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userName="Janko" reservationPassword="0"/>
  <workbookPr/>
  <bookViews>
    <workbookView xWindow="240" yWindow="120" windowWidth="14940" windowHeight="9225" activeTab="0"/>
  </bookViews>
  <sheets>
    <sheet name="Rekapitulace" sheetId="1" r:id="rId1"/>
    <sheet name="PS 01" sheetId="2" r:id="rId2"/>
    <sheet name="PS 02" sheetId="3" r:id="rId3"/>
    <sheet name="SO 98-98" sheetId="4" r:id="rId4"/>
  </sheets>
  <definedNames/>
  <calcPr/>
  <webPublishing/>
</workbook>
</file>

<file path=xl/sharedStrings.xml><?xml version="1.0" encoding="utf-8"?>
<sst xmlns="http://schemas.openxmlformats.org/spreadsheetml/2006/main" count="1618" uniqueCount="371">
  <si>
    <t xml:space="preserve">             Aspe</t>
  </si>
  <si>
    <t>Soupis objektů s DPH</t>
  </si>
  <si>
    <t>S631900004</t>
  </si>
  <si>
    <t>Výstavba TZZ v úseku Kdyně – Pocinovice, trať Klatovy - Domažlice</t>
  </si>
  <si>
    <t>ZŘ</t>
  </si>
  <si>
    <t>Základní řešení</t>
  </si>
  <si>
    <t>Odbytová cena:</t>
  </si>
  <si>
    <t>OC+DPH:</t>
  </si>
  <si>
    <t>Objekt</t>
  </si>
  <si>
    <t>Popis</t>
  </si>
  <si>
    <t>OC</t>
  </si>
  <si>
    <t>DPH</t>
  </si>
  <si>
    <t>OC+DPH</t>
  </si>
  <si>
    <t>D.1</t>
  </si>
  <si>
    <t>Železniční zabezpečovací zařízení</t>
  </si>
  <si>
    <t xml:space="preserve">           Aspe</t>
  </si>
  <si>
    <t xml:space="preserve">  PS 01</t>
  </si>
  <si>
    <t xml:space="preserve">  TZZ Pocinovice - Kdyně</t>
  </si>
  <si>
    <t>SŽDC05</t>
  </si>
  <si>
    <t>S</t>
  </si>
  <si>
    <t>O</t>
  </si>
  <si>
    <t>Příloha k formuláři pro ocenění nabídky</t>
  </si>
  <si>
    <t xml:space="preserve">Stavba: </t>
  </si>
  <si>
    <t>0,00</t>
  </si>
  <si>
    <t>15,00</t>
  </si>
  <si>
    <t>21,00</t>
  </si>
  <si>
    <t>3</t>
  </si>
  <si>
    <t>2</t>
  </si>
  <si>
    <t>Objekt: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</si>
  <si>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</si>
  <si>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</si>
  <si>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</si>
  <si>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</si>
  <si>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</si>
  <si>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</si>
  <si>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</si>
  <si>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</si>
  <si>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</si>
  <si>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Cena</t>
  </si>
  <si>
    <t>Dodávka</t>
  </si>
  <si>
    <t>Montáž</t>
  </si>
  <si>
    <t>Jednotková</t>
  </si>
  <si>
    <t>Celkem</t>
  </si>
  <si>
    <t>Cenové soustavy</t>
  </si>
  <si>
    <t>O1</t>
  </si>
  <si>
    <t>PS 01</t>
  </si>
  <si>
    <t>TZZ Pocinovice - Kdyně</t>
  </si>
  <si>
    <t>SD</t>
  </si>
  <si>
    <t>1</t>
  </si>
  <si>
    <t>Traťové zabezpečovací zařízení</t>
  </si>
  <si>
    <t>P</t>
  </si>
  <si>
    <t>75B111</t>
  </si>
  <si>
    <t/>
  </si>
  <si>
    <t>VNITŘNÍ KABELOVÉ ROZVODY DO 20 KABELŮ - DODÁVKA</t>
  </si>
  <si>
    <t>M</t>
  </si>
  <si>
    <t>OTSKP</t>
  </si>
  <si>
    <t>PP</t>
  </si>
  <si>
    <t>popis položky</t>
  </si>
  <si>
    <t>VV</t>
  </si>
  <si>
    <t>Výkaz výměr</t>
  </si>
  <si>
    <t>Technická specifikace položky odpovídá příslušné cenové soustavě.</t>
  </si>
  <si>
    <t>75B117</t>
  </si>
  <si>
    <t>VNITŘNÍ KABELOVÉ ROZVODY DO 20 KABELŮ - MONTÁŽ</t>
  </si>
  <si>
    <t>75D161</t>
  </si>
  <si>
    <t>RELÉOVÝ DOMEK (DO 9 M2) PREFABRIKOVANÝ, IZOLOVANÝ, S KLIMATIZACÍ A VNITŘNÍ KABELIZACÍ - DODÁVKA</t>
  </si>
  <si>
    <t>KUS</t>
  </si>
  <si>
    <t>výkaz výměr</t>
  </si>
  <si>
    <t>4</t>
  </si>
  <si>
    <t>75D167</t>
  </si>
  <si>
    <t>RELÉOVÝ DOMEK (DO 9 M2) PREFABRIKOVANÝ - MONTÁŽ</t>
  </si>
  <si>
    <t>5</t>
  </si>
  <si>
    <t>75B369</t>
  </si>
  <si>
    <t>KOLEJOVÁ DESKA - ÚPRAVA (Pocinovice)</t>
  </si>
  <si>
    <t>6</t>
  </si>
  <si>
    <t>75B361</t>
  </si>
  <si>
    <t>KOLEJOVÁ DESKA - DODÁVKA (Kdyně SZZ)</t>
  </si>
  <si>
    <t>7</t>
  </si>
  <si>
    <t>75B367</t>
  </si>
  <si>
    <t>KOLEJOVÁ DESKA - MONTÁŽ</t>
  </si>
  <si>
    <t>8</t>
  </si>
  <si>
    <t>75B368</t>
  </si>
  <si>
    <t>KOLEJOVÁ DESKA - DEMONTÁŽ</t>
  </si>
  <si>
    <t>9</t>
  </si>
  <si>
    <t>75B541</t>
  </si>
  <si>
    <t>SKŘÍŇ (STOJAN) VAZBY TZZ AH- DOPLNĚNÍ (Kdyně)</t>
  </si>
  <si>
    <t>10</t>
  </si>
  <si>
    <t>75B569R</t>
  </si>
  <si>
    <t>ÚPRAVA RELÉOVÝCH, NAPÁJECÍCH NEBO KABELOVÝCH STOJANŮ NEBO SKŘÍNÍ (Pocinovice,)</t>
  </si>
  <si>
    <t>R-položky</t>
  </si>
  <si>
    <t>11</t>
  </si>
  <si>
    <t>75IECX</t>
  </si>
  <si>
    <t>VENKOVNÍ TELEFONNÍ OBJEKT - MONTÁŽ</t>
  </si>
  <si>
    <t>12</t>
  </si>
  <si>
    <t>75C918</t>
  </si>
  <si>
    <t>SNÍMAČ POČÍTAČE NÁPRAV - DEMONTÁŽ</t>
  </si>
  <si>
    <t>13</t>
  </si>
  <si>
    <t>75C917</t>
  </si>
  <si>
    <t>SNÍMAČ POČÍTAČE NÁPRAV - MONTÁŽ</t>
  </si>
  <si>
    <t>14</t>
  </si>
  <si>
    <t>75C951R</t>
  </si>
  <si>
    <t>ŘEŠENÍ  JEDNOHO ÚSEKU POČÍTAČŮ NÁPRAV SE 2 ČIDLY A PŘENOSOVÝM ZAŘŹENÍM TZZ</t>
  </si>
  <si>
    <t>15</t>
  </si>
  <si>
    <t>75C517</t>
  </si>
  <si>
    <t>STOŽÁROVÉ NÁVĚSTIDLO DO DVOU SVĚTEL - MONTÁŽ</t>
  </si>
  <si>
    <t>16</t>
  </si>
  <si>
    <t>75C537</t>
  </si>
  <si>
    <t>STOŽÁROVÉ NÁVĚSTIDLO OD ČTYŘ SVĚTEL - MONTÁŽ</t>
  </si>
  <si>
    <t>17</t>
  </si>
  <si>
    <t>75C727</t>
  </si>
  <si>
    <t>VZDÁLENOSTNÍ UPOZORNOVADLO, NEPROMĚNNÉ NÁVĚSTIDLO SE ZÁKLADEM - MONTÁŽ</t>
  </si>
  <si>
    <t>18</t>
  </si>
  <si>
    <t>75E117</t>
  </si>
  <si>
    <t>DOZOR PRACOVNÍKŮ PROVOZOVATELE PŘI PRÁCI NA ŽIVÉM ZAŘÍZENÍ</t>
  </si>
  <si>
    <t>HOD</t>
  </si>
  <si>
    <t>19</t>
  </si>
  <si>
    <t>75E197R</t>
  </si>
  <si>
    <t>PŘÍPRAVA A CELKOVÉ ZKOUŠKY TRAŤOVÉHO ZABEZPEČOVACÍHO ZAŘÍZENÍ PRO JEDNU KOLEJ</t>
  </si>
  <si>
    <t>20</t>
  </si>
  <si>
    <t>75E127</t>
  </si>
  <si>
    <t>CELKOVÁ PROHLÍDKA ZAŘÍZENÍ A VYHOTOVENÍ REVIZNÍ ZPRÁVY</t>
  </si>
  <si>
    <t>21</t>
  </si>
  <si>
    <t>75E1B7</t>
  </si>
  <si>
    <t>REGULACE A ZKOUŠENÍ ZABEZPEČOVACÍHO ZAŘÍZENÍ</t>
  </si>
  <si>
    <t>22</t>
  </si>
  <si>
    <t>74F323</t>
  </si>
  <si>
    <t>PROTOKOL UTZ</t>
  </si>
  <si>
    <t>Kabelizace</t>
  </si>
  <si>
    <t>23</t>
  </si>
  <si>
    <t>75A131</t>
  </si>
  <si>
    <t>KABEL METALICKÝ DVOUPLÁŠŤOVÝ DO 12 PÁRŮ - DODÁVKA</t>
  </si>
  <si>
    <t>KMPÁR</t>
  </si>
  <si>
    <t>24</t>
  </si>
  <si>
    <t>75A217</t>
  </si>
  <si>
    <t>ZATAŽENÍ A SPOJKOVÁNÍ KABELŮ DO 12 PÁRŮ - MONTÁŽ</t>
  </si>
  <si>
    <t>25</t>
  </si>
  <si>
    <t>75A141</t>
  </si>
  <si>
    <t>KABEL METALICKÝ DVOUPLÁŠŤOVÝ PŘES 12 PÁRŮ - DODÁVKA</t>
  </si>
  <si>
    <t>26</t>
  </si>
  <si>
    <t>75A227</t>
  </si>
  <si>
    <t>ZATAŽENÍ A SPOJKOVÁNÍ KABELŮ PŘES 12 PÁRŮ - MONTÁŽ</t>
  </si>
  <si>
    <t>27</t>
  </si>
  <si>
    <t>75I222</t>
  </si>
  <si>
    <t>KABEL ZEMNÍ DVOUPLÁŠŤOVÝ BEZ PANCÍŘE PRŮMĚRU ŽÍLY 0,8 MM DO 25XN</t>
  </si>
  <si>
    <t>KMČTYŘKA</t>
  </si>
  <si>
    <t>28</t>
  </si>
  <si>
    <t>75I22X</t>
  </si>
  <si>
    <t>KABEL ZEMNÍ DVOUPLÁŠŤOVÝ BEZ PANCÍŘE PRŮMĚRU ŽÍLY 0,8 MM - MONTÁŽ</t>
  </si>
  <si>
    <t>29</t>
  </si>
  <si>
    <t>75II11</t>
  </si>
  <si>
    <t>SPOJKA PRO CELOPLASTOVÉ KABELY BEZ PANCÍŘE DO 100 ŽIL</t>
  </si>
  <si>
    <t>30</t>
  </si>
  <si>
    <t>75IH12</t>
  </si>
  <si>
    <t>UKONČENÍ KABELU CELOPLASTOVÉHO BEZ PANCÍŘE DO 100 ŽIL</t>
  </si>
  <si>
    <t>31</t>
  </si>
  <si>
    <t>75IG6XR</t>
  </si>
  <si>
    <t>UZEMŇOVACÍ KOLEJOVÁ SOUPRAVA - DODÁVKA</t>
  </si>
  <si>
    <t>KS</t>
  </si>
  <si>
    <t>32</t>
  </si>
  <si>
    <t>75IG1XR</t>
  </si>
  <si>
    <t>UZEMŇOVACÍ KOLEJOVÁ SOUPRAVA  - MONTÁŽ</t>
  </si>
  <si>
    <t>33</t>
  </si>
  <si>
    <t>75IG11</t>
  </si>
  <si>
    <t>TYČ UZEMŇOVACÍ - DODÁVKA</t>
  </si>
  <si>
    <t>34</t>
  </si>
  <si>
    <t>75IG1X</t>
  </si>
  <si>
    <t>TYČ UZEMŇOVACÍ - MONTÁŽ</t>
  </si>
  <si>
    <t>35</t>
  </si>
  <si>
    <t>75D151</t>
  </si>
  <si>
    <t>KABELOVÝ OBJEKT - DODÁVKA</t>
  </si>
  <si>
    <t>36</t>
  </si>
  <si>
    <t>75D157</t>
  </si>
  <si>
    <t>KABELOVÝ OBJEKT - MONTÁŽ</t>
  </si>
  <si>
    <t>Zemní práce</t>
  </si>
  <si>
    <t>37</t>
  </si>
  <si>
    <t>13193</t>
  </si>
  <si>
    <t>HLOUBENÍ JAM ZAPAŽ I NEPAŽ TŘ III</t>
  </si>
  <si>
    <t>M3</t>
  </si>
  <si>
    <t>38</t>
  </si>
  <si>
    <t>13293</t>
  </si>
  <si>
    <t>HLOUBENÍ RÝH ŠÍŘ DO 2M PAŽ I NEPAŽ TŘ. III</t>
  </si>
  <si>
    <t>39</t>
  </si>
  <si>
    <t>17411</t>
  </si>
  <si>
    <t>ZÁSYP JAM A RÝH ZEMINOU SE ZHUTNĚNÍM</t>
  </si>
  <si>
    <t>40</t>
  </si>
  <si>
    <t>702312</t>
  </si>
  <si>
    <t>ZAKRYTÍ KABELŮ VÝSTRAŽNOU FÓLIÍ ŠÍŘKY PŘES 20 DO 40 CM</t>
  </si>
  <si>
    <t>41</t>
  </si>
  <si>
    <t>18090</t>
  </si>
  <si>
    <t>VŠEOBECNÉ ÚPRAVY OSTATNÍCH PLOCH</t>
  </si>
  <si>
    <t>M2</t>
  </si>
  <si>
    <t>42</t>
  </si>
  <si>
    <t>18120</t>
  </si>
  <si>
    <t>ÚPRAVA PLÁNĚ SE ZHUTNĚNÍM V HORNINĚ TŘ. II</t>
  </si>
  <si>
    <t>43</t>
  </si>
  <si>
    <t>18214</t>
  </si>
  <si>
    <t>ÚPRAVA POVRCHŮ SROVNÁNÍM ÚZEMÍ V TL DO 0,25M</t>
  </si>
  <si>
    <t>44</t>
  </si>
  <si>
    <t>02910</t>
  </si>
  <si>
    <t>OSTATNÍ POŽADAVKY - ZEMĚMĚŘIČSKÁ MĚŘENÍ</t>
  </si>
  <si>
    <t>KPL</t>
  </si>
  <si>
    <t>Geodetické činnosti ve výstavbě</t>
  </si>
  <si>
    <t>Demontáže</t>
  </si>
  <si>
    <t>45</t>
  </si>
  <si>
    <t>75C558</t>
  </si>
  <si>
    <t>STOŽÁROVÉ NÁVĚSTIDLO MECHANICKÉ - DEMONTÁŽ</t>
  </si>
  <si>
    <t>46</t>
  </si>
  <si>
    <t>75C228</t>
  </si>
  <si>
    <t>VÝKOLEJKA SE ZÁMKEM - DEMONTÁŽ</t>
  </si>
  <si>
    <t>47</t>
  </si>
  <si>
    <t>75C1A8</t>
  </si>
  <si>
    <t>DRÁTOVODNÁ TRASA - DEMONTÁŽ</t>
  </si>
  <si>
    <t>48</t>
  </si>
  <si>
    <t>75C418</t>
  </si>
  <si>
    <t>ZÁMEK VÝMĚNOVÝ NEBO ODTLAČNÝ (JEDNODUCHÝ, KONTROLNÍ) - DEMONTÁŽ</t>
  </si>
  <si>
    <t>49</t>
  </si>
  <si>
    <t>75C518</t>
  </si>
  <si>
    <t>STOŽÁROVÉ NÁVĚSTIDLO DO DVOU SVĚTEL - DEMONTÁŽ</t>
  </si>
  <si>
    <t>50</t>
  </si>
  <si>
    <t>75C538</t>
  </si>
  <si>
    <t>STOŽÁROVÉ NÁVĚSTIDLO OD ČTYŘ SVĚTEL - DEMONTÁŽ</t>
  </si>
  <si>
    <t>51</t>
  </si>
  <si>
    <t>75C728</t>
  </si>
  <si>
    <t>VZDÁLENOSTNÍ UPOZORNOVADLO, NEPROMĚNNÉ NÁVĚSTIDLO SE ZÁKLADEM - DEMONTÁŽ</t>
  </si>
  <si>
    <t>52</t>
  </si>
  <si>
    <t>75IECY</t>
  </si>
  <si>
    <t>VENKOVNÍ TELEFONNÍ OBJEKT - DEMONTÁŽ</t>
  </si>
  <si>
    <t>D.2</t>
  </si>
  <si>
    <t>Železniční sdělovací zařízení</t>
  </si>
  <si>
    <t xml:space="preserve">  PS 02</t>
  </si>
  <si>
    <t xml:space="preserve">  TK Pocinovice - Kdyně</t>
  </si>
  <si>
    <t>PS 02</t>
  </si>
  <si>
    <t>TK Pocinovice - Kdyně</t>
  </si>
  <si>
    <t>R1</t>
  </si>
  <si>
    <t>Vytyčení trasy kabelového vedení ve volném terénu</t>
  </si>
  <si>
    <t>KM</t>
  </si>
  <si>
    <t>R-položka</t>
  </si>
  <si>
    <t>Položka zahrnuje: Pochůzka projektovanou trasou kabelového vedení, vyznačení trasy kabelu číslovanými kolíky nebo psanými značkami včetně zhotovení a číslování kolíků. Stanovení a označení míst pro kabelové prostupy a podchodové štoly a vyznačení překážek. Dále obsahuje cenu za pom. mechanismy včetně všech ostatních vedlejších nákladů.</t>
  </si>
  <si>
    <t>709210</t>
  </si>
  <si>
    <t>KŘIŽOVATKA KABELOVÝCH VEDENÍ SE STÁVAJÍCÍ INŽENÝRSKOU SÍTÍ (KABELEM, POTRUBÍM APOD.)</t>
  </si>
  <si>
    <t>R2</t>
  </si>
  <si>
    <t>POMOC PRÁCE ZŘÍZ NEBO ZAJIŠŤ OCHRANU INŽENÝRSKÝCH SÍTÍ</t>
  </si>
  <si>
    <t>Zahrnuje veškeré náklady spojené s objednatelem požadovanými pracemi</t>
  </si>
  <si>
    <t>14173</t>
  </si>
  <si>
    <t>PROTLAČOVÁNÍ POTRUBÍ Z PLAST HMOT DN DO 200MM</t>
  </si>
  <si>
    <t>R3</t>
  </si>
  <si>
    <t>KABELOVÝ ŽLAB ZEMNÍ VČETNĚ KRYTU SVĚTLÉ ŠÍŘKY PŘES 120 DO 250 MM</t>
  </si>
  <si>
    <t>Položka zahrnuje materiál dle názvu položky, kompletní montáž, rozměření, upevnění, řezání, spojování apod., veškerý spojovací a montážní materiál vč. upevňovacího materiálu ( držáky apod.), pomocné mechanismy</t>
  </si>
  <si>
    <t>R4</t>
  </si>
  <si>
    <t>ULOŽENÍ KABELŮ DO KABELOVÉHO ŽLABU</t>
  </si>
  <si>
    <t>Položka zahrnuje komplet práce spojené s uložením kabelů a trubek HDPE do kabelového žlabu.</t>
  </si>
  <si>
    <t>R5</t>
  </si>
  <si>
    <t>KABELOVÁ CHRÁNIČKA ZEMNÍ DN PŘES 100 DO 200 MM</t>
  </si>
  <si>
    <t>Položka zahrnuje materiál dle názvu položky včetně montáže a uložení</t>
  </si>
  <si>
    <t>18210</t>
  </si>
  <si>
    <t>ÚPRAVA POVRCHŮ SROVNÁNÍM ÚZEMÍ</t>
  </si>
  <si>
    <t>111204</t>
  </si>
  <si>
    <t>ODSTRANĚNÍ KŘOVIN S ODVOZEM DO 5KM</t>
  </si>
  <si>
    <t>02911</t>
  </si>
  <si>
    <t>OSTATNÍ POŽADAVKY - GEODETICKÉ ZAMĚŘENÍ vč. vypracování Knihy plánů OK</t>
  </si>
  <si>
    <t>HM</t>
  </si>
  <si>
    <t>Trubka HDPE</t>
  </si>
  <si>
    <t>75I911</t>
  </si>
  <si>
    <t>OPTOTRUBKA HDPE PRŮMĚRU DO 40 MM</t>
  </si>
  <si>
    <t>75I91X</t>
  </si>
  <si>
    <t>OPTOTRUBKA HDPE - MONTÁŽ</t>
  </si>
  <si>
    <t>75I962</t>
  </si>
  <si>
    <t>OPTOTRUBKA - KALIBRACE</t>
  </si>
  <si>
    <t>OPTOTRUBKA - KALIBRACE (kontrolní kalibrace stávající trubka)</t>
  </si>
  <si>
    <t>75I961</t>
  </si>
  <si>
    <t>OPTOTRUBKA - HERMETIZACE ÚSEKU DO 2000 M</t>
  </si>
  <si>
    <t>ÚSEK</t>
  </si>
  <si>
    <t>75IA11</t>
  </si>
  <si>
    <t>OPTOTRUBKOVÁ SPOJKA  PRŮMĚRU DO 40 MM</t>
  </si>
  <si>
    <t>75IA1X</t>
  </si>
  <si>
    <t>OPTOTRUBKOVÁ SPOJKA  - MONTÁŽ</t>
  </si>
  <si>
    <t>701005</t>
  </si>
  <si>
    <t>VYHLEDÁVACÍ MARKER ZEMNÍ S MOŽNOSTÍ ZÁPISU</t>
  </si>
  <si>
    <t>75IA51</t>
  </si>
  <si>
    <t>OPTOTRUBKOVÁ KONCOVKA PRŮMĚRU DO 40 MM</t>
  </si>
  <si>
    <t>75IA5X</t>
  </si>
  <si>
    <t>OPTOTRUBKOVÁ KONCOVKA - MONTÁŽ</t>
  </si>
  <si>
    <t>Traťový kabel</t>
  </si>
  <si>
    <t>75II1X</t>
  </si>
  <si>
    <t>SPOJKA PRO CELOPLASTOVÉ KABELY BEZ PANCÍŘE - MONTÁŽ</t>
  </si>
  <si>
    <t>R6</t>
  </si>
  <si>
    <t>MĚŘENÍ ZÁVĚREČNÉ DÁLKOVÝCH KABELŮ V JEDNOM SMĚRU V PLNÉM ROZSAHU BEZ PROVOZU</t>
  </si>
  <si>
    <t>ČTYŘKA</t>
  </si>
  <si>
    <t>Položka obsahuje:  
– práce spojené s měřením specifikované kabelizace specifikovaným způsobem včetně potřebného drobného montážního materiálu  
– veškeré potřebné mechanizmy (měřicí přístroje a měřící příslušenství), včetně obsluhy, náklady na mzdy a přibližné (průměrné) náklady na pořízení potřebných materiálů včetně všech ostatních vedlejších nákladů</t>
  </si>
  <si>
    <t>R7</t>
  </si>
  <si>
    <t>KONTROLNÍ MĚŘENÍ DÁLKOVÝCH KABELŮ V JEDNOM SMĚRU V PLNÉM ROZSAHU BEZ PROVOZU (stávající kabel 5XN)</t>
  </si>
  <si>
    <t>75IF21</t>
  </si>
  <si>
    <t>ROZPOJOVACÍ SVORKOVNICE 2/10, 2/8</t>
  </si>
  <si>
    <t>75IF2X</t>
  </si>
  <si>
    <t>ROZPOJOVACÍ SVORKOVNICE 2/10, 2/8 - MONTÁŽ</t>
  </si>
  <si>
    <t>75IFA1</t>
  </si>
  <si>
    <t>NOSNÍK BLESKOJISTEK</t>
  </si>
  <si>
    <t>75IFAX</t>
  </si>
  <si>
    <t>NOSNÍK BLESKOJISTEK - MONTÁŽ</t>
  </si>
  <si>
    <t>75IFB1</t>
  </si>
  <si>
    <t>BLESKOJISTKA</t>
  </si>
  <si>
    <t>75IFBX</t>
  </si>
  <si>
    <t>BLESKOJISTKA - MONTÁŽ</t>
  </si>
  <si>
    <t>R8</t>
  </si>
  <si>
    <t>PLASTOVÁ ZEMNÍ KOMORA PRO ULOŽENÍ REZERVY</t>
  </si>
  <si>
    <t>Položka zahrnuje materiál dle názvu položky</t>
  </si>
  <si>
    <t>75ID1X</t>
  </si>
  <si>
    <t>PLASTOVÁ ZEMNÍ KOMORA PRO ULOŽENÍ REZERVY - MONTÁŽ</t>
  </si>
  <si>
    <t>Optický kabel</t>
  </si>
  <si>
    <t>75IEF4</t>
  </si>
  <si>
    <t>OPTICKÝ ROZVADĚČ NA ZEĎ 48 VLÁKEN</t>
  </si>
  <si>
    <t>75IEFX</t>
  </si>
  <si>
    <t>OPTICKÝ ROZVADĚČ NA ZEĎ - MONTÁŽ</t>
  </si>
  <si>
    <t>75I813</t>
  </si>
  <si>
    <t>KABEL OPTICKÝ SINGLEMODE DO 72 VLÁKEN</t>
  </si>
  <si>
    <t>KMVLÁKNO</t>
  </si>
  <si>
    <t>75I81X</t>
  </si>
  <si>
    <t>KABEL OPTICKÝ SINGLEMODE - MONTÁŽ</t>
  </si>
  <si>
    <t>75I851</t>
  </si>
  <si>
    <t>KABEL OPTICKÝ - REZERVA PŘES 500 MM</t>
  </si>
  <si>
    <t>75I85X</t>
  </si>
  <si>
    <t>KABEL OPTICKÝ - REZERVA PŘES 500 MM - MONTÁŽ</t>
  </si>
  <si>
    <t>75IH63</t>
  </si>
  <si>
    <t>UKONČENÍ KABELU OPTICKÉHO DO 72 VLÁKEN</t>
  </si>
  <si>
    <t>75IEG1</t>
  </si>
  <si>
    <t>KAZETA PRO ULOŽENÍ SVÁRŮ - DODÁVKA</t>
  </si>
  <si>
    <t>75IEGX</t>
  </si>
  <si>
    <t>KAZETA PRO ULOŽENÍ SVÁRŮ - MONTÁŽ</t>
  </si>
  <si>
    <t>75IEI1</t>
  </si>
  <si>
    <t>SPOJOVACÍ MODUL 12 VLÁKEN - DODÁVKA</t>
  </si>
  <si>
    <t>75IEIX</t>
  </si>
  <si>
    <t>SPOJOVACÍ MODUL 12 VLÁKEN - MONTÁŽ</t>
  </si>
  <si>
    <t>75IEH1</t>
  </si>
  <si>
    <t>KONEKTOROVÝ MODUL 12 VLÁKEN - DODÁVKA</t>
  </si>
  <si>
    <t>75IEHX</t>
  </si>
  <si>
    <t>KONEKTOROVÝ MODUL 12 VLÁKEN - MONTÁŽ</t>
  </si>
  <si>
    <t>53</t>
  </si>
  <si>
    <t>75IK21</t>
  </si>
  <si>
    <t>MĚŘENÍ KOMPLEXNÍ OPTICKÉHO KABELU</t>
  </si>
  <si>
    <t>VLÁKNO</t>
  </si>
  <si>
    <t>SO98-98</t>
  </si>
  <si>
    <t>Všeobecný objekt</t>
  </si>
  <si>
    <t xml:space="preserve">  SO 98-98</t>
  </si>
  <si>
    <t xml:space="preserve">  Všeobecný objekt</t>
  </si>
  <si>
    <t>SO 98-98</t>
  </si>
  <si>
    <t>Dokumentace stavby</t>
  </si>
  <si>
    <t>VSEOB001</t>
  </si>
  <si>
    <t>Geodetická dokumentace skutečného provedení stavby</t>
  </si>
  <si>
    <t>Vypracování geodetické části dokumentace skutečného provedení</t>
  </si>
  <si>
    <t>v předepsaném rozsahu a počtu dle VTP a ZTP</t>
  </si>
  <si>
    <t>Položka zahrnuje veškeré činnosti nezbytné k vypracování dokumentace skutečného provedení dle SOD na zhotovení stavby a v rozsahu vyhlášky č. 499/2006 Sb., v platném znění,  a dle požadavků VTP a ZTP. Jedná se o souhrn činností zahrnujících vyhotovení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</t>
  </si>
  <si>
    <t>VSEOB002</t>
  </si>
  <si>
    <t>Dokumentace skutečného provedení v listinné formě</t>
  </si>
  <si>
    <t>Vypracování technické části dokumentace skutečného provedení</t>
  </si>
  <si>
    <t>Položka zahrnuje veškeré činnosti nezbytné k vypracování dokumentace skutečného provedení dle SOD na zhotovení stavby a v rozsahu vyhlášky č. 499/2006 Sb. v platném znění a dle požadavků VTP a ZTP.  Jedná se o souhrn činností zahrnujících vyhotovení dokumentace skutečného provedení stavby v předepsaném počtu, která mimo jiné zahrnuje , zapracování všech změn během výstavby, výsledné měřící protokoly, aktuální údaje a dokumenty k zařízení (vlastní SW, knihy kabelových plánů s měřícími protokoly a protokoly o jejich uložení, předpisy pro obsluhu, doklady ověřovacího provozu apod.), závěrečnou zprávu o nakládání s odpady apod</t>
  </si>
  <si>
    <t>VSEOB003</t>
  </si>
  <si>
    <t>Dokumentace skutečného provedení v elektronické formě</t>
  </si>
  <si>
    <t>Vypracování kompletní dokumentace skutečného provedení v elektronické formě.</t>
  </si>
  <si>
    <t>Položka zahrnuje veškeré činnosti nezbytné k vypracování kompletní elketroniké dokumentace skutečného provedení dle SOD na zhotovení stavby a v rozsahu vyhlášky č. 499/2006 Sb. v platném znění a dle požadavků VTP a ZTP.</t>
  </si>
  <si>
    <t>VSEOB004</t>
  </si>
  <si>
    <t>Projektová dokumentace pro provádění stavby (PDPS)</t>
  </si>
  <si>
    <t>Vypracování PDPS u vybraných SO a PS viz. technická specifikace položky.</t>
  </si>
  <si>
    <t>Položka zahrnuje veškeré činnosti nezbytné k vypracování projektové dokumentace pro provádění stavby (dále také PDPS), které doplňuje a upřesňuje projektovou dokumentaci pro stavební povolení nebo do ohlášení stavby do úplného obsahu stupně dokumentace pro provádění stavby. Jedná se o dopracování PDPS u následujících SO a PS:</t>
  </si>
  <si>
    <t>Ostatní</t>
  </si>
  <si>
    <t>VSEOB005</t>
  </si>
  <si>
    <t>Osvědčení o shodě notifikovanou osobou</t>
  </si>
  <si>
    <t>Zajištění vydání osvědčení o shodě notifikovanou osobou</t>
  </si>
  <si>
    <t>Položka zahrnuje veškeré činnosti nezbytné k zajištění vydání platného prohlášení o ověření subsystému notifikovanou osobou ve stádiu realizace podle Směrnice Evropského parlamentu a Rady 2008/57/ES ze dne 17. června 2008 o interoperabilitě železničního systému, ve znění pozdějších předpisů  v souhrnu pro stavební objekty a provozní soubory.  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</si>
  <si>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</si>
  <si>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</si>
  <si>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</si>
  <si>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  
Položka zahrnuje  všechny nezbytné práce, náklady a zařízení  včetně  všech doprav a pomocného materiálu nutných  pro uskutečnění dané činnosti.</t>
  </si>
</sst>
</file>

<file path=xl/styles.xml><?xml version="1.0" encoding="utf-8"?>
<styleSheet xmlns="http://schemas.openxmlformats.org/spreadsheetml/2006/main">
  <numFmts count="2">
    <numFmt numFmtId="177" formatCode="#,##0.00"/>
    <numFmt numFmtId="178" formatCode="#,##0.000"/>
  </numFmts>
  <fonts count="6">
    <font>
      <sz val="10"/>
      <name val="Arial"/>
      <family val="0"/>
    </font>
    <font>
      <b/>
      <sz val="10"/>
      <name val="Arial"/>
      <family val="0"/>
    </font>
    <font>
      <b/>
      <sz val="16"/>
      <color rgb="FFFFFFFF"/>
      <name val="Arial"/>
      <family val="0"/>
    </font>
    <font>
      <b/>
      <sz val="16"/>
      <name val="Arial"/>
      <family val="0"/>
    </font>
    <font>
      <b/>
      <sz val="11"/>
      <name val="Arial"/>
      <family val="0"/>
    </font>
    <font>
      <i/>
      <sz val="10"/>
      <name val="Arial"/>
      <family val="0"/>
    </font>
  </fonts>
  <fills count="6">
    <fill>
      <patternFill/>
    </fill>
    <fill>
      <patternFill patternType="gray125"/>
    </fill>
    <fill>
      <patternFill patternType="solid">
        <fgColor rgb="FFFF52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ADD8E6"/>
        <bgColor indexed="64"/>
      </patternFill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  <border>
      <left style="thin"/>
      <right/>
      <top/>
      <bottom/>
    </border>
    <border>
      <left/>
      <right/>
      <top style="thin"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3" borderId="1" xfId="0" applyFill="1" applyBorder="1" applyAlignment="1">
      <alignment horizontal="center"/>
    </xf>
    <xf numFmtId="177" fontId="0" fillId="0" borderId="0" xfId="0" applyNumberFormat="1"/>
    <xf numFmtId="0" fontId="0" fillId="0" borderId="1" xfId="0" applyBorder="1" applyAlignment="1">
      <alignment horizontal="left"/>
    </xf>
    <xf numFmtId="177" fontId="0" fillId="0" borderId="1" xfId="0" applyNumberFormat="1" applyBorder="1" applyAlignment="1">
      <alignment horizontal="right"/>
    </xf>
    <xf numFmtId="0" fontId="0" fillId="4" borderId="0" xfId="0" applyFill="1"/>
    <xf numFmtId="0" fontId="0" fillId="0" borderId="1" xfId="0" applyBorder="1" applyAlignment="1">
      <alignment horizontal="center"/>
    </xf>
    <xf numFmtId="0" fontId="0" fillId="2" borderId="2" xfId="0" applyFill="1" applyBorder="1"/>
    <xf numFmtId="0" fontId="1" fillId="0" borderId="3" xfId="0" applyFont="1" applyBorder="1"/>
    <xf numFmtId="0" fontId="4" fillId="0" borderId="0" xfId="0" applyFont="1"/>
    <xf numFmtId="0" fontId="0" fillId="3" borderId="1" xfId="0" applyFill="1" applyBorder="1" applyAlignment="1">
      <alignment horizontal="center" vertical="center" wrapText="1"/>
    </xf>
    <xf numFmtId="0" fontId="0" fillId="4" borderId="2" xfId="0" applyFill="1" applyBorder="1"/>
    <xf numFmtId="0" fontId="4" fillId="0" borderId="2" xfId="0" applyFont="1" applyBorder="1"/>
    <xf numFmtId="0" fontId="4" fillId="0" borderId="0" xfId="0" applyFont="1" applyAlignment="1">
      <alignment horizontal="right"/>
    </xf>
    <xf numFmtId="0" fontId="1" fillId="0" borderId="4" xfId="0" applyFont="1" applyBorder="1" applyAlignment="1">
      <alignment horizontal="right"/>
    </xf>
    <xf numFmtId="177" fontId="0" fillId="0" borderId="4" xfId="0" applyNumberFormat="1" applyBorder="1" applyAlignment="1">
      <alignment horizontal="center"/>
    </xf>
    <xf numFmtId="0" fontId="1" fillId="0" borderId="4" xfId="0" applyFont="1" applyBorder="1" applyAlignment="1">
      <alignment wrapText="1"/>
    </xf>
    <xf numFmtId="177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78" fontId="0" fillId="0" borderId="0" xfId="0" applyNumberFormat="1" applyAlignment="1">
      <alignment horizontal="center"/>
    </xf>
    <xf numFmtId="177" fontId="0" fillId="5" borderId="0" xfId="0" applyNumberFormat="1" applyFill="1" applyAlignment="1" applyProtection="1">
      <alignment horizontal="center"/>
      <protection locked="0"/>
    </xf>
    <xf numFmtId="0" fontId="0" fillId="0" borderId="0" xfId="0" applyAlignment="1">
      <alignment vertical="top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77" fontId="0" fillId="0" borderId="1" xfId="0" applyNumberForma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3</xdr:row>
      <xdr:rowOff>47625</xdr:rowOff>
    </xdr:from>
    <xdr:to>
      <xdr:col>4</xdr:col>
      <xdr:colOff>476250</xdr:colOff>
      <xdr:row>3</xdr:row>
      <xdr:rowOff>209550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29725" y="933450"/>
          <a:ext cx="171450" cy="17145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1657350</xdr:colOff>
      <xdr:row>2</xdr:row>
      <xdr:rowOff>133350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657350" cy="857250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19050</xdr:rowOff>
    </xdr:from>
    <xdr:to>
      <xdr:col>13</xdr:col>
      <xdr:colOff>400050</xdr:colOff>
      <xdr:row>2</xdr:row>
      <xdr:rowOff>180975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5325" y="590550"/>
          <a:ext cx="171450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962025</xdr:colOff>
      <xdr:row>2</xdr:row>
      <xdr:rowOff>9525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62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19050</xdr:rowOff>
    </xdr:from>
    <xdr:to>
      <xdr:col>13</xdr:col>
      <xdr:colOff>400050</xdr:colOff>
      <xdr:row>2</xdr:row>
      <xdr:rowOff>180975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5325" y="590550"/>
          <a:ext cx="171450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962025</xdr:colOff>
      <xdr:row>2</xdr:row>
      <xdr:rowOff>9525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62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228600</xdr:colOff>
      <xdr:row>2</xdr:row>
      <xdr:rowOff>19050</xdr:rowOff>
    </xdr:from>
    <xdr:to>
      <xdr:col>13</xdr:col>
      <xdr:colOff>400050</xdr:colOff>
      <xdr:row>2</xdr:row>
      <xdr:rowOff>180975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35325" y="590550"/>
          <a:ext cx="171450" cy="152400"/>
        </a:xfrm>
        <a:prstGeom prst="rect">
          <a:avLst/>
        </a:prstGeom>
        <a:noFill/>
        <a:ln w="9525" cmpd="sng">
          <a:noFill/>
        </a:ln>
      </xdr:spPr>
    </xdr:pic>
    <xdr:clientData/>
  </xdr:twoCellAnchor>
  <xdr:twoCellAnchor>
    <xdr:from>
      <xdr:col>2</xdr:col>
      <xdr:colOff>0</xdr:colOff>
      <xdr:row>0</xdr:row>
      <xdr:rowOff>0</xdr:rowOff>
    </xdr:from>
    <xdr:to>
      <xdr:col>2</xdr:col>
      <xdr:colOff>962025</xdr:colOff>
      <xdr:row>2</xdr:row>
      <xdr:rowOff>9525</xdr:rowOff>
    </xdr:to>
    <xdr:pic>
      <xdr:nvPicPr>
        <xdr:cNvPr id="2" name="Picture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0"/>
          <a:ext cx="962025" cy="5810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 topLeftCell="A1"/>
  </sheetViews>
  <sheetFormatPr defaultColWidth="9.14285714285714" defaultRowHeight="12.75" customHeight="1"/>
  <cols>
    <col min="1" max="1" width="25.7142857142857" customWidth="1"/>
    <col min="2" max="2" width="66.7142857142857" customWidth="1"/>
    <col min="3" max="5" width="20.7142857142857" customWidth="1"/>
  </cols>
  <sheetData>
    <row r="1" spans="1:5" ht="37" customHeight="1">
      <c r="B1" s="3" t="s">
        <v>1</v>
      </c>
      <c s="2"/>
      <c s="2"/>
      <c s="2"/>
    </row>
    <row r="2" spans="2:5" ht="20" customHeight="1">
      <c r="B2" s="2"/>
      <c s="2"/>
      <c s="2"/>
      <c s="2"/>
    </row>
    <row r="3" spans="2:5" ht="12.75" customHeight="1">
      <c r="B3" s="2"/>
      <c s="2"/>
      <c s="2"/>
      <c s="2"/>
    </row>
    <row r="4" spans="1:5" ht="20" customHeight="1">
      <c r="A4" s="5" t="s">
        <v>2</v>
      </c>
      <c s="4" t="s">
        <v>3</v>
      </c>
      <c r="E4" s="1" t="s">
        <v>0</v>
      </c>
    </row>
    <row r="5" spans="1:2" ht="12.75" customHeight="1">
      <c r="A5" s="6" t="s">
        <v>4</v>
      </c>
      <c t="s">
        <v>5</v>
      </c>
    </row>
    <row r="6" spans="2:3" ht="12.75" customHeight="1">
      <c r="B6" s="7" t="s">
        <v>6</v>
      </c>
      <c s="9">
        <f>0+C10+C12+C14</f>
      </c>
    </row>
    <row r="7" spans="2:3" ht="12.75" customHeight="1">
      <c r="B7" s="7" t="s">
        <v>7</v>
      </c>
      <c s="9">
        <f>0+E10+E12+E14</f>
      </c>
    </row>
    <row r="9" spans="1:5" ht="12.75" customHeight="1">
      <c r="A9" s="8" t="s">
        <v>8</v>
      </c>
      <c s="8" t="s">
        <v>9</v>
      </c>
      <c s="8" t="s">
        <v>10</v>
      </c>
      <c s="8" t="s">
        <v>11</v>
      </c>
      <c s="8" t="s">
        <v>12</v>
      </c>
    </row>
    <row r="10" spans="1:5" ht="12.75" customHeight="1">
      <c r="A10" s="10" t="s">
        <v>13</v>
      </c>
      <c s="10" t="s">
        <v>14</v>
      </c>
      <c s="11">
        <f>0+C11</f>
      </c>
      <c s="11">
        <f>0+D11</f>
      </c>
      <c s="11">
        <f>0+E11</f>
      </c>
    </row>
    <row r="11" spans="1:5" ht="12.75" customHeight="1">
      <c r="A11" s="10" t="s">
        <v>16</v>
      </c>
      <c s="10" t="s">
        <v>17</v>
      </c>
      <c s="11">
        <f>'PS 01'!K8+'PS 01'!M8</f>
      </c>
      <c s="11">
        <f>0+'PS 01'!O10+'PS 01'!O14+'PS 01'!O18+'PS 01'!O22+'PS 01'!O26+'PS 01'!O30+'PS 01'!O34+'PS 01'!O38+'PS 01'!O42+'PS 01'!O46+'PS 01'!O50+'PS 01'!O54+'PS 01'!O58+'PS 01'!O62+'PS 01'!O66+'PS 01'!O70+'PS 01'!O74+'PS 01'!O78+'PS 01'!O82+'PS 01'!O86+'PS 01'!O90+'PS 01'!O94+'PS 01'!O99+'PS 01'!O103+'PS 01'!O107+'PS 01'!O111+'PS 01'!O115+'PS 01'!O119+'PS 01'!O123+'PS 01'!O127+'PS 01'!O131+'PS 01'!O135+'PS 01'!O139+'PS 01'!O143+'PS 01'!O147+'PS 01'!O151+'PS 01'!O156+'PS 01'!O160+'PS 01'!O164+'PS 01'!O168+'PS 01'!O172+'PS 01'!O176+'PS 01'!O180+'PS 01'!O184+'PS 01'!O189+'PS 01'!O193+'PS 01'!O197+'PS 01'!O201+'PS 01'!O205+'PS 01'!O209+'PS 01'!O213+'PS 01'!O217</f>
      </c>
      <c s="11">
        <f>C11+D11</f>
      </c>
    </row>
    <row r="12" spans="1:5" ht="12.75" customHeight="1">
      <c r="A12" s="10" t="s">
        <v>226</v>
      </c>
      <c s="10" t="s">
        <v>227</v>
      </c>
      <c s="11">
        <f>0+C13</f>
      </c>
      <c s="11">
        <f>0+D13</f>
      </c>
      <c s="11">
        <f>0+E13</f>
      </c>
    </row>
    <row r="13" spans="1:5" ht="12.75" customHeight="1">
      <c r="A13" s="10" t="s">
        <v>228</v>
      </c>
      <c s="10" t="s">
        <v>229</v>
      </c>
      <c s="11">
        <f>'PS 02'!K8+'PS 02'!M8</f>
      </c>
      <c s="11">
        <f>0+'PS 02'!O10+'PS 02'!O14+'PS 02'!O18+'PS 02'!O22+'PS 02'!O26+'PS 02'!O30+'PS 02'!O34+'PS 02'!O38+'PS 02'!O42+'PS 02'!O46+'PS 02'!O50+'PS 02'!O54+'PS 02'!O58+'PS 02'!O62+'PS 02'!O67+'PS 02'!O71+'PS 02'!O75+'PS 02'!O79+'PS 02'!O83+'PS 02'!O87+'PS 02'!O91+'PS 02'!O95+'PS 02'!O99+'PS 02'!O103+'PS 02'!O108+'PS 02'!O112+'PS 02'!O116+'PS 02'!O120+'PS 02'!O124+'PS 02'!O128+'PS 02'!O132+'PS 02'!O136+'PS 02'!O140+'PS 02'!O144+'PS 02'!O148+'PS 02'!O152+'PS 02'!O156+'PS 02'!O160+'PS 02'!O164+'PS 02'!O169+'PS 02'!O173+'PS 02'!O177+'PS 02'!O181+'PS 02'!O185+'PS 02'!O189+'PS 02'!O193+'PS 02'!O197+'PS 02'!O201+'PS 02'!O205+'PS 02'!O209+'PS 02'!O213+'PS 02'!O217+'PS 02'!O221</f>
      </c>
      <c s="11">
        <f>C13+D13</f>
      </c>
    </row>
    <row r="14" spans="1:5" ht="12.75" customHeight="1">
      <c r="A14" s="10" t="s">
        <v>339</v>
      </c>
      <c s="10" t="s">
        <v>340</v>
      </c>
      <c s="11">
        <f>0+C15</f>
      </c>
      <c s="11">
        <f>0+D15</f>
      </c>
      <c s="11">
        <f>0+E15</f>
      </c>
    </row>
    <row r="15" spans="1:5" ht="12.75" customHeight="1">
      <c r="A15" s="10" t="s">
        <v>341</v>
      </c>
      <c s="10" t="s">
        <v>342</v>
      </c>
      <c s="11">
        <f>'SO 98-98'!K8+'SO 98-98'!M8</f>
      </c>
      <c s="11">
        <f>0+'SO 98-98'!O10+'SO 98-98'!O14+'SO 98-98'!O18+'SO 98-98'!O22+'SO 98-98'!O27+'SO 98-98'!O31</f>
      </c>
      <c s="11">
        <f>C15+D15</f>
      </c>
    </row>
  </sheetData>
  <sheetProtection password="923D" sheet="1" objects="1" scenarios="1"/>
  <mergeCells count="2">
    <mergeCell ref="A1:A3"/>
    <mergeCell ref="B1:B3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220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14" width="16.7142857142857" customWidth="1"/>
    <col min="15" max="16" width="9.14285714285714" hidden="1" customWidth="1"/>
  </cols>
  <sheetData>
    <row r="1" spans="1:16" ht="25" customHeight="1">
      <c r="A1" s="12" t="s">
        <v>18</v>
      </c>
      <c s="2"/>
      <c s="2"/>
      <c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2"/>
      <c s="2"/>
      <c s="2"/>
      <c s="2"/>
      <c s="2"/>
      <c s="2"/>
      <c s="2"/>
      <c s="2"/>
      <c s="2"/>
      <c s="2"/>
      <c s="2"/>
      <c s="14"/>
      <c s="14"/>
      <c s="2"/>
      <c r="P2" t="s">
        <v>26</v>
      </c>
    </row>
    <row r="3" spans="1:16" ht="15" customHeight="1">
      <c r="A3" s="12" t="s">
        <v>19</v>
      </c>
      <c s="16" t="s">
        <v>22</v>
      </c>
      <c s="20" t="s">
        <v>2</v>
      </c>
      <c r="E3" s="16" t="s">
        <v>3</v>
      </c>
      <c r="L3" s="13" t="s">
        <v>13</v>
      </c>
      <c s="33">
        <f>Rekapitulace!C10</f>
      </c>
      <c s="15" t="s">
        <v>15</v>
      </c>
      <c t="s">
        <v>23</v>
      </c>
      <c t="s">
        <v>27</v>
      </c>
    </row>
    <row r="4" spans="1:16" ht="15" customHeight="1">
      <c r="A4" s="18" t="s">
        <v>20</v>
      </c>
      <c s="19" t="s">
        <v>28</v>
      </c>
      <c s="20" t="s">
        <v>13</v>
      </c>
      <c r="E4" s="19" t="s">
        <v>14</v>
      </c>
      <c r="O4" t="s">
        <v>24</v>
      </c>
      <c t="s">
        <v>27</v>
      </c>
    </row>
    <row r="5" spans="1:16" ht="12.75" customHeight="1">
      <c r="A5" s="17" t="s">
        <v>29</v>
      </c>
      <c s="17" t="s">
        <v>30</v>
      </c>
      <c s="17" t="s">
        <v>31</v>
      </c>
      <c s="17" t="s">
        <v>32</v>
      </c>
      <c s="17" t="s">
        <v>33</v>
      </c>
      <c s="17" t="s">
        <v>34</v>
      </c>
      <c s="17" t="s">
        <v>35</v>
      </c>
      <c s="17" t="s">
        <v>36</v>
      </c>
      <c s="17" t="s">
        <v>37</v>
      </c>
      <c s="17" t="s">
        <v>38</v>
      </c>
      <c s="17"/>
      <c s="17"/>
      <c s="17"/>
      <c s="17" t="s">
        <v>43</v>
      </c>
      <c t="s">
        <v>25</v>
      </c>
      <c t="s">
        <v>27</v>
      </c>
    </row>
    <row r="6" spans="1:14" ht="12.75" customHeight="1">
      <c r="A6" s="17"/>
      <c s="17"/>
      <c s="17"/>
      <c s="17"/>
      <c s="17"/>
      <c s="17"/>
      <c s="17"/>
      <c s="17"/>
      <c s="17"/>
      <c s="17" t="s">
        <v>39</v>
      </c>
      <c s="17"/>
      <c s="17" t="s">
        <v>40</v>
      </c>
      <c s="17"/>
      <c s="17"/>
    </row>
    <row r="7" spans="1:14" ht="12.75" customHeight="1">
      <c r="A7" s="17"/>
      <c s="17"/>
      <c s="17"/>
      <c s="17"/>
      <c s="17"/>
      <c s="17"/>
      <c s="17"/>
      <c s="17"/>
      <c s="17"/>
      <c s="17" t="s">
        <v>41</v>
      </c>
      <c s="17" t="s">
        <v>42</v>
      </c>
      <c s="17" t="s">
        <v>41</v>
      </c>
      <c s="17" t="s">
        <v>42</v>
      </c>
      <c s="17"/>
    </row>
    <row r="8" spans="1:13" ht="12.75" customHeight="1">
      <c r="A8" t="s">
        <v>44</v>
      </c>
      <c r="C8" s="21" t="s">
        <v>45</v>
      </c>
      <c r="E8" s="23" t="s">
        <v>46</v>
      </c>
      <c r="J8" s="22">
        <f>0+J9+J98+J155+J188</f>
      </c>
      <c s="22">
        <f>0+K9+K98+K155+K188</f>
      </c>
      <c s="22">
        <f>0+L9+L98+L155+L188</f>
      </c>
      <c s="22">
        <f>0+M9+M98+M155+M188</f>
      </c>
    </row>
    <row r="9" spans="1:13" ht="12.75" customHeight="1">
      <c r="A9" t="s">
        <v>47</v>
      </c>
      <c r="C9" s="7" t="s">
        <v>48</v>
      </c>
      <c r="E9" s="25" t="s">
        <v>49</v>
      </c>
      <c r="J9" s="24">
        <f>0</f>
      </c>
      <c s="24">
        <f>0</f>
      </c>
      <c s="24">
        <f>0+L10+L14+L18+L22+L26+L30+L34+L38+L42+L46+L50+L54+L58+L62+L66+L70+L74+L78+L82+L86+L90+L94</f>
      </c>
      <c s="24">
        <f>0+M10+M14+M18+M22+M26+M30+M34+M38+M42+M46+M50+M54+M58+M62+M66+M70+M74+M78+M82+M86+M90+M94</f>
      </c>
    </row>
    <row r="10" spans="1:16" ht="12.75" customHeight="1">
      <c r="A10" t="s">
        <v>50</v>
      </c>
      <c s="6" t="s">
        <v>48</v>
      </c>
      <c s="6" t="s">
        <v>51</v>
      </c>
      <c t="s">
        <v>52</v>
      </c>
      <c s="26" t="s">
        <v>53</v>
      </c>
      <c s="27" t="s">
        <v>54</v>
      </c>
      <c s="28">
        <v>40</v>
      </c>
      <c s="27">
        <v>0</v>
      </c>
      <c s="27">
        <f>ROUND(G10*H10,6)</f>
      </c>
      <c r="L10" s="29">
        <v>0</v>
      </c>
      <c s="24">
        <f>ROUND(ROUND(L10,2)*ROUND(G10,3),2)</f>
      </c>
      <c s="27" t="s">
        <v>55</v>
      </c>
      <c>
        <f>(M10*21)/100</f>
      </c>
      <c t="s">
        <v>27</v>
      </c>
    </row>
    <row r="11" spans="1:5" ht="12.75" customHeight="1">
      <c r="A11" s="30" t="s">
        <v>56</v>
      </c>
      <c r="E11" s="31" t="s">
        <v>57</v>
      </c>
    </row>
    <row r="12" spans="1:5" ht="12.75" customHeight="1">
      <c r="A12" s="30" t="s">
        <v>58</v>
      </c>
      <c r="E12" s="32" t="s">
        <v>59</v>
      </c>
    </row>
    <row r="13" spans="5:5" ht="12.75" customHeight="1">
      <c r="E13" s="31" t="s">
        <v>60</v>
      </c>
    </row>
    <row r="14" spans="1:16" ht="12.75" customHeight="1">
      <c r="A14" t="s">
        <v>50</v>
      </c>
      <c s="6" t="s">
        <v>27</v>
      </c>
      <c s="6" t="s">
        <v>61</v>
      </c>
      <c t="s">
        <v>52</v>
      </c>
      <c s="26" t="s">
        <v>62</v>
      </c>
      <c s="27" t="s">
        <v>54</v>
      </c>
      <c s="28">
        <v>40</v>
      </c>
      <c s="27">
        <v>0</v>
      </c>
      <c s="27">
        <f>ROUND(G14*H14,6)</f>
      </c>
      <c r="L14" s="29">
        <v>0</v>
      </c>
      <c s="24">
        <f>ROUND(ROUND(L14,2)*ROUND(G14,3),2)</f>
      </c>
      <c s="27" t="s">
        <v>55</v>
      </c>
      <c>
        <f>(M14*21)/100</f>
      </c>
      <c t="s">
        <v>27</v>
      </c>
    </row>
    <row r="15" spans="1:5" ht="12.75" customHeight="1">
      <c r="A15" s="30" t="s">
        <v>56</v>
      </c>
      <c r="E15" s="31" t="s">
        <v>57</v>
      </c>
    </row>
    <row r="16" spans="1:5" ht="12.75" customHeight="1">
      <c r="A16" s="30" t="s">
        <v>58</v>
      </c>
      <c r="E16" s="32" t="s">
        <v>59</v>
      </c>
    </row>
    <row r="17" spans="5:5" ht="12.75" customHeight="1">
      <c r="E17" s="31" t="s">
        <v>60</v>
      </c>
    </row>
    <row r="18" spans="1:16" ht="12.75" customHeight="1">
      <c r="A18" t="s">
        <v>50</v>
      </c>
      <c s="6" t="s">
        <v>26</v>
      </c>
      <c s="6" t="s">
        <v>63</v>
      </c>
      <c t="s">
        <v>52</v>
      </c>
      <c s="26" t="s">
        <v>64</v>
      </c>
      <c s="27" t="s">
        <v>65</v>
      </c>
      <c s="28">
        <v>1</v>
      </c>
      <c s="27">
        <v>0</v>
      </c>
      <c s="27">
        <f>ROUND(G18*H18,6)</f>
      </c>
      <c r="L18" s="29">
        <v>0</v>
      </c>
      <c s="24">
        <f>ROUND(ROUND(L18,2)*ROUND(G18,3),2)</f>
      </c>
      <c s="27" t="s">
        <v>55</v>
      </c>
      <c>
        <f>(M18*21)/100</f>
      </c>
      <c t="s">
        <v>27</v>
      </c>
    </row>
    <row r="19" spans="1:5" ht="12.75" customHeight="1">
      <c r="A19" s="30" t="s">
        <v>56</v>
      </c>
      <c r="E19" s="31" t="s">
        <v>57</v>
      </c>
    </row>
    <row r="20" spans="1:5" ht="12.75" customHeight="1">
      <c r="A20" s="30" t="s">
        <v>58</v>
      </c>
      <c r="E20" s="32" t="s">
        <v>66</v>
      </c>
    </row>
    <row r="21" spans="5:5" ht="12.75" customHeight="1">
      <c r="E21" s="31" t="s">
        <v>60</v>
      </c>
    </row>
    <row r="22" spans="1:16" ht="12.75" customHeight="1">
      <c r="A22" t="s">
        <v>50</v>
      </c>
      <c s="6" t="s">
        <v>67</v>
      </c>
      <c s="6" t="s">
        <v>68</v>
      </c>
      <c t="s">
        <v>52</v>
      </c>
      <c s="26" t="s">
        <v>69</v>
      </c>
      <c s="27" t="s">
        <v>65</v>
      </c>
      <c s="28">
        <v>1</v>
      </c>
      <c s="27">
        <v>0</v>
      </c>
      <c s="27">
        <f>ROUND(G22*H22,6)</f>
      </c>
      <c r="L22" s="29">
        <v>0</v>
      </c>
      <c s="24">
        <f>ROUND(ROUND(L22,2)*ROUND(G22,3),2)</f>
      </c>
      <c s="27" t="s">
        <v>55</v>
      </c>
      <c>
        <f>(M22*21)/100</f>
      </c>
      <c t="s">
        <v>27</v>
      </c>
    </row>
    <row r="23" spans="1:5" ht="12.75" customHeight="1">
      <c r="A23" s="30" t="s">
        <v>56</v>
      </c>
      <c r="E23" s="31" t="s">
        <v>57</v>
      </c>
    </row>
    <row r="24" spans="1:5" ht="12.75" customHeight="1">
      <c r="A24" s="30" t="s">
        <v>58</v>
      </c>
      <c r="E24" s="32" t="s">
        <v>66</v>
      </c>
    </row>
    <row r="25" spans="5:5" ht="12.75" customHeight="1">
      <c r="E25" s="31" t="s">
        <v>60</v>
      </c>
    </row>
    <row r="26" spans="1:16" ht="12.75" customHeight="1">
      <c r="A26" t="s">
        <v>50</v>
      </c>
      <c s="6" t="s">
        <v>70</v>
      </c>
      <c s="6" t="s">
        <v>71</v>
      </c>
      <c t="s">
        <v>52</v>
      </c>
      <c s="26" t="s">
        <v>72</v>
      </c>
      <c s="27" t="s">
        <v>65</v>
      </c>
      <c s="28">
        <v>1</v>
      </c>
      <c s="27">
        <v>0</v>
      </c>
      <c s="27">
        <f>ROUND(G26*H26,6)</f>
      </c>
      <c r="L26" s="29">
        <v>0</v>
      </c>
      <c s="24">
        <f>ROUND(ROUND(L26,2)*ROUND(G26,3),2)</f>
      </c>
      <c s="27" t="s">
        <v>55</v>
      </c>
      <c>
        <f>(M26*21)/100</f>
      </c>
      <c t="s">
        <v>27</v>
      </c>
    </row>
    <row r="27" spans="1:5" ht="12.75" customHeight="1">
      <c r="A27" s="30" t="s">
        <v>56</v>
      </c>
      <c r="E27" s="31" t="s">
        <v>57</v>
      </c>
    </row>
    <row r="28" spans="1:5" ht="12.75" customHeight="1">
      <c r="A28" s="30" t="s">
        <v>58</v>
      </c>
      <c r="E28" s="32" t="s">
        <v>66</v>
      </c>
    </row>
    <row r="29" spans="5:5" ht="12.75" customHeight="1">
      <c r="E29" s="31" t="s">
        <v>60</v>
      </c>
    </row>
    <row r="30" spans="1:16" ht="12.75" customHeight="1">
      <c r="A30" t="s">
        <v>50</v>
      </c>
      <c s="6" t="s">
        <v>73</v>
      </c>
      <c s="6" t="s">
        <v>74</v>
      </c>
      <c t="s">
        <v>52</v>
      </c>
      <c s="26" t="s">
        <v>75</v>
      </c>
      <c s="27" t="s">
        <v>65</v>
      </c>
      <c s="28">
        <v>1</v>
      </c>
      <c s="27">
        <v>0</v>
      </c>
      <c s="27">
        <f>ROUND(G30*H30,6)</f>
      </c>
      <c r="L30" s="29">
        <v>0</v>
      </c>
      <c s="24">
        <f>ROUND(ROUND(L30,2)*ROUND(G30,3),2)</f>
      </c>
      <c s="27" t="s">
        <v>55</v>
      </c>
      <c>
        <f>(M30*21)/100</f>
      </c>
      <c t="s">
        <v>27</v>
      </c>
    </row>
    <row r="31" spans="1:5" ht="12.75" customHeight="1">
      <c r="A31" s="30" t="s">
        <v>56</v>
      </c>
      <c r="E31" s="31" t="s">
        <v>57</v>
      </c>
    </row>
    <row r="32" spans="1:5" ht="12.75" customHeight="1">
      <c r="A32" s="30" t="s">
        <v>58</v>
      </c>
      <c r="E32" s="32" t="s">
        <v>66</v>
      </c>
    </row>
    <row r="33" spans="5:5" ht="12.75" customHeight="1">
      <c r="E33" s="31" t="s">
        <v>60</v>
      </c>
    </row>
    <row r="34" spans="1:16" ht="12.75" customHeight="1">
      <c r="A34" t="s">
        <v>50</v>
      </c>
      <c s="6" t="s">
        <v>76</v>
      </c>
      <c s="6" t="s">
        <v>77</v>
      </c>
      <c t="s">
        <v>52</v>
      </c>
      <c s="26" t="s">
        <v>78</v>
      </c>
      <c s="27" t="s">
        <v>65</v>
      </c>
      <c s="28">
        <v>1</v>
      </c>
      <c s="27">
        <v>0</v>
      </c>
      <c s="27">
        <f>ROUND(G34*H34,6)</f>
      </c>
      <c r="L34" s="29">
        <v>0</v>
      </c>
      <c s="24">
        <f>ROUND(ROUND(L34,2)*ROUND(G34,3),2)</f>
      </c>
      <c s="27" t="s">
        <v>55</v>
      </c>
      <c>
        <f>(M34*21)/100</f>
      </c>
      <c t="s">
        <v>27</v>
      </c>
    </row>
    <row r="35" spans="1:5" ht="12.75" customHeight="1">
      <c r="A35" s="30" t="s">
        <v>56</v>
      </c>
      <c r="E35" s="31" t="s">
        <v>57</v>
      </c>
    </row>
    <row r="36" spans="1:5" ht="12.75" customHeight="1">
      <c r="A36" s="30" t="s">
        <v>58</v>
      </c>
      <c r="E36" s="32" t="s">
        <v>66</v>
      </c>
    </row>
    <row r="37" spans="5:5" ht="12.75" customHeight="1">
      <c r="E37" s="31" t="s">
        <v>60</v>
      </c>
    </row>
    <row r="38" spans="1:16" ht="12.75" customHeight="1">
      <c r="A38" t="s">
        <v>50</v>
      </c>
      <c s="6" t="s">
        <v>79</v>
      </c>
      <c s="6" t="s">
        <v>80</v>
      </c>
      <c t="s">
        <v>52</v>
      </c>
      <c s="26" t="s">
        <v>81</v>
      </c>
      <c s="27" t="s">
        <v>65</v>
      </c>
      <c s="28">
        <v>1</v>
      </c>
      <c s="27">
        <v>0</v>
      </c>
      <c s="27">
        <f>ROUND(G38*H38,6)</f>
      </c>
      <c r="L38" s="29">
        <v>0</v>
      </c>
      <c s="24">
        <f>ROUND(ROUND(L38,2)*ROUND(G38,3),2)</f>
      </c>
      <c s="27" t="s">
        <v>55</v>
      </c>
      <c>
        <f>(M38*21)/100</f>
      </c>
      <c t="s">
        <v>27</v>
      </c>
    </row>
    <row r="39" spans="1:5" ht="12.75" customHeight="1">
      <c r="A39" s="30" t="s">
        <v>56</v>
      </c>
      <c r="E39" s="31" t="s">
        <v>57</v>
      </c>
    </row>
    <row r="40" spans="1:5" ht="12.75" customHeight="1">
      <c r="A40" s="30" t="s">
        <v>58</v>
      </c>
      <c r="E40" s="32" t="s">
        <v>66</v>
      </c>
    </row>
    <row r="41" spans="5:5" ht="12.75" customHeight="1">
      <c r="E41" s="31" t="s">
        <v>60</v>
      </c>
    </row>
    <row r="42" spans="1:16" ht="12.75" customHeight="1">
      <c r="A42" t="s">
        <v>50</v>
      </c>
      <c s="6" t="s">
        <v>82</v>
      </c>
      <c s="6" t="s">
        <v>83</v>
      </c>
      <c t="s">
        <v>52</v>
      </c>
      <c s="26" t="s">
        <v>84</v>
      </c>
      <c s="27" t="s">
        <v>65</v>
      </c>
      <c s="28">
        <v>1</v>
      </c>
      <c s="27">
        <v>0</v>
      </c>
      <c s="27">
        <f>ROUND(G42*H42,6)</f>
      </c>
      <c r="L42" s="29">
        <v>0</v>
      </c>
      <c s="24">
        <f>ROUND(ROUND(L42,2)*ROUND(G42,3),2)</f>
      </c>
      <c s="27" t="s">
        <v>55</v>
      </c>
      <c>
        <f>(M42*21)/100</f>
      </c>
      <c t="s">
        <v>27</v>
      </c>
    </row>
    <row r="43" spans="1:5" ht="12.75" customHeight="1">
      <c r="A43" s="30" t="s">
        <v>56</v>
      </c>
      <c r="E43" s="31" t="s">
        <v>57</v>
      </c>
    </row>
    <row r="44" spans="1:5" ht="12.75" customHeight="1">
      <c r="A44" s="30" t="s">
        <v>58</v>
      </c>
      <c r="E44" s="32" t="s">
        <v>66</v>
      </c>
    </row>
    <row r="45" spans="5:5" ht="12.75" customHeight="1">
      <c r="E45" s="31" t="s">
        <v>60</v>
      </c>
    </row>
    <row r="46" spans="1:16" ht="12.75" customHeight="1">
      <c r="A46" t="s">
        <v>50</v>
      </c>
      <c s="6" t="s">
        <v>85</v>
      </c>
      <c s="6" t="s">
        <v>86</v>
      </c>
      <c t="s">
        <v>52</v>
      </c>
      <c s="26" t="s">
        <v>87</v>
      </c>
      <c s="27" t="s">
        <v>65</v>
      </c>
      <c s="28">
        <v>1</v>
      </c>
      <c s="27">
        <v>0</v>
      </c>
      <c s="27">
        <f>ROUND(G46*H46,6)</f>
      </c>
      <c r="L46" s="29">
        <v>0</v>
      </c>
      <c s="24">
        <f>ROUND(ROUND(L46,2)*ROUND(G46,3),2)</f>
      </c>
      <c s="27" t="s">
        <v>88</v>
      </c>
      <c>
        <f>(M46*21)/100</f>
      </c>
      <c t="s">
        <v>27</v>
      </c>
    </row>
    <row r="47" spans="1:5" ht="12.75" customHeight="1">
      <c r="A47" s="30" t="s">
        <v>56</v>
      </c>
      <c r="E47" s="31" t="s">
        <v>57</v>
      </c>
    </row>
    <row r="48" spans="1:5" ht="12.75" customHeight="1">
      <c r="A48" s="30" t="s">
        <v>58</v>
      </c>
      <c r="E48" s="32" t="s">
        <v>66</v>
      </c>
    </row>
    <row r="49" spans="5:5" ht="12.75" customHeight="1">
      <c r="E49" s="31" t="s">
        <v>60</v>
      </c>
    </row>
    <row r="50" spans="1:16" ht="12.75" customHeight="1">
      <c r="A50" t="s">
        <v>50</v>
      </c>
      <c s="6" t="s">
        <v>89</v>
      </c>
      <c s="6" t="s">
        <v>90</v>
      </c>
      <c t="s">
        <v>52</v>
      </c>
      <c s="26" t="s">
        <v>91</v>
      </c>
      <c s="27" t="s">
        <v>65</v>
      </c>
      <c s="28">
        <v>1</v>
      </c>
      <c s="27">
        <v>0</v>
      </c>
      <c s="27">
        <f>ROUND(G50*H50,6)</f>
      </c>
      <c r="L50" s="29">
        <v>0</v>
      </c>
      <c s="24">
        <f>ROUND(ROUND(L50,2)*ROUND(G50,3),2)</f>
      </c>
      <c s="27" t="s">
        <v>55</v>
      </c>
      <c>
        <f>(M50*21)/100</f>
      </c>
      <c t="s">
        <v>27</v>
      </c>
    </row>
    <row r="51" spans="1:5" ht="12.75" customHeight="1">
      <c r="A51" s="30" t="s">
        <v>56</v>
      </c>
      <c r="E51" s="31" t="s">
        <v>57</v>
      </c>
    </row>
    <row r="52" spans="1:5" ht="12.75" customHeight="1">
      <c r="A52" s="30" t="s">
        <v>58</v>
      </c>
      <c r="E52" s="32" t="s">
        <v>59</v>
      </c>
    </row>
    <row r="53" spans="5:5" ht="12.75" customHeight="1">
      <c r="E53" s="31" t="s">
        <v>60</v>
      </c>
    </row>
    <row r="54" spans="1:16" ht="12.75" customHeight="1">
      <c r="A54" t="s">
        <v>50</v>
      </c>
      <c s="6" t="s">
        <v>92</v>
      </c>
      <c s="6" t="s">
        <v>93</v>
      </c>
      <c t="s">
        <v>52</v>
      </c>
      <c s="26" t="s">
        <v>94</v>
      </c>
      <c s="27" t="s">
        <v>65</v>
      </c>
      <c s="28">
        <v>2</v>
      </c>
      <c s="27">
        <v>0</v>
      </c>
      <c s="27">
        <f>ROUND(G54*H54,6)</f>
      </c>
      <c r="L54" s="29">
        <v>0</v>
      </c>
      <c s="24">
        <f>ROUND(ROUND(L54,2)*ROUND(G54,3),2)</f>
      </c>
      <c s="27" t="s">
        <v>55</v>
      </c>
      <c>
        <f>(M54*21)/100</f>
      </c>
      <c t="s">
        <v>27</v>
      </c>
    </row>
    <row r="55" spans="1:5" ht="12.75" customHeight="1">
      <c r="A55" s="30" t="s">
        <v>56</v>
      </c>
      <c r="E55" s="31" t="s">
        <v>9</v>
      </c>
    </row>
    <row r="56" spans="1:5" ht="12.75" customHeight="1">
      <c r="A56" s="30" t="s">
        <v>58</v>
      </c>
      <c r="E56" s="32" t="s">
        <v>59</v>
      </c>
    </row>
    <row r="57" spans="5:5" ht="12.75" customHeight="1">
      <c r="E57" s="31" t="s">
        <v>60</v>
      </c>
    </row>
    <row r="58" spans="1:16" ht="12.75" customHeight="1">
      <c r="A58" t="s">
        <v>50</v>
      </c>
      <c s="6" t="s">
        <v>95</v>
      </c>
      <c s="6" t="s">
        <v>96</v>
      </c>
      <c t="s">
        <v>52</v>
      </c>
      <c s="26" t="s">
        <v>97</v>
      </c>
      <c s="27" t="s">
        <v>65</v>
      </c>
      <c s="28">
        <v>2</v>
      </c>
      <c s="27">
        <v>0</v>
      </c>
      <c s="27">
        <f>ROUND(G58*H58,6)</f>
      </c>
      <c r="L58" s="29">
        <v>0</v>
      </c>
      <c s="24">
        <f>ROUND(ROUND(L58,2)*ROUND(G58,3),2)</f>
      </c>
      <c s="27" t="s">
        <v>55</v>
      </c>
      <c>
        <f>(M58*21)/100</f>
      </c>
      <c t="s">
        <v>27</v>
      </c>
    </row>
    <row r="59" spans="1:5" ht="12.75" customHeight="1">
      <c r="A59" s="30" t="s">
        <v>56</v>
      </c>
      <c r="E59" s="31" t="s">
        <v>9</v>
      </c>
    </row>
    <row r="60" spans="1:5" ht="12.75" customHeight="1">
      <c r="A60" s="30" t="s">
        <v>58</v>
      </c>
      <c r="E60" s="32" t="s">
        <v>59</v>
      </c>
    </row>
    <row r="61" spans="5:5" ht="12.75" customHeight="1">
      <c r="E61" s="31" t="s">
        <v>60</v>
      </c>
    </row>
    <row r="62" spans="1:16" ht="12.75" customHeight="1">
      <c r="A62" t="s">
        <v>50</v>
      </c>
      <c s="6" t="s">
        <v>98</v>
      </c>
      <c s="6" t="s">
        <v>99</v>
      </c>
      <c t="s">
        <v>52</v>
      </c>
      <c s="26" t="s">
        <v>100</v>
      </c>
      <c s="27" t="s">
        <v>65</v>
      </c>
      <c s="28">
        <v>1</v>
      </c>
      <c s="27">
        <v>0</v>
      </c>
      <c s="27">
        <f>ROUND(G62*H62,6)</f>
      </c>
      <c r="L62" s="29">
        <v>0</v>
      </c>
      <c s="24">
        <f>ROUND(ROUND(L62,2)*ROUND(G62,3),2)</f>
      </c>
      <c s="27" t="s">
        <v>88</v>
      </c>
      <c>
        <f>(M62*21)/100</f>
      </c>
      <c t="s">
        <v>27</v>
      </c>
    </row>
    <row r="63" spans="1:5" ht="12.75" customHeight="1">
      <c r="A63" s="30" t="s">
        <v>56</v>
      </c>
      <c r="E63" s="31" t="s">
        <v>57</v>
      </c>
    </row>
    <row r="64" spans="1:5" ht="12.75" customHeight="1">
      <c r="A64" s="30" t="s">
        <v>58</v>
      </c>
      <c r="E64" s="32" t="s">
        <v>66</v>
      </c>
    </row>
    <row r="65" spans="5:5" ht="12.75" customHeight="1">
      <c r="E65" s="31" t="s">
        <v>60</v>
      </c>
    </row>
    <row r="66" spans="1:16" ht="12.75" customHeight="1">
      <c r="A66" t="s">
        <v>50</v>
      </c>
      <c s="6" t="s">
        <v>101</v>
      </c>
      <c s="6" t="s">
        <v>102</v>
      </c>
      <c t="s">
        <v>52</v>
      </c>
      <c s="26" t="s">
        <v>103</v>
      </c>
      <c s="27" t="s">
        <v>65</v>
      </c>
      <c s="28">
        <v>1</v>
      </c>
      <c s="27">
        <v>0</v>
      </c>
      <c s="27">
        <f>ROUND(G66*H66,6)</f>
      </c>
      <c r="L66" s="29">
        <v>0</v>
      </c>
      <c s="24">
        <f>ROUND(ROUND(L66,2)*ROUND(G66,3),2)</f>
      </c>
      <c s="27" t="s">
        <v>55</v>
      </c>
      <c>
        <f>(M66*21)/100</f>
      </c>
      <c t="s">
        <v>27</v>
      </c>
    </row>
    <row r="67" spans="1:5" ht="12.75" customHeight="1">
      <c r="A67" s="30" t="s">
        <v>56</v>
      </c>
      <c r="E67" s="31" t="s">
        <v>57</v>
      </c>
    </row>
    <row r="68" spans="1:5" ht="12.75" customHeight="1">
      <c r="A68" s="30" t="s">
        <v>58</v>
      </c>
      <c r="E68" s="32" t="s">
        <v>66</v>
      </c>
    </row>
    <row r="69" spans="5:5" ht="12.75" customHeight="1">
      <c r="E69" s="31" t="s">
        <v>60</v>
      </c>
    </row>
    <row r="70" spans="1:16" ht="12.75" customHeight="1">
      <c r="A70" t="s">
        <v>50</v>
      </c>
      <c s="6" t="s">
        <v>104</v>
      </c>
      <c s="6" t="s">
        <v>105</v>
      </c>
      <c t="s">
        <v>52</v>
      </c>
      <c s="26" t="s">
        <v>106</v>
      </c>
      <c s="27" t="s">
        <v>65</v>
      </c>
      <c s="28">
        <v>1</v>
      </c>
      <c s="27">
        <v>0</v>
      </c>
      <c s="27">
        <f>ROUND(G70*H70,6)</f>
      </c>
      <c r="L70" s="29">
        <v>0</v>
      </c>
      <c s="24">
        <f>ROUND(ROUND(L70,2)*ROUND(G70,3),2)</f>
      </c>
      <c s="27" t="s">
        <v>55</v>
      </c>
      <c>
        <f>(M70*21)/100</f>
      </c>
      <c t="s">
        <v>27</v>
      </c>
    </row>
    <row r="71" spans="1:5" ht="12.75" customHeight="1">
      <c r="A71" s="30" t="s">
        <v>56</v>
      </c>
      <c r="E71" s="31" t="s">
        <v>57</v>
      </c>
    </row>
    <row r="72" spans="1:5" ht="12.75" customHeight="1">
      <c r="A72" s="30" t="s">
        <v>58</v>
      </c>
      <c r="E72" s="32" t="s">
        <v>66</v>
      </c>
    </row>
    <row r="73" spans="5:5" ht="12.75" customHeight="1">
      <c r="E73" s="31" t="s">
        <v>60</v>
      </c>
    </row>
    <row r="74" spans="1:16" ht="12.75" customHeight="1">
      <c r="A74" t="s">
        <v>50</v>
      </c>
      <c s="6" t="s">
        <v>107</v>
      </c>
      <c s="6" t="s">
        <v>108</v>
      </c>
      <c t="s">
        <v>52</v>
      </c>
      <c s="26" t="s">
        <v>109</v>
      </c>
      <c s="27" t="s">
        <v>65</v>
      </c>
      <c s="28">
        <v>4</v>
      </c>
      <c s="27">
        <v>0</v>
      </c>
      <c s="27">
        <f>ROUND(G74*H74,6)</f>
      </c>
      <c r="L74" s="29">
        <v>0</v>
      </c>
      <c s="24">
        <f>ROUND(ROUND(L74,2)*ROUND(G74,3),2)</f>
      </c>
      <c s="27" t="s">
        <v>55</v>
      </c>
      <c>
        <f>(M74*21)/100</f>
      </c>
      <c t="s">
        <v>27</v>
      </c>
    </row>
    <row r="75" spans="1:5" ht="12.75" customHeight="1">
      <c r="A75" s="30" t="s">
        <v>56</v>
      </c>
      <c r="E75" s="31" t="s">
        <v>57</v>
      </c>
    </row>
    <row r="76" spans="1:5" ht="12.75" customHeight="1">
      <c r="A76" s="30" t="s">
        <v>58</v>
      </c>
      <c r="E76" s="32" t="s">
        <v>66</v>
      </c>
    </row>
    <row r="77" spans="5:5" ht="12.75" customHeight="1">
      <c r="E77" s="31" t="s">
        <v>60</v>
      </c>
    </row>
    <row r="78" spans="1:16" ht="12.75" customHeight="1">
      <c r="A78" t="s">
        <v>50</v>
      </c>
      <c s="6" t="s">
        <v>110</v>
      </c>
      <c s="6" t="s">
        <v>111</v>
      </c>
      <c t="s">
        <v>52</v>
      </c>
      <c s="26" t="s">
        <v>112</v>
      </c>
      <c s="27" t="s">
        <v>113</v>
      </c>
      <c s="28">
        <v>20</v>
      </c>
      <c s="27">
        <v>0</v>
      </c>
      <c s="27">
        <f>ROUND(G78*H78,6)</f>
      </c>
      <c r="L78" s="29">
        <v>0</v>
      </c>
      <c s="24">
        <f>ROUND(ROUND(L78,2)*ROUND(G78,3),2)</f>
      </c>
      <c s="27" t="s">
        <v>55</v>
      </c>
      <c>
        <f>(M78*21)/100</f>
      </c>
      <c t="s">
        <v>27</v>
      </c>
    </row>
    <row r="79" spans="1:5" ht="12.75" customHeight="1">
      <c r="A79" s="30" t="s">
        <v>56</v>
      </c>
      <c r="E79" s="31" t="s">
        <v>9</v>
      </c>
    </row>
    <row r="80" spans="1:5" ht="12.75" customHeight="1">
      <c r="A80" s="30" t="s">
        <v>58</v>
      </c>
      <c r="E80" s="32" t="s">
        <v>59</v>
      </c>
    </row>
    <row r="81" spans="5:5" ht="12.75" customHeight="1">
      <c r="E81" s="31" t="s">
        <v>60</v>
      </c>
    </row>
    <row r="82" spans="1:16" ht="12.75" customHeight="1">
      <c r="A82" t="s">
        <v>50</v>
      </c>
      <c s="6" t="s">
        <v>114</v>
      </c>
      <c s="6" t="s">
        <v>115</v>
      </c>
      <c t="s">
        <v>52</v>
      </c>
      <c s="26" t="s">
        <v>116</v>
      </c>
      <c s="27" t="s">
        <v>65</v>
      </c>
      <c s="28">
        <v>1</v>
      </c>
      <c s="27">
        <v>0</v>
      </c>
      <c s="27">
        <f>ROUND(G82*H82,6)</f>
      </c>
      <c r="L82" s="29">
        <v>0</v>
      </c>
      <c s="24">
        <f>ROUND(ROUND(L82,2)*ROUND(G82,3),2)</f>
      </c>
      <c s="27" t="s">
        <v>55</v>
      </c>
      <c>
        <f>(M82*21)/100</f>
      </c>
      <c t="s">
        <v>27</v>
      </c>
    </row>
    <row r="83" spans="1:5" ht="12.75" customHeight="1">
      <c r="A83" s="30" t="s">
        <v>56</v>
      </c>
      <c r="E83" s="31" t="s">
        <v>9</v>
      </c>
    </row>
    <row r="84" spans="1:5" ht="12.75" customHeight="1">
      <c r="A84" s="30" t="s">
        <v>58</v>
      </c>
      <c r="E84" s="32" t="s">
        <v>59</v>
      </c>
    </row>
    <row r="85" spans="5:5" ht="12.75" customHeight="1">
      <c r="E85" s="31" t="s">
        <v>60</v>
      </c>
    </row>
    <row r="86" spans="1:16" ht="12.75" customHeight="1">
      <c r="A86" t="s">
        <v>50</v>
      </c>
      <c s="6" t="s">
        <v>117</v>
      </c>
      <c s="6" t="s">
        <v>118</v>
      </c>
      <c t="s">
        <v>52</v>
      </c>
      <c s="26" t="s">
        <v>119</v>
      </c>
      <c s="27" t="s">
        <v>113</v>
      </c>
      <c s="28">
        <v>30</v>
      </c>
      <c s="27">
        <v>0</v>
      </c>
      <c s="27">
        <f>ROUND(G86*H86,6)</f>
      </c>
      <c r="L86" s="29">
        <v>0</v>
      </c>
      <c s="24">
        <f>ROUND(ROUND(L86,2)*ROUND(G86,3),2)</f>
      </c>
      <c s="27" t="s">
        <v>55</v>
      </c>
      <c>
        <f>(M86*21)/100</f>
      </c>
      <c t="s">
        <v>27</v>
      </c>
    </row>
    <row r="87" spans="1:5" ht="12.75" customHeight="1">
      <c r="A87" s="30" t="s">
        <v>56</v>
      </c>
      <c r="E87" s="31" t="s">
        <v>9</v>
      </c>
    </row>
    <row r="88" spans="1:5" ht="12.75" customHeight="1">
      <c r="A88" s="30" t="s">
        <v>58</v>
      </c>
      <c r="E88" s="32" t="s">
        <v>59</v>
      </c>
    </row>
    <row r="89" spans="5:5" ht="12.75" customHeight="1">
      <c r="E89" s="31" t="s">
        <v>60</v>
      </c>
    </row>
    <row r="90" spans="1:16" ht="12.75" customHeight="1">
      <c r="A90" t="s">
        <v>50</v>
      </c>
      <c s="6" t="s">
        <v>120</v>
      </c>
      <c s="6" t="s">
        <v>121</v>
      </c>
      <c t="s">
        <v>52</v>
      </c>
      <c s="26" t="s">
        <v>122</v>
      </c>
      <c s="27" t="s">
        <v>113</v>
      </c>
      <c s="28">
        <v>30</v>
      </c>
      <c s="27">
        <v>0</v>
      </c>
      <c s="27">
        <f>ROUND(G90*H90,6)</f>
      </c>
      <c r="L90" s="29">
        <v>0</v>
      </c>
      <c s="24">
        <f>ROUND(ROUND(L90,2)*ROUND(G90,3),2)</f>
      </c>
      <c s="27" t="s">
        <v>55</v>
      </c>
      <c>
        <f>(M90*21)/100</f>
      </c>
      <c t="s">
        <v>27</v>
      </c>
    </row>
    <row r="91" spans="1:5" ht="12.75" customHeight="1">
      <c r="A91" s="30" t="s">
        <v>56</v>
      </c>
      <c r="E91" s="31" t="s">
        <v>9</v>
      </c>
    </row>
    <row r="92" spans="1:5" ht="12.75" customHeight="1">
      <c r="A92" s="30" t="s">
        <v>58</v>
      </c>
      <c r="E92" s="32" t="s">
        <v>59</v>
      </c>
    </row>
    <row r="93" spans="5:5" ht="12.75" customHeight="1">
      <c r="E93" s="31" t="s">
        <v>60</v>
      </c>
    </row>
    <row r="94" spans="1:16" ht="12.75" customHeight="1">
      <c r="A94" t="s">
        <v>50</v>
      </c>
      <c s="6" t="s">
        <v>123</v>
      </c>
      <c s="6" t="s">
        <v>124</v>
      </c>
      <c t="s">
        <v>52</v>
      </c>
      <c s="26" t="s">
        <v>125</v>
      </c>
      <c s="27" t="s">
        <v>65</v>
      </c>
      <c s="28">
        <v>1</v>
      </c>
      <c s="27">
        <v>0</v>
      </c>
      <c s="27">
        <f>ROUND(G94*H94,6)</f>
      </c>
      <c r="L94" s="29">
        <v>0</v>
      </c>
      <c s="24">
        <f>ROUND(ROUND(L94,2)*ROUND(G94,3),2)</f>
      </c>
      <c s="27" t="s">
        <v>55</v>
      </c>
      <c>
        <f>(M94*21)/100</f>
      </c>
      <c t="s">
        <v>27</v>
      </c>
    </row>
    <row r="95" spans="1:5" ht="12.75" customHeight="1">
      <c r="A95" s="30" t="s">
        <v>56</v>
      </c>
      <c r="E95" s="31" t="s">
        <v>9</v>
      </c>
    </row>
    <row r="96" spans="1:5" ht="12.75" customHeight="1">
      <c r="A96" s="30" t="s">
        <v>58</v>
      </c>
      <c r="E96" s="32" t="s">
        <v>59</v>
      </c>
    </row>
    <row r="97" spans="5:5" ht="12.75" customHeight="1">
      <c r="E97" s="31" t="s">
        <v>60</v>
      </c>
    </row>
    <row r="98" spans="1:13" ht="12.75" customHeight="1">
      <c r="A98" t="s">
        <v>47</v>
      </c>
      <c r="C98" s="7" t="s">
        <v>27</v>
      </c>
      <c r="E98" s="25" t="s">
        <v>126</v>
      </c>
      <c r="J98" s="24">
        <f>0</f>
      </c>
      <c s="24">
        <f>0</f>
      </c>
      <c s="24">
        <f>0+L99+L103+L107+L111+L115+L119+L123+L127+L131+L135+L139+L143+L147+L151</f>
      </c>
      <c s="24">
        <f>0+M99+M103+M107+M111+M115+M119+M123+M127+M131+M135+M139+M143+M147+M151</f>
      </c>
    </row>
    <row r="99" spans="1:16" ht="12.75" customHeight="1">
      <c r="A99" t="s">
        <v>50</v>
      </c>
      <c s="6" t="s">
        <v>127</v>
      </c>
      <c s="6" t="s">
        <v>128</v>
      </c>
      <c t="s">
        <v>52</v>
      </c>
      <c s="26" t="s">
        <v>129</v>
      </c>
      <c s="27" t="s">
        <v>130</v>
      </c>
      <c s="28">
        <v>4.47</v>
      </c>
      <c s="27">
        <v>0</v>
      </c>
      <c s="27">
        <f>ROUND(G99*H99,6)</f>
      </c>
      <c r="L99" s="29">
        <v>0</v>
      </c>
      <c s="24">
        <f>ROUND(ROUND(L99,2)*ROUND(G99,3),2)</f>
      </c>
      <c s="27" t="s">
        <v>55</v>
      </c>
      <c>
        <f>(M99*21)/100</f>
      </c>
      <c t="s">
        <v>27</v>
      </c>
    </row>
    <row r="100" spans="1:5" ht="12.75" customHeight="1">
      <c r="A100" s="30" t="s">
        <v>56</v>
      </c>
      <c r="E100" s="31" t="s">
        <v>9</v>
      </c>
    </row>
    <row r="101" spans="1:5" ht="12.75" customHeight="1">
      <c r="A101" s="30" t="s">
        <v>58</v>
      </c>
      <c r="E101" s="32" t="s">
        <v>59</v>
      </c>
    </row>
    <row r="102" spans="5:5" ht="12.75" customHeight="1">
      <c r="E102" s="31" t="s">
        <v>60</v>
      </c>
    </row>
    <row r="103" spans="1:16" ht="12.75" customHeight="1">
      <c r="A103" t="s">
        <v>50</v>
      </c>
      <c s="6" t="s">
        <v>131</v>
      </c>
      <c s="6" t="s">
        <v>132</v>
      </c>
      <c t="s">
        <v>52</v>
      </c>
      <c s="26" t="s">
        <v>133</v>
      </c>
      <c s="27" t="s">
        <v>130</v>
      </c>
      <c s="28">
        <v>4.47</v>
      </c>
      <c s="27">
        <v>0</v>
      </c>
      <c s="27">
        <f>ROUND(G103*H103,6)</f>
      </c>
      <c r="L103" s="29">
        <v>0</v>
      </c>
      <c s="24">
        <f>ROUND(ROUND(L103,2)*ROUND(G103,3),2)</f>
      </c>
      <c s="27" t="s">
        <v>55</v>
      </c>
      <c>
        <f>(M103*21)/100</f>
      </c>
      <c t="s">
        <v>27</v>
      </c>
    </row>
    <row r="104" spans="1:5" ht="12.75" customHeight="1">
      <c r="A104" s="30" t="s">
        <v>56</v>
      </c>
      <c r="E104" s="31" t="s">
        <v>9</v>
      </c>
    </row>
    <row r="105" spans="1:5" ht="12.75" customHeight="1">
      <c r="A105" s="30" t="s">
        <v>58</v>
      </c>
      <c r="E105" s="32" t="s">
        <v>59</v>
      </c>
    </row>
    <row r="106" spans="5:5" ht="12.75" customHeight="1">
      <c r="E106" s="31" t="s">
        <v>60</v>
      </c>
    </row>
    <row r="107" spans="1:16" ht="12.75" customHeight="1">
      <c r="A107" t="s">
        <v>50</v>
      </c>
      <c s="6" t="s">
        <v>134</v>
      </c>
      <c s="6" t="s">
        <v>135</v>
      </c>
      <c t="s">
        <v>52</v>
      </c>
      <c s="26" t="s">
        <v>136</v>
      </c>
      <c s="27" t="s">
        <v>130</v>
      </c>
      <c s="28">
        <v>38.24</v>
      </c>
      <c s="27">
        <v>0</v>
      </c>
      <c s="27">
        <f>ROUND(G107*H107,6)</f>
      </c>
      <c r="L107" s="29">
        <v>0</v>
      </c>
      <c s="24">
        <f>ROUND(ROUND(L107,2)*ROUND(G107,3),2)</f>
      </c>
      <c s="27" t="s">
        <v>55</v>
      </c>
      <c>
        <f>(M107*21)/100</f>
      </c>
      <c t="s">
        <v>27</v>
      </c>
    </row>
    <row r="108" spans="1:5" ht="12.75" customHeight="1">
      <c r="A108" s="30" t="s">
        <v>56</v>
      </c>
      <c r="E108" s="31" t="s">
        <v>57</v>
      </c>
    </row>
    <row r="109" spans="1:5" ht="12.75" customHeight="1">
      <c r="A109" s="30" t="s">
        <v>58</v>
      </c>
      <c r="E109" s="32" t="s">
        <v>66</v>
      </c>
    </row>
    <row r="110" spans="5:5" ht="12.75" customHeight="1">
      <c r="E110" s="31" t="s">
        <v>60</v>
      </c>
    </row>
    <row r="111" spans="1:16" ht="12.75" customHeight="1">
      <c r="A111" t="s">
        <v>50</v>
      </c>
      <c s="6" t="s">
        <v>137</v>
      </c>
      <c s="6" t="s">
        <v>138</v>
      </c>
      <c t="s">
        <v>52</v>
      </c>
      <c s="26" t="s">
        <v>139</v>
      </c>
      <c s="27" t="s">
        <v>130</v>
      </c>
      <c s="28">
        <v>38.24</v>
      </c>
      <c s="27">
        <v>0</v>
      </c>
      <c s="27">
        <f>ROUND(G111*H111,6)</f>
      </c>
      <c r="L111" s="29">
        <v>0</v>
      </c>
      <c s="24">
        <f>ROUND(ROUND(L111,2)*ROUND(G111,3),2)</f>
      </c>
      <c s="27" t="s">
        <v>55</v>
      </c>
      <c>
        <f>(M111*21)/100</f>
      </c>
      <c t="s">
        <v>27</v>
      </c>
    </row>
    <row r="112" spans="1:5" ht="12.75" customHeight="1">
      <c r="A112" s="30" t="s">
        <v>56</v>
      </c>
      <c r="E112" s="31" t="s">
        <v>57</v>
      </c>
    </row>
    <row r="113" spans="1:5" ht="12.75" customHeight="1">
      <c r="A113" s="30" t="s">
        <v>58</v>
      </c>
      <c r="E113" s="32" t="s">
        <v>66</v>
      </c>
    </row>
    <row r="114" spans="5:5" ht="12.75" customHeight="1">
      <c r="E114" s="31" t="s">
        <v>60</v>
      </c>
    </row>
    <row r="115" spans="1:16" ht="12.75" customHeight="1">
      <c r="A115" t="s">
        <v>50</v>
      </c>
      <c s="6" t="s">
        <v>140</v>
      </c>
      <c s="6" t="s">
        <v>141</v>
      </c>
      <c t="s">
        <v>52</v>
      </c>
      <c s="26" t="s">
        <v>142</v>
      </c>
      <c s="27" t="s">
        <v>143</v>
      </c>
      <c s="28">
        <v>0.3</v>
      </c>
      <c s="27">
        <v>0</v>
      </c>
      <c s="27">
        <f>ROUND(G115*H115,6)</f>
      </c>
      <c r="L115" s="29">
        <v>0</v>
      </c>
      <c s="24">
        <f>ROUND(ROUND(L115,2)*ROUND(G115,3),2)</f>
      </c>
      <c s="27" t="s">
        <v>55</v>
      </c>
      <c>
        <f>(M115*21)/100</f>
      </c>
      <c t="s">
        <v>27</v>
      </c>
    </row>
    <row r="116" spans="1:5" ht="12.75" customHeight="1">
      <c r="A116" s="30" t="s">
        <v>56</v>
      </c>
      <c r="E116" s="31" t="s">
        <v>57</v>
      </c>
    </row>
    <row r="117" spans="1:5" ht="12.75" customHeight="1">
      <c r="A117" s="30" t="s">
        <v>58</v>
      </c>
      <c r="E117" s="32" t="s">
        <v>66</v>
      </c>
    </row>
    <row r="118" spans="5:5" ht="12.75" customHeight="1">
      <c r="E118" s="31" t="s">
        <v>60</v>
      </c>
    </row>
    <row r="119" spans="1:16" ht="12.75" customHeight="1">
      <c r="A119" t="s">
        <v>50</v>
      </c>
      <c s="6" t="s">
        <v>144</v>
      </c>
      <c s="6" t="s">
        <v>145</v>
      </c>
      <c t="s">
        <v>52</v>
      </c>
      <c s="26" t="s">
        <v>146</v>
      </c>
      <c s="27" t="s">
        <v>54</v>
      </c>
      <c s="28">
        <v>100</v>
      </c>
      <c s="27">
        <v>0</v>
      </c>
      <c s="27">
        <f>ROUND(G119*H119,6)</f>
      </c>
      <c r="L119" s="29">
        <v>0</v>
      </c>
      <c s="24">
        <f>ROUND(ROUND(L119,2)*ROUND(G119,3),2)</f>
      </c>
      <c s="27" t="s">
        <v>55</v>
      </c>
      <c>
        <f>(M119*21)/100</f>
      </c>
      <c t="s">
        <v>27</v>
      </c>
    </row>
    <row r="120" spans="1:5" ht="12.75" customHeight="1">
      <c r="A120" s="30" t="s">
        <v>56</v>
      </c>
      <c r="E120" s="31" t="s">
        <v>57</v>
      </c>
    </row>
    <row r="121" spans="1:5" ht="12.75" customHeight="1">
      <c r="A121" s="30" t="s">
        <v>58</v>
      </c>
      <c r="E121" s="32" t="s">
        <v>66</v>
      </c>
    </row>
    <row r="122" spans="5:5" ht="12.75" customHeight="1">
      <c r="E122" s="31" t="s">
        <v>60</v>
      </c>
    </row>
    <row r="123" spans="1:16" ht="12.75" customHeight="1">
      <c r="A123" t="s">
        <v>50</v>
      </c>
      <c s="6" t="s">
        <v>147</v>
      </c>
      <c s="6" t="s">
        <v>148</v>
      </c>
      <c t="s">
        <v>52</v>
      </c>
      <c s="26" t="s">
        <v>149</v>
      </c>
      <c s="27" t="s">
        <v>65</v>
      </c>
      <c s="28">
        <v>4</v>
      </c>
      <c s="27">
        <v>0</v>
      </c>
      <c s="27">
        <f>ROUND(G123*H123,6)</f>
      </c>
      <c r="L123" s="29">
        <v>0</v>
      </c>
      <c s="24">
        <f>ROUND(ROUND(L123,2)*ROUND(G123,3),2)</f>
      </c>
      <c s="27" t="s">
        <v>55</v>
      </c>
      <c>
        <f>(M123*21)/100</f>
      </c>
      <c t="s">
        <v>27</v>
      </c>
    </row>
    <row r="124" spans="1:5" ht="12.75" customHeight="1">
      <c r="A124" s="30" t="s">
        <v>56</v>
      </c>
      <c r="E124" s="31" t="s">
        <v>57</v>
      </c>
    </row>
    <row r="125" spans="1:5" ht="12.75" customHeight="1">
      <c r="A125" s="30" t="s">
        <v>58</v>
      </c>
      <c r="E125" s="32" t="s">
        <v>66</v>
      </c>
    </row>
    <row r="126" spans="5:5" ht="12.75" customHeight="1">
      <c r="E126" s="31" t="s">
        <v>60</v>
      </c>
    </row>
    <row r="127" spans="1:16" ht="12.75" customHeight="1">
      <c r="A127" t="s">
        <v>50</v>
      </c>
      <c s="6" t="s">
        <v>150</v>
      </c>
      <c s="6" t="s">
        <v>151</v>
      </c>
      <c t="s">
        <v>52</v>
      </c>
      <c s="26" t="s">
        <v>152</v>
      </c>
      <c s="27" t="s">
        <v>65</v>
      </c>
      <c s="28">
        <v>16</v>
      </c>
      <c s="27">
        <v>0</v>
      </c>
      <c s="27">
        <f>ROUND(G127*H127,6)</f>
      </c>
      <c r="L127" s="29">
        <v>0</v>
      </c>
      <c s="24">
        <f>ROUND(ROUND(L127,2)*ROUND(G127,3),2)</f>
      </c>
      <c s="27" t="s">
        <v>55</v>
      </c>
      <c>
        <f>(M127*21)/100</f>
      </c>
      <c t="s">
        <v>27</v>
      </c>
    </row>
    <row r="128" spans="1:5" ht="12.75" customHeight="1">
      <c r="A128" s="30" t="s">
        <v>56</v>
      </c>
      <c r="E128" s="31" t="s">
        <v>57</v>
      </c>
    </row>
    <row r="129" spans="1:5" ht="12.75" customHeight="1">
      <c r="A129" s="30" t="s">
        <v>58</v>
      </c>
      <c r="E129" s="32" t="s">
        <v>66</v>
      </c>
    </row>
    <row r="130" spans="5:5" ht="12.75" customHeight="1">
      <c r="E130" s="31" t="s">
        <v>60</v>
      </c>
    </row>
    <row r="131" spans="1:16" ht="12.75" customHeight="1">
      <c r="A131" t="s">
        <v>50</v>
      </c>
      <c s="6" t="s">
        <v>153</v>
      </c>
      <c s="6" t="s">
        <v>154</v>
      </c>
      <c t="s">
        <v>52</v>
      </c>
      <c s="26" t="s">
        <v>155</v>
      </c>
      <c s="27" t="s">
        <v>156</v>
      </c>
      <c s="28">
        <v>2</v>
      </c>
      <c s="27">
        <v>0</v>
      </c>
      <c s="27">
        <f>ROUND(G131*H131,6)</f>
      </c>
      <c r="L131" s="29">
        <v>0</v>
      </c>
      <c s="24">
        <f>ROUND(ROUND(L131,2)*ROUND(G131,3),2)</f>
      </c>
      <c s="27" t="s">
        <v>88</v>
      </c>
      <c>
        <f>(M131*21)/100</f>
      </c>
      <c t="s">
        <v>27</v>
      </c>
    </row>
    <row r="132" spans="1:5" ht="12.75" customHeight="1">
      <c r="A132" s="30" t="s">
        <v>56</v>
      </c>
      <c r="E132" s="31" t="s">
        <v>9</v>
      </c>
    </row>
    <row r="133" spans="1:5" ht="12.75" customHeight="1">
      <c r="A133" s="30" t="s">
        <v>58</v>
      </c>
      <c r="E133" s="32" t="s">
        <v>59</v>
      </c>
    </row>
    <row r="134" spans="5:5" ht="12.75" customHeight="1">
      <c r="E134" s="31" t="s">
        <v>60</v>
      </c>
    </row>
    <row r="135" spans="1:16" ht="12.75" customHeight="1">
      <c r="A135" t="s">
        <v>50</v>
      </c>
      <c s="6" t="s">
        <v>157</v>
      </c>
      <c s="6" t="s">
        <v>158</v>
      </c>
      <c t="s">
        <v>52</v>
      </c>
      <c s="26" t="s">
        <v>159</v>
      </c>
      <c s="27" t="s">
        <v>156</v>
      </c>
      <c s="28">
        <v>2</v>
      </c>
      <c s="27">
        <v>0</v>
      </c>
      <c s="27">
        <f>ROUND(G135*H135,6)</f>
      </c>
      <c r="L135" s="29">
        <v>0</v>
      </c>
      <c s="24">
        <f>ROUND(ROUND(L135,2)*ROUND(G135,3),2)</f>
      </c>
      <c s="27" t="s">
        <v>88</v>
      </c>
      <c>
        <f>(M135*21)/100</f>
      </c>
      <c t="s">
        <v>27</v>
      </c>
    </row>
    <row r="136" spans="1:5" ht="12.75" customHeight="1">
      <c r="A136" s="30" t="s">
        <v>56</v>
      </c>
      <c r="E136" s="31" t="s">
        <v>9</v>
      </c>
    </row>
    <row r="137" spans="1:5" ht="12.75" customHeight="1">
      <c r="A137" s="30" t="s">
        <v>58</v>
      </c>
      <c r="E137" s="32" t="s">
        <v>59</v>
      </c>
    </row>
    <row r="138" spans="5:5" ht="12.75" customHeight="1">
      <c r="E138" s="31" t="s">
        <v>60</v>
      </c>
    </row>
    <row r="139" spans="1:16" ht="12.75" customHeight="1">
      <c r="A139" t="s">
        <v>50</v>
      </c>
      <c s="6" t="s">
        <v>160</v>
      </c>
      <c s="6" t="s">
        <v>161</v>
      </c>
      <c t="s">
        <v>52</v>
      </c>
      <c s="26" t="s">
        <v>162</v>
      </c>
      <c s="27" t="s">
        <v>65</v>
      </c>
      <c s="28">
        <v>6</v>
      </c>
      <c s="27">
        <v>0</v>
      </c>
      <c s="27">
        <f>ROUND(G139*H139,6)</f>
      </c>
      <c r="L139" s="29">
        <v>0</v>
      </c>
      <c s="24">
        <f>ROUND(ROUND(L139,2)*ROUND(G139,3),2)</f>
      </c>
      <c s="27" t="s">
        <v>55</v>
      </c>
      <c>
        <f>(M139*21)/100</f>
      </c>
      <c t="s">
        <v>27</v>
      </c>
    </row>
    <row r="140" spans="1:5" ht="12.75" customHeight="1">
      <c r="A140" s="30" t="s">
        <v>56</v>
      </c>
      <c r="E140" s="31" t="s">
        <v>57</v>
      </c>
    </row>
    <row r="141" spans="1:5" ht="12.75" customHeight="1">
      <c r="A141" s="30" t="s">
        <v>58</v>
      </c>
      <c r="E141" s="32" t="s">
        <v>66</v>
      </c>
    </row>
    <row r="142" spans="5:5" ht="12.75" customHeight="1">
      <c r="E142" s="31" t="s">
        <v>60</v>
      </c>
    </row>
    <row r="143" spans="1:16" ht="12.75" customHeight="1">
      <c r="A143" t="s">
        <v>50</v>
      </c>
      <c s="6" t="s">
        <v>163</v>
      </c>
      <c s="6" t="s">
        <v>164</v>
      </c>
      <c t="s">
        <v>52</v>
      </c>
      <c s="26" t="s">
        <v>165</v>
      </c>
      <c s="27" t="s">
        <v>65</v>
      </c>
      <c s="28">
        <v>6</v>
      </c>
      <c s="27">
        <v>0</v>
      </c>
      <c s="27">
        <f>ROUND(G143*H143,6)</f>
      </c>
      <c r="L143" s="29">
        <v>0</v>
      </c>
      <c s="24">
        <f>ROUND(ROUND(L143,2)*ROUND(G143,3),2)</f>
      </c>
      <c s="27" t="s">
        <v>55</v>
      </c>
      <c>
        <f>(M143*21)/100</f>
      </c>
      <c t="s">
        <v>27</v>
      </c>
    </row>
    <row r="144" spans="1:5" ht="12.75" customHeight="1">
      <c r="A144" s="30" t="s">
        <v>56</v>
      </c>
      <c r="E144" s="31" t="s">
        <v>57</v>
      </c>
    </row>
    <row r="145" spans="1:5" ht="12.75" customHeight="1">
      <c r="A145" s="30" t="s">
        <v>58</v>
      </c>
      <c r="E145" s="32" t="s">
        <v>66</v>
      </c>
    </row>
    <row r="146" spans="5:5" ht="12.75" customHeight="1">
      <c r="E146" s="31" t="s">
        <v>60</v>
      </c>
    </row>
    <row r="147" spans="1:16" ht="12.75" customHeight="1">
      <c r="A147" t="s">
        <v>50</v>
      </c>
      <c s="6" t="s">
        <v>166</v>
      </c>
      <c s="6" t="s">
        <v>167</v>
      </c>
      <c t="s">
        <v>52</v>
      </c>
      <c s="26" t="s">
        <v>168</v>
      </c>
      <c s="27" t="s">
        <v>65</v>
      </c>
      <c s="28">
        <v>1</v>
      </c>
      <c s="27">
        <v>0</v>
      </c>
      <c s="27">
        <f>ROUND(G147*H147,6)</f>
      </c>
      <c r="L147" s="29">
        <v>0</v>
      </c>
      <c s="24">
        <f>ROUND(ROUND(L147,2)*ROUND(G147,3),2)</f>
      </c>
      <c s="27" t="s">
        <v>55</v>
      </c>
      <c>
        <f>(M147*21)/100</f>
      </c>
      <c t="s">
        <v>27</v>
      </c>
    </row>
    <row r="148" spans="1:5" ht="12.75" customHeight="1">
      <c r="A148" s="30" t="s">
        <v>56</v>
      </c>
      <c r="E148" s="31" t="s">
        <v>57</v>
      </c>
    </row>
    <row r="149" spans="1:5" ht="12.75" customHeight="1">
      <c r="A149" s="30" t="s">
        <v>58</v>
      </c>
      <c r="E149" s="32" t="s">
        <v>66</v>
      </c>
    </row>
    <row r="150" spans="5:5" ht="12.75" customHeight="1">
      <c r="E150" s="31" t="s">
        <v>60</v>
      </c>
    </row>
    <row r="151" spans="1:16" ht="12.75" customHeight="1">
      <c r="A151" t="s">
        <v>50</v>
      </c>
      <c s="6" t="s">
        <v>169</v>
      </c>
      <c s="6" t="s">
        <v>170</v>
      </c>
      <c t="s">
        <v>52</v>
      </c>
      <c s="26" t="s">
        <v>171</v>
      </c>
      <c s="27" t="s">
        <v>65</v>
      </c>
      <c s="28">
        <v>1</v>
      </c>
      <c s="27">
        <v>0</v>
      </c>
      <c s="27">
        <f>ROUND(G151*H151,6)</f>
      </c>
      <c r="L151" s="29">
        <v>0</v>
      </c>
      <c s="24">
        <f>ROUND(ROUND(L151,2)*ROUND(G151,3),2)</f>
      </c>
      <c s="27" t="s">
        <v>55</v>
      </c>
      <c>
        <f>(M151*21)/100</f>
      </c>
      <c t="s">
        <v>27</v>
      </c>
    </row>
    <row r="152" spans="1:5" ht="12.75" customHeight="1">
      <c r="A152" s="30" t="s">
        <v>56</v>
      </c>
      <c r="E152" s="31" t="s">
        <v>57</v>
      </c>
    </row>
    <row r="153" spans="1:5" ht="12.75" customHeight="1">
      <c r="A153" s="30" t="s">
        <v>58</v>
      </c>
      <c r="E153" s="32" t="s">
        <v>66</v>
      </c>
    </row>
    <row r="154" spans="5:5" ht="12.75" customHeight="1">
      <c r="E154" s="31" t="s">
        <v>60</v>
      </c>
    </row>
    <row r="155" spans="1:13" ht="12.75" customHeight="1">
      <c r="A155" t="s">
        <v>47</v>
      </c>
      <c r="C155" s="7" t="s">
        <v>26</v>
      </c>
      <c r="E155" s="25" t="s">
        <v>172</v>
      </c>
      <c r="J155" s="24">
        <f>0</f>
      </c>
      <c s="24">
        <f>0</f>
      </c>
      <c s="24">
        <f>0+L156+L160+L164+L168+L172+L176+L180+L184</f>
      </c>
      <c s="24">
        <f>0+M156+M160+M164+M168+M172+M176+M180+M184</f>
      </c>
    </row>
    <row r="156" spans="1:16" ht="12.75" customHeight="1">
      <c r="A156" t="s">
        <v>50</v>
      </c>
      <c s="6" t="s">
        <v>173</v>
      </c>
      <c s="6" t="s">
        <v>174</v>
      </c>
      <c t="s">
        <v>52</v>
      </c>
      <c s="26" t="s">
        <v>175</v>
      </c>
      <c s="27" t="s">
        <v>176</v>
      </c>
      <c s="28">
        <v>4</v>
      </c>
      <c s="27">
        <v>0</v>
      </c>
      <c s="27">
        <f>ROUND(G156*H156,6)</f>
      </c>
      <c r="L156" s="29">
        <v>0</v>
      </c>
      <c s="24">
        <f>ROUND(ROUND(L156,2)*ROUND(G156,3),2)</f>
      </c>
      <c s="27" t="s">
        <v>55</v>
      </c>
      <c>
        <f>(M156*21)/100</f>
      </c>
      <c t="s">
        <v>27</v>
      </c>
    </row>
    <row r="157" spans="1:5" ht="12.75" customHeight="1">
      <c r="A157" s="30" t="s">
        <v>56</v>
      </c>
      <c r="E157" s="31" t="s">
        <v>9</v>
      </c>
    </row>
    <row r="158" spans="1:5" ht="12.75" customHeight="1">
      <c r="A158" s="30" t="s">
        <v>58</v>
      </c>
      <c r="E158" s="32" t="s">
        <v>59</v>
      </c>
    </row>
    <row r="159" spans="5:5" ht="12.75" customHeight="1">
      <c r="E159" s="31" t="s">
        <v>60</v>
      </c>
    </row>
    <row r="160" spans="1:16" ht="12.75" customHeight="1">
      <c r="A160" t="s">
        <v>50</v>
      </c>
      <c s="6" t="s">
        <v>177</v>
      </c>
      <c s="6" t="s">
        <v>178</v>
      </c>
      <c t="s">
        <v>52</v>
      </c>
      <c s="26" t="s">
        <v>179</v>
      </c>
      <c s="27" t="s">
        <v>176</v>
      </c>
      <c s="28">
        <v>102</v>
      </c>
      <c s="27">
        <v>0</v>
      </c>
      <c s="27">
        <f>ROUND(G160*H160,6)</f>
      </c>
      <c r="L160" s="29">
        <v>0</v>
      </c>
      <c s="24">
        <f>ROUND(ROUND(L160,2)*ROUND(G160,3),2)</f>
      </c>
      <c s="27" t="s">
        <v>55</v>
      </c>
      <c>
        <f>(M160*21)/100</f>
      </c>
      <c t="s">
        <v>27</v>
      </c>
    </row>
    <row r="161" spans="1:5" ht="12.75" customHeight="1">
      <c r="A161" s="30" t="s">
        <v>56</v>
      </c>
      <c r="E161" s="31" t="s">
        <v>9</v>
      </c>
    </row>
    <row r="162" spans="1:5" ht="12.75" customHeight="1">
      <c r="A162" s="30" t="s">
        <v>58</v>
      </c>
      <c r="E162" s="32" t="s">
        <v>59</v>
      </c>
    </row>
    <row r="163" spans="5:5" ht="12.75" customHeight="1">
      <c r="E163" s="31" t="s">
        <v>60</v>
      </c>
    </row>
    <row r="164" spans="1:16" ht="12.75" customHeight="1">
      <c r="A164" t="s">
        <v>50</v>
      </c>
      <c s="6" t="s">
        <v>180</v>
      </c>
      <c s="6" t="s">
        <v>181</v>
      </c>
      <c t="s">
        <v>52</v>
      </c>
      <c s="26" t="s">
        <v>182</v>
      </c>
      <c s="27" t="s">
        <v>176</v>
      </c>
      <c s="28">
        <v>102</v>
      </c>
      <c s="27">
        <v>0</v>
      </c>
      <c s="27">
        <f>ROUND(G164*H164,6)</f>
      </c>
      <c r="L164" s="29">
        <v>0</v>
      </c>
      <c s="24">
        <f>ROUND(ROUND(L164,2)*ROUND(G164,3),2)</f>
      </c>
      <c s="27" t="s">
        <v>55</v>
      </c>
      <c>
        <f>(M164*21)/100</f>
      </c>
      <c t="s">
        <v>27</v>
      </c>
    </row>
    <row r="165" spans="1:5" ht="12.75" customHeight="1">
      <c r="A165" s="30" t="s">
        <v>56</v>
      </c>
      <c r="E165" s="31" t="s">
        <v>9</v>
      </c>
    </row>
    <row r="166" spans="1:5" ht="12.75" customHeight="1">
      <c r="A166" s="30" t="s">
        <v>58</v>
      </c>
      <c r="E166" s="32" t="s">
        <v>59</v>
      </c>
    </row>
    <row r="167" spans="5:5" ht="12.75" customHeight="1">
      <c r="E167" s="31" t="s">
        <v>60</v>
      </c>
    </row>
    <row r="168" spans="1:16" ht="12.75" customHeight="1">
      <c r="A168" t="s">
        <v>50</v>
      </c>
      <c s="6" t="s">
        <v>183</v>
      </c>
      <c s="6" t="s">
        <v>184</v>
      </c>
      <c t="s">
        <v>52</v>
      </c>
      <c s="26" t="s">
        <v>185</v>
      </c>
      <c s="27" t="s">
        <v>54</v>
      </c>
      <c s="28">
        <v>355</v>
      </c>
      <c s="27">
        <v>0</v>
      </c>
      <c s="27">
        <f>ROUND(G168*H168,6)</f>
      </c>
      <c r="L168" s="29">
        <v>0</v>
      </c>
      <c s="24">
        <f>ROUND(ROUND(L168,2)*ROUND(G168,3),2)</f>
      </c>
      <c s="27" t="s">
        <v>55</v>
      </c>
      <c>
        <f>(M168*21)/100</f>
      </c>
      <c t="s">
        <v>27</v>
      </c>
    </row>
    <row r="169" spans="1:5" ht="12.75" customHeight="1">
      <c r="A169" s="30" t="s">
        <v>56</v>
      </c>
      <c r="E169" s="31" t="s">
        <v>9</v>
      </c>
    </row>
    <row r="170" spans="1:5" ht="12.75" customHeight="1">
      <c r="A170" s="30" t="s">
        <v>58</v>
      </c>
      <c r="E170" s="32" t="s">
        <v>59</v>
      </c>
    </row>
    <row r="171" spans="5:5" ht="12.75" customHeight="1">
      <c r="E171" s="31" t="s">
        <v>60</v>
      </c>
    </row>
    <row r="172" spans="1:16" ht="12.75" customHeight="1">
      <c r="A172" t="s">
        <v>50</v>
      </c>
      <c s="6" t="s">
        <v>186</v>
      </c>
      <c s="6" t="s">
        <v>187</v>
      </c>
      <c t="s">
        <v>52</v>
      </c>
      <c s="26" t="s">
        <v>188</v>
      </c>
      <c s="27" t="s">
        <v>189</v>
      </c>
      <c s="28">
        <v>100</v>
      </c>
      <c s="27">
        <v>0</v>
      </c>
      <c s="27">
        <f>ROUND(G172*H172,6)</f>
      </c>
      <c r="L172" s="29">
        <v>0</v>
      </c>
      <c s="24">
        <f>ROUND(ROUND(L172,2)*ROUND(G172,3),2)</f>
      </c>
      <c s="27" t="s">
        <v>55</v>
      </c>
      <c>
        <f>(M172*21)/100</f>
      </c>
      <c t="s">
        <v>27</v>
      </c>
    </row>
    <row r="173" spans="1:5" ht="12.75" customHeight="1">
      <c r="A173" s="30" t="s">
        <v>56</v>
      </c>
      <c r="E173" s="31" t="s">
        <v>9</v>
      </c>
    </row>
    <row r="174" spans="1:5" ht="12.75" customHeight="1">
      <c r="A174" s="30" t="s">
        <v>58</v>
      </c>
      <c r="E174" s="32" t="s">
        <v>59</v>
      </c>
    </row>
    <row r="175" spans="5:5" ht="12.75" customHeight="1">
      <c r="E175" s="31" t="s">
        <v>60</v>
      </c>
    </row>
    <row r="176" spans="1:16" ht="12.75" customHeight="1">
      <c r="A176" t="s">
        <v>50</v>
      </c>
      <c s="6" t="s">
        <v>190</v>
      </c>
      <c s="6" t="s">
        <v>191</v>
      </c>
      <c t="s">
        <v>52</v>
      </c>
      <c s="26" t="s">
        <v>192</v>
      </c>
      <c s="27" t="s">
        <v>189</v>
      </c>
      <c s="28">
        <v>100</v>
      </c>
      <c s="27">
        <v>0</v>
      </c>
      <c s="27">
        <f>ROUND(G176*H176,6)</f>
      </c>
      <c r="L176" s="29">
        <v>0</v>
      </c>
      <c s="24">
        <f>ROUND(ROUND(L176,2)*ROUND(G176,3),2)</f>
      </c>
      <c s="27" t="s">
        <v>55</v>
      </c>
      <c>
        <f>(M176*21)/100</f>
      </c>
      <c t="s">
        <v>27</v>
      </c>
    </row>
    <row r="177" spans="1:5" ht="12.75" customHeight="1">
      <c r="A177" s="30" t="s">
        <v>56</v>
      </c>
      <c r="E177" s="31" t="s">
        <v>9</v>
      </c>
    </row>
    <row r="178" spans="1:5" ht="12.75" customHeight="1">
      <c r="A178" s="30" t="s">
        <v>58</v>
      </c>
      <c r="E178" s="32" t="s">
        <v>59</v>
      </c>
    </row>
    <row r="179" spans="5:5" ht="12.75" customHeight="1">
      <c r="E179" s="31" t="s">
        <v>60</v>
      </c>
    </row>
    <row r="180" spans="1:16" ht="12.75" customHeight="1">
      <c r="A180" t="s">
        <v>50</v>
      </c>
      <c s="6" t="s">
        <v>193</v>
      </c>
      <c s="6" t="s">
        <v>194</v>
      </c>
      <c t="s">
        <v>52</v>
      </c>
      <c s="26" t="s">
        <v>195</v>
      </c>
      <c s="27" t="s">
        <v>189</v>
      </c>
      <c s="28">
        <v>100</v>
      </c>
      <c s="27">
        <v>0</v>
      </c>
      <c s="27">
        <f>ROUND(G180*H180,6)</f>
      </c>
      <c r="L180" s="29">
        <v>0</v>
      </c>
      <c s="24">
        <f>ROUND(ROUND(L180,2)*ROUND(G180,3),2)</f>
      </c>
      <c s="27" t="s">
        <v>55</v>
      </c>
      <c>
        <f>(M180*21)/100</f>
      </c>
      <c t="s">
        <v>27</v>
      </c>
    </row>
    <row r="181" spans="1:5" ht="12.75" customHeight="1">
      <c r="A181" s="30" t="s">
        <v>56</v>
      </c>
      <c r="E181" s="31" t="s">
        <v>9</v>
      </c>
    </row>
    <row r="182" spans="1:5" ht="12.75" customHeight="1">
      <c r="A182" s="30" t="s">
        <v>58</v>
      </c>
      <c r="E182" s="32" t="s">
        <v>59</v>
      </c>
    </row>
    <row r="183" spans="5:5" ht="12.75" customHeight="1">
      <c r="E183" s="31" t="s">
        <v>60</v>
      </c>
    </row>
    <row r="184" spans="1:16" ht="12.75" customHeight="1">
      <c r="A184" t="s">
        <v>50</v>
      </c>
      <c s="6" t="s">
        <v>196</v>
      </c>
      <c s="6" t="s">
        <v>197</v>
      </c>
      <c t="s">
        <v>52</v>
      </c>
      <c s="26" t="s">
        <v>198</v>
      </c>
      <c s="27" t="s">
        <v>199</v>
      </c>
      <c s="28">
        <v>1</v>
      </c>
      <c s="27">
        <v>0</v>
      </c>
      <c s="27">
        <f>ROUND(G184*H184,6)</f>
      </c>
      <c r="L184" s="29">
        <v>0</v>
      </c>
      <c s="24">
        <f>ROUND(ROUND(L184,2)*ROUND(G184,3),2)</f>
      </c>
      <c s="27" t="s">
        <v>55</v>
      </c>
      <c>
        <f>(M184*21)/100</f>
      </c>
      <c t="s">
        <v>27</v>
      </c>
    </row>
    <row r="185" spans="1:5" ht="12.75" customHeight="1">
      <c r="A185" s="30" t="s">
        <v>56</v>
      </c>
      <c r="E185" s="31" t="s">
        <v>200</v>
      </c>
    </row>
    <row r="186" spans="1:5" ht="12.75" customHeight="1">
      <c r="A186" s="30" t="s">
        <v>58</v>
      </c>
      <c r="E186" s="32" t="s">
        <v>59</v>
      </c>
    </row>
    <row r="187" spans="5:5" ht="12.75" customHeight="1">
      <c r="E187" s="31" t="s">
        <v>60</v>
      </c>
    </row>
    <row r="188" spans="1:13" ht="12.75" customHeight="1">
      <c r="A188" t="s">
        <v>47</v>
      </c>
      <c r="C188" s="7" t="s">
        <v>67</v>
      </c>
      <c r="E188" s="25" t="s">
        <v>201</v>
      </c>
      <c r="J188" s="24">
        <f>0</f>
      </c>
      <c s="24">
        <f>0</f>
      </c>
      <c s="24">
        <f>0+L189+L193+L197+L201+L205+L209+L213+L217</f>
      </c>
      <c s="24">
        <f>0+M189+M193+M197+M201+M205+M209+M213+M217</f>
      </c>
    </row>
    <row r="189" spans="1:16" ht="12.75" customHeight="1">
      <c r="A189" t="s">
        <v>50</v>
      </c>
      <c s="6" t="s">
        <v>202</v>
      </c>
      <c s="6" t="s">
        <v>203</v>
      </c>
      <c t="s">
        <v>52</v>
      </c>
      <c s="26" t="s">
        <v>204</v>
      </c>
      <c s="27" t="s">
        <v>65</v>
      </c>
      <c s="28">
        <v>4</v>
      </c>
      <c s="27">
        <v>0</v>
      </c>
      <c s="27">
        <f>ROUND(G189*H189,6)</f>
      </c>
      <c r="L189" s="29">
        <v>0</v>
      </c>
      <c s="24">
        <f>ROUND(ROUND(L189,2)*ROUND(G189,3),2)</f>
      </c>
      <c s="27" t="s">
        <v>55</v>
      </c>
      <c>
        <f>(M189*21)/100</f>
      </c>
      <c t="s">
        <v>27</v>
      </c>
    </row>
    <row r="190" spans="1:5" ht="12.75" customHeight="1">
      <c r="A190" s="30" t="s">
        <v>56</v>
      </c>
      <c r="E190" s="31" t="s">
        <v>57</v>
      </c>
    </row>
    <row r="191" spans="1:5" ht="12.75" customHeight="1">
      <c r="A191" s="30" t="s">
        <v>58</v>
      </c>
      <c r="E191" s="32" t="s">
        <v>66</v>
      </c>
    </row>
    <row r="192" spans="5:5" ht="12.75" customHeight="1">
      <c r="E192" s="31" t="s">
        <v>60</v>
      </c>
    </row>
    <row r="193" spans="1:16" ht="12.75" customHeight="1">
      <c r="A193" t="s">
        <v>50</v>
      </c>
      <c s="6" t="s">
        <v>205</v>
      </c>
      <c s="6" t="s">
        <v>206</v>
      </c>
      <c t="s">
        <v>52</v>
      </c>
      <c s="26" t="s">
        <v>207</v>
      </c>
      <c s="27" t="s">
        <v>65</v>
      </c>
      <c s="28">
        <v>1</v>
      </c>
      <c s="27">
        <v>0</v>
      </c>
      <c s="27">
        <f>ROUND(G193*H193,6)</f>
      </c>
      <c r="L193" s="29">
        <v>0</v>
      </c>
      <c s="24">
        <f>ROUND(ROUND(L193,2)*ROUND(G193,3),2)</f>
      </c>
      <c s="27" t="s">
        <v>55</v>
      </c>
      <c>
        <f>(M193*21)/100</f>
      </c>
      <c t="s">
        <v>27</v>
      </c>
    </row>
    <row r="194" spans="1:5" ht="12.75" customHeight="1">
      <c r="A194" s="30" t="s">
        <v>56</v>
      </c>
      <c r="E194" s="31" t="s">
        <v>57</v>
      </c>
    </row>
    <row r="195" spans="1:5" ht="12.75" customHeight="1">
      <c r="A195" s="30" t="s">
        <v>58</v>
      </c>
      <c r="E195" s="32" t="s">
        <v>66</v>
      </c>
    </row>
    <row r="196" spans="5:5" ht="12.75" customHeight="1">
      <c r="E196" s="31" t="s">
        <v>60</v>
      </c>
    </row>
    <row r="197" spans="1:16" ht="12.75" customHeight="1">
      <c r="A197" t="s">
        <v>50</v>
      </c>
      <c s="6" t="s">
        <v>208</v>
      </c>
      <c s="6" t="s">
        <v>209</v>
      </c>
      <c t="s">
        <v>52</v>
      </c>
      <c s="26" t="s">
        <v>210</v>
      </c>
      <c s="27" t="s">
        <v>54</v>
      </c>
      <c s="28">
        <v>3400</v>
      </c>
      <c s="27">
        <v>0</v>
      </c>
      <c s="27">
        <f>ROUND(G197*H197,6)</f>
      </c>
      <c r="L197" s="29">
        <v>0</v>
      </c>
      <c s="24">
        <f>ROUND(ROUND(L197,2)*ROUND(G197,3),2)</f>
      </c>
      <c s="27" t="s">
        <v>55</v>
      </c>
      <c>
        <f>(M197*21)/100</f>
      </c>
      <c t="s">
        <v>27</v>
      </c>
    </row>
    <row r="198" spans="1:5" ht="12.75" customHeight="1">
      <c r="A198" s="30" t="s">
        <v>56</v>
      </c>
      <c r="E198" s="31" t="s">
        <v>57</v>
      </c>
    </row>
    <row r="199" spans="1:5" ht="12.75" customHeight="1">
      <c r="A199" s="30" t="s">
        <v>58</v>
      </c>
      <c r="E199" s="32" t="s">
        <v>66</v>
      </c>
    </row>
    <row r="200" spans="5:5" ht="12.75" customHeight="1">
      <c r="E200" s="31" t="s">
        <v>60</v>
      </c>
    </row>
    <row r="201" spans="1:16" ht="12.75" customHeight="1">
      <c r="A201" t="s">
        <v>50</v>
      </c>
      <c s="6" t="s">
        <v>211</v>
      </c>
      <c s="6" t="s">
        <v>212</v>
      </c>
      <c t="s">
        <v>52</v>
      </c>
      <c s="26" t="s">
        <v>213</v>
      </c>
      <c s="27" t="s">
        <v>65</v>
      </c>
      <c s="28">
        <v>5</v>
      </c>
      <c s="27">
        <v>0</v>
      </c>
      <c s="27">
        <f>ROUND(G201*H201,6)</f>
      </c>
      <c r="L201" s="29">
        <v>0</v>
      </c>
      <c s="24">
        <f>ROUND(ROUND(L201,2)*ROUND(G201,3),2)</f>
      </c>
      <c s="27" t="s">
        <v>55</v>
      </c>
      <c>
        <f>(M201*21)/100</f>
      </c>
      <c t="s">
        <v>27</v>
      </c>
    </row>
    <row r="202" spans="1:5" ht="12.75" customHeight="1">
      <c r="A202" s="30" t="s">
        <v>56</v>
      </c>
      <c r="E202" s="31" t="s">
        <v>57</v>
      </c>
    </row>
    <row r="203" spans="1:5" ht="12.75" customHeight="1">
      <c r="A203" s="30" t="s">
        <v>58</v>
      </c>
      <c r="E203" s="32" t="s">
        <v>66</v>
      </c>
    </row>
    <row r="204" spans="5:5" ht="12.75" customHeight="1">
      <c r="E204" s="31" t="s">
        <v>60</v>
      </c>
    </row>
    <row r="205" spans="1:16" ht="12.75" customHeight="1">
      <c r="A205" t="s">
        <v>50</v>
      </c>
      <c s="6" t="s">
        <v>214</v>
      </c>
      <c s="6" t="s">
        <v>215</v>
      </c>
      <c t="s">
        <v>52</v>
      </c>
      <c s="26" t="s">
        <v>216</v>
      </c>
      <c s="27" t="s">
        <v>65</v>
      </c>
      <c s="28">
        <v>1</v>
      </c>
      <c s="27">
        <v>0</v>
      </c>
      <c s="27">
        <f>ROUND(G205*H205,6)</f>
      </c>
      <c r="L205" s="29">
        <v>0</v>
      </c>
      <c s="24">
        <f>ROUND(ROUND(L205,2)*ROUND(G205,3),2)</f>
      </c>
      <c s="27" t="s">
        <v>55</v>
      </c>
      <c>
        <f>(M205*21)/100</f>
      </c>
      <c t="s">
        <v>27</v>
      </c>
    </row>
    <row r="206" spans="1:5" ht="12.75" customHeight="1">
      <c r="A206" s="30" t="s">
        <v>56</v>
      </c>
      <c r="E206" s="31" t="s">
        <v>57</v>
      </c>
    </row>
    <row r="207" spans="1:5" ht="12.75" customHeight="1">
      <c r="A207" s="30" t="s">
        <v>58</v>
      </c>
      <c r="E207" s="32" t="s">
        <v>66</v>
      </c>
    </row>
    <row r="208" spans="5:5" ht="12.75" customHeight="1">
      <c r="E208" s="31" t="s">
        <v>60</v>
      </c>
    </row>
    <row r="209" spans="1:16" ht="12.75" customHeight="1">
      <c r="A209" t="s">
        <v>50</v>
      </c>
      <c s="6" t="s">
        <v>217</v>
      </c>
      <c s="6" t="s">
        <v>218</v>
      </c>
      <c t="s">
        <v>52</v>
      </c>
      <c s="26" t="s">
        <v>219</v>
      </c>
      <c s="27" t="s">
        <v>65</v>
      </c>
      <c s="28">
        <v>1</v>
      </c>
      <c s="27">
        <v>0</v>
      </c>
      <c s="27">
        <f>ROUND(G209*H209,6)</f>
      </c>
      <c r="L209" s="29">
        <v>0</v>
      </c>
      <c s="24">
        <f>ROUND(ROUND(L209,2)*ROUND(G209,3),2)</f>
      </c>
      <c s="27" t="s">
        <v>55</v>
      </c>
      <c>
        <f>(M209*21)/100</f>
      </c>
      <c t="s">
        <v>27</v>
      </c>
    </row>
    <row r="210" spans="1:5" ht="12.75" customHeight="1">
      <c r="A210" s="30" t="s">
        <v>56</v>
      </c>
      <c r="E210" s="31" t="s">
        <v>57</v>
      </c>
    </row>
    <row r="211" spans="1:5" ht="12.75" customHeight="1">
      <c r="A211" s="30" t="s">
        <v>58</v>
      </c>
      <c r="E211" s="32" t="s">
        <v>66</v>
      </c>
    </row>
    <row r="212" spans="5:5" ht="12.75" customHeight="1">
      <c r="E212" s="31" t="s">
        <v>60</v>
      </c>
    </row>
    <row r="213" spans="1:16" ht="12.75" customHeight="1">
      <c r="A213" t="s">
        <v>50</v>
      </c>
      <c s="6" t="s">
        <v>220</v>
      </c>
      <c s="6" t="s">
        <v>221</v>
      </c>
      <c t="s">
        <v>52</v>
      </c>
      <c s="26" t="s">
        <v>222</v>
      </c>
      <c s="27" t="s">
        <v>65</v>
      </c>
      <c s="28">
        <v>4</v>
      </c>
      <c s="27">
        <v>0</v>
      </c>
      <c s="27">
        <f>ROUND(G213*H213,6)</f>
      </c>
      <c r="L213" s="29">
        <v>0</v>
      </c>
      <c s="24">
        <f>ROUND(ROUND(L213,2)*ROUND(G213,3),2)</f>
      </c>
      <c s="27" t="s">
        <v>55</v>
      </c>
      <c>
        <f>(M213*21)/100</f>
      </c>
      <c t="s">
        <v>27</v>
      </c>
    </row>
    <row r="214" spans="1:5" ht="12.75" customHeight="1">
      <c r="A214" s="30" t="s">
        <v>56</v>
      </c>
      <c r="E214" s="31" t="s">
        <v>57</v>
      </c>
    </row>
    <row r="215" spans="1:5" ht="12.75" customHeight="1">
      <c r="A215" s="30" t="s">
        <v>58</v>
      </c>
      <c r="E215" s="32" t="s">
        <v>66</v>
      </c>
    </row>
    <row r="216" spans="5:5" ht="12.75" customHeight="1">
      <c r="E216" s="31" t="s">
        <v>60</v>
      </c>
    </row>
    <row r="217" spans="1:16" ht="12.75" customHeight="1">
      <c r="A217" t="s">
        <v>50</v>
      </c>
      <c s="6" t="s">
        <v>223</v>
      </c>
      <c s="6" t="s">
        <v>224</v>
      </c>
      <c t="s">
        <v>52</v>
      </c>
      <c s="26" t="s">
        <v>225</v>
      </c>
      <c s="27" t="s">
        <v>65</v>
      </c>
      <c s="28">
        <v>1</v>
      </c>
      <c s="27">
        <v>0</v>
      </c>
      <c s="27">
        <f>ROUND(G217*H217,6)</f>
      </c>
      <c r="L217" s="29">
        <v>0</v>
      </c>
      <c s="24">
        <f>ROUND(ROUND(L217,2)*ROUND(G217,3),2)</f>
      </c>
      <c s="27" t="s">
        <v>55</v>
      </c>
      <c>
        <f>(M217*21)/100</f>
      </c>
      <c t="s">
        <v>27</v>
      </c>
    </row>
    <row r="218" spans="1:5" ht="12.75" customHeight="1">
      <c r="A218" s="30" t="s">
        <v>56</v>
      </c>
      <c r="E218" s="31" t="s">
        <v>57</v>
      </c>
    </row>
    <row r="219" spans="1:5" ht="12.75" customHeight="1">
      <c r="A219" s="30" t="s">
        <v>58</v>
      </c>
      <c r="E219" s="32" t="s">
        <v>66</v>
      </c>
    </row>
    <row r="220" spans="5:5" ht="12.75" customHeight="1">
      <c r="E220" s="31" t="s">
        <v>60</v>
      </c>
    </row>
  </sheetData>
  <sheetProtection password="923D" sheet="1" objects="1" scenarios="1"/>
  <mergeCells count="17">
    <mergeCell ref="C1:C2"/>
    <mergeCell ref="E1:E2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M5"/>
    <mergeCell ref="J6:K6"/>
    <mergeCell ref="L6:M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22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14" width="16.7142857142857" customWidth="1"/>
    <col min="15" max="16" width="9.14285714285714" hidden="1" customWidth="1"/>
  </cols>
  <sheetData>
    <row r="1" spans="1:16" ht="25" customHeight="1">
      <c r="A1" s="12" t="s">
        <v>18</v>
      </c>
      <c s="2"/>
      <c s="2"/>
      <c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2"/>
      <c s="2"/>
      <c s="2"/>
      <c s="2"/>
      <c s="2"/>
      <c s="2"/>
      <c s="2"/>
      <c s="2"/>
      <c s="2"/>
      <c s="2"/>
      <c s="2"/>
      <c s="14"/>
      <c s="14"/>
      <c s="2"/>
      <c r="P2" t="s">
        <v>26</v>
      </c>
    </row>
    <row r="3" spans="1:16" ht="15" customHeight="1">
      <c r="A3" s="12" t="s">
        <v>19</v>
      </c>
      <c s="16" t="s">
        <v>22</v>
      </c>
      <c s="20" t="s">
        <v>2</v>
      </c>
      <c r="E3" s="16" t="s">
        <v>3</v>
      </c>
      <c r="L3" s="13" t="s">
        <v>226</v>
      </c>
      <c s="33">
        <f>Rekapitulace!C12</f>
      </c>
      <c s="15" t="s">
        <v>15</v>
      </c>
      <c t="s">
        <v>23</v>
      </c>
      <c t="s">
        <v>27</v>
      </c>
    </row>
    <row r="4" spans="1:16" ht="15" customHeight="1">
      <c r="A4" s="18" t="s">
        <v>20</v>
      </c>
      <c s="19" t="s">
        <v>28</v>
      </c>
      <c s="20" t="s">
        <v>226</v>
      </c>
      <c r="E4" s="19" t="s">
        <v>227</v>
      </c>
      <c r="O4" t="s">
        <v>24</v>
      </c>
      <c t="s">
        <v>27</v>
      </c>
    </row>
    <row r="5" spans="1:16" ht="12.75" customHeight="1">
      <c r="A5" s="17" t="s">
        <v>29</v>
      </c>
      <c s="17" t="s">
        <v>30</v>
      </c>
      <c s="17" t="s">
        <v>31</v>
      </c>
      <c s="17" t="s">
        <v>32</v>
      </c>
      <c s="17" t="s">
        <v>33</v>
      </c>
      <c s="17" t="s">
        <v>34</v>
      </c>
      <c s="17" t="s">
        <v>35</v>
      </c>
      <c s="17" t="s">
        <v>36</v>
      </c>
      <c s="17" t="s">
        <v>37</v>
      </c>
      <c s="17" t="s">
        <v>38</v>
      </c>
      <c s="17"/>
      <c s="17"/>
      <c s="17"/>
      <c s="17" t="s">
        <v>43</v>
      </c>
      <c t="s">
        <v>25</v>
      </c>
      <c t="s">
        <v>27</v>
      </c>
    </row>
    <row r="6" spans="1:14" ht="12.75" customHeight="1">
      <c r="A6" s="17"/>
      <c s="17"/>
      <c s="17"/>
      <c s="17"/>
      <c s="17"/>
      <c s="17"/>
      <c s="17"/>
      <c s="17"/>
      <c s="17"/>
      <c s="17" t="s">
        <v>39</v>
      </c>
      <c s="17"/>
      <c s="17" t="s">
        <v>40</v>
      </c>
      <c s="17"/>
      <c s="17"/>
    </row>
    <row r="7" spans="1:14" ht="12.75" customHeight="1">
      <c r="A7" s="17"/>
      <c s="17"/>
      <c s="17"/>
      <c s="17"/>
      <c s="17"/>
      <c s="17"/>
      <c s="17"/>
      <c s="17"/>
      <c s="17"/>
      <c s="17" t="s">
        <v>41</v>
      </c>
      <c s="17" t="s">
        <v>42</v>
      </c>
      <c s="17" t="s">
        <v>41</v>
      </c>
      <c s="17" t="s">
        <v>42</v>
      </c>
      <c s="17"/>
    </row>
    <row r="8" spans="1:13" ht="12.75" customHeight="1">
      <c r="A8" t="s">
        <v>44</v>
      </c>
      <c r="C8" s="21" t="s">
        <v>230</v>
      </c>
      <c r="E8" s="23" t="s">
        <v>231</v>
      </c>
      <c r="J8" s="22">
        <f>0+J9+J66+J107+J168</f>
      </c>
      <c s="22">
        <f>0+K9+K66+K107+K168</f>
      </c>
      <c s="22">
        <f>0+L9+L66+L107+L168</f>
      </c>
      <c s="22">
        <f>0+M9+M66+M107+M168</f>
      </c>
    </row>
    <row r="9" spans="1:13" ht="12.75" customHeight="1">
      <c r="A9" t="s">
        <v>47</v>
      </c>
      <c r="C9" s="7" t="s">
        <v>48</v>
      </c>
      <c r="E9" s="25" t="s">
        <v>172</v>
      </c>
      <c r="J9" s="24">
        <f>0</f>
      </c>
      <c s="24">
        <f>0</f>
      </c>
      <c s="24">
        <f>0+L10+L14+L18+L22+L26+L30+L34+L38+L42+L46+L50+L54+L58+L62</f>
      </c>
      <c s="24">
        <f>0+M10+M14+M18+M22+M26+M30+M34+M38+M42+M46+M50+M54+M58+M62</f>
      </c>
    </row>
    <row r="10" spans="1:16" ht="12.75" customHeight="1">
      <c r="A10" t="s">
        <v>50</v>
      </c>
      <c s="6" t="s">
        <v>48</v>
      </c>
      <c s="6" t="s">
        <v>232</v>
      </c>
      <c t="s">
        <v>52</v>
      </c>
      <c s="26" t="s">
        <v>233</v>
      </c>
      <c s="27" t="s">
        <v>234</v>
      </c>
      <c s="28">
        <v>11.26</v>
      </c>
      <c s="27">
        <v>0</v>
      </c>
      <c s="27">
        <f>ROUND(G10*H10,6)</f>
      </c>
      <c r="L10" s="29">
        <v>0</v>
      </c>
      <c s="24">
        <f>ROUND(ROUND(L10,2)*ROUND(G10,3),2)</f>
      </c>
      <c s="27" t="s">
        <v>235</v>
      </c>
      <c>
        <f>(M10*21)/100</f>
      </c>
      <c t="s">
        <v>27</v>
      </c>
    </row>
    <row r="11" spans="1:5" ht="12.75" customHeight="1">
      <c r="A11" s="30" t="s">
        <v>56</v>
      </c>
      <c r="E11" s="31" t="s">
        <v>57</v>
      </c>
    </row>
    <row r="12" spans="1:5" ht="12.75" customHeight="1">
      <c r="A12" s="30" t="s">
        <v>58</v>
      </c>
      <c r="E12" s="32" t="s">
        <v>66</v>
      </c>
    </row>
    <row r="13" spans="5:5" ht="12.75" customHeight="1">
      <c r="E13" s="31" t="s">
        <v>236</v>
      </c>
    </row>
    <row r="14" spans="1:16" ht="12.75" customHeight="1">
      <c r="A14" t="s">
        <v>50</v>
      </c>
      <c s="6" t="s">
        <v>27</v>
      </c>
      <c s="6" t="s">
        <v>237</v>
      </c>
      <c t="s">
        <v>52</v>
      </c>
      <c s="26" t="s">
        <v>238</v>
      </c>
      <c s="27" t="s">
        <v>65</v>
      </c>
      <c s="28">
        <v>30</v>
      </c>
      <c s="27">
        <v>0</v>
      </c>
      <c s="27">
        <f>ROUND(G14*H14,6)</f>
      </c>
      <c r="L14" s="29">
        <v>0</v>
      </c>
      <c s="24">
        <f>ROUND(ROUND(L14,2)*ROUND(G14,3),2)</f>
      </c>
      <c s="27" t="s">
        <v>55</v>
      </c>
      <c>
        <f>(M14*21)/100</f>
      </c>
      <c t="s">
        <v>27</v>
      </c>
    </row>
    <row r="15" spans="1:5" ht="12.75" customHeight="1">
      <c r="A15" s="30" t="s">
        <v>56</v>
      </c>
      <c r="E15" s="31" t="s">
        <v>57</v>
      </c>
    </row>
    <row r="16" spans="1:5" ht="12.75" customHeight="1">
      <c r="A16" s="30" t="s">
        <v>58</v>
      </c>
      <c r="E16" s="32" t="s">
        <v>66</v>
      </c>
    </row>
    <row r="17" spans="5:5" ht="12.75" customHeight="1">
      <c r="E17" s="31" t="s">
        <v>60</v>
      </c>
    </row>
    <row r="18" spans="1:16" ht="12.75" customHeight="1">
      <c r="A18" t="s">
        <v>50</v>
      </c>
      <c s="6" t="s">
        <v>26</v>
      </c>
      <c s="6" t="s">
        <v>239</v>
      </c>
      <c t="s">
        <v>52</v>
      </c>
      <c s="26" t="s">
        <v>240</v>
      </c>
      <c s="27" t="s">
        <v>199</v>
      </c>
      <c s="28">
        <v>1</v>
      </c>
      <c s="27">
        <v>0</v>
      </c>
      <c s="27">
        <f>ROUND(G18*H18,6)</f>
      </c>
      <c r="L18" s="29">
        <v>0</v>
      </c>
      <c s="24">
        <f>ROUND(ROUND(L18,2)*ROUND(G18,3),2)</f>
      </c>
      <c s="27" t="s">
        <v>235</v>
      </c>
      <c>
        <f>(M18*21)/100</f>
      </c>
      <c t="s">
        <v>27</v>
      </c>
    </row>
    <row r="19" spans="1:5" ht="12.75" customHeight="1">
      <c r="A19" s="30" t="s">
        <v>56</v>
      </c>
      <c r="E19" s="31" t="s">
        <v>57</v>
      </c>
    </row>
    <row r="20" spans="1:5" ht="12.75" customHeight="1">
      <c r="A20" s="30" t="s">
        <v>58</v>
      </c>
      <c r="E20" s="32" t="s">
        <v>66</v>
      </c>
    </row>
    <row r="21" spans="5:5" ht="12.75" customHeight="1">
      <c r="E21" s="31" t="s">
        <v>241</v>
      </c>
    </row>
    <row r="22" spans="1:16" ht="12.75" customHeight="1">
      <c r="A22" t="s">
        <v>50</v>
      </c>
      <c s="6" t="s">
        <v>67</v>
      </c>
      <c s="6" t="s">
        <v>174</v>
      </c>
      <c t="s">
        <v>52</v>
      </c>
      <c s="26" t="s">
        <v>175</v>
      </c>
      <c s="27" t="s">
        <v>176</v>
      </c>
      <c s="28">
        <v>15</v>
      </c>
      <c s="27">
        <v>0</v>
      </c>
      <c s="27">
        <f>ROUND(G22*H22,6)</f>
      </c>
      <c r="L22" s="29">
        <v>0</v>
      </c>
      <c s="24">
        <f>ROUND(ROUND(L22,2)*ROUND(G22,3),2)</f>
      </c>
      <c s="27" t="s">
        <v>55</v>
      </c>
      <c>
        <f>(M22*21)/100</f>
      </c>
      <c t="s">
        <v>27</v>
      </c>
    </row>
    <row r="23" spans="1:5" ht="12.75" customHeight="1">
      <c r="A23" s="30" t="s">
        <v>56</v>
      </c>
      <c r="E23" s="31" t="s">
        <v>57</v>
      </c>
    </row>
    <row r="24" spans="1:5" ht="12.75" customHeight="1">
      <c r="A24" s="30" t="s">
        <v>58</v>
      </c>
      <c r="E24" s="32" t="s">
        <v>66</v>
      </c>
    </row>
    <row r="25" spans="5:5" ht="12.75" customHeight="1">
      <c r="E25" s="31" t="s">
        <v>60</v>
      </c>
    </row>
    <row r="26" spans="1:16" ht="12.75" customHeight="1">
      <c r="A26" t="s">
        <v>50</v>
      </c>
      <c s="6" t="s">
        <v>70</v>
      </c>
      <c s="6" t="s">
        <v>178</v>
      </c>
      <c t="s">
        <v>52</v>
      </c>
      <c s="26" t="s">
        <v>179</v>
      </c>
      <c s="27" t="s">
        <v>176</v>
      </c>
      <c s="28">
        <v>3546.9</v>
      </c>
      <c s="27">
        <v>0</v>
      </c>
      <c s="27">
        <f>ROUND(G26*H26,6)</f>
      </c>
      <c r="L26" s="29">
        <v>0</v>
      </c>
      <c s="24">
        <f>ROUND(ROUND(L26,2)*ROUND(G26,3),2)</f>
      </c>
      <c s="27" t="s">
        <v>55</v>
      </c>
      <c>
        <f>(M26*21)/100</f>
      </c>
      <c t="s">
        <v>27</v>
      </c>
    </row>
    <row r="27" spans="1:5" ht="12.75" customHeight="1">
      <c r="A27" s="30" t="s">
        <v>56</v>
      </c>
      <c r="E27" s="31" t="s">
        <v>57</v>
      </c>
    </row>
    <row r="28" spans="1:5" ht="12.75" customHeight="1">
      <c r="A28" s="30" t="s">
        <v>58</v>
      </c>
      <c r="E28" s="32" t="s">
        <v>66</v>
      </c>
    </row>
    <row r="29" spans="5:5" ht="12.75" customHeight="1">
      <c r="E29" s="31" t="s">
        <v>60</v>
      </c>
    </row>
    <row r="30" spans="1:16" ht="12.75" customHeight="1">
      <c r="A30" t="s">
        <v>50</v>
      </c>
      <c s="6" t="s">
        <v>73</v>
      </c>
      <c s="6" t="s">
        <v>181</v>
      </c>
      <c t="s">
        <v>52</v>
      </c>
      <c s="26" t="s">
        <v>182</v>
      </c>
      <c s="27" t="s">
        <v>176</v>
      </c>
      <c s="28">
        <v>3546.9</v>
      </c>
      <c s="27">
        <v>0</v>
      </c>
      <c s="27">
        <f>ROUND(G30*H30,6)</f>
      </c>
      <c r="L30" s="29">
        <v>0</v>
      </c>
      <c s="24">
        <f>ROUND(ROUND(L30,2)*ROUND(G30,3),2)</f>
      </c>
      <c s="27" t="s">
        <v>55</v>
      </c>
      <c>
        <f>(M30*21)/100</f>
      </c>
      <c t="s">
        <v>27</v>
      </c>
    </row>
    <row r="31" spans="1:5" ht="12.75" customHeight="1">
      <c r="A31" s="30" t="s">
        <v>56</v>
      </c>
      <c r="E31" s="31" t="s">
        <v>57</v>
      </c>
    </row>
    <row r="32" spans="1:5" ht="12.75" customHeight="1">
      <c r="A32" s="30" t="s">
        <v>58</v>
      </c>
      <c r="E32" s="32" t="s">
        <v>66</v>
      </c>
    </row>
    <row r="33" spans="5:5" ht="12.75" customHeight="1">
      <c r="E33" s="31" t="s">
        <v>60</v>
      </c>
    </row>
    <row r="34" spans="1:16" ht="12.75" customHeight="1">
      <c r="A34" t="s">
        <v>50</v>
      </c>
      <c s="6" t="s">
        <v>76</v>
      </c>
      <c s="6" t="s">
        <v>184</v>
      </c>
      <c t="s">
        <v>52</v>
      </c>
      <c s="26" t="s">
        <v>185</v>
      </c>
      <c s="27" t="s">
        <v>54</v>
      </c>
      <c s="28">
        <v>11260</v>
      </c>
      <c s="27">
        <v>0</v>
      </c>
      <c s="27">
        <f>ROUND(G34*H34,6)</f>
      </c>
      <c r="L34" s="29">
        <v>0</v>
      </c>
      <c s="24">
        <f>ROUND(ROUND(L34,2)*ROUND(G34,3),2)</f>
      </c>
      <c s="27" t="s">
        <v>55</v>
      </c>
      <c>
        <f>(M34*21)/100</f>
      </c>
      <c t="s">
        <v>27</v>
      </c>
    </row>
    <row r="35" spans="1:5" ht="12.75" customHeight="1">
      <c r="A35" s="30" t="s">
        <v>56</v>
      </c>
      <c r="E35" s="31" t="s">
        <v>9</v>
      </c>
    </row>
    <row r="36" spans="1:5" ht="12.75" customHeight="1">
      <c r="A36" s="30" t="s">
        <v>58</v>
      </c>
      <c r="E36" s="32" t="s">
        <v>59</v>
      </c>
    </row>
    <row r="37" spans="5:5" ht="12.75" customHeight="1">
      <c r="E37" s="31" t="s">
        <v>60</v>
      </c>
    </row>
    <row r="38" spans="1:16" ht="12.75" customHeight="1">
      <c r="A38" t="s">
        <v>50</v>
      </c>
      <c s="6" t="s">
        <v>79</v>
      </c>
      <c s="6" t="s">
        <v>242</v>
      </c>
      <c t="s">
        <v>52</v>
      </c>
      <c s="26" t="s">
        <v>243</v>
      </c>
      <c s="27" t="s">
        <v>54</v>
      </c>
      <c s="28">
        <v>130</v>
      </c>
      <c s="27">
        <v>0</v>
      </c>
      <c s="27">
        <f>ROUND(G38*H38,6)</f>
      </c>
      <c r="L38" s="29">
        <v>0</v>
      </c>
      <c s="24">
        <f>ROUND(ROUND(L38,2)*ROUND(G38,3),2)</f>
      </c>
      <c s="27" t="s">
        <v>55</v>
      </c>
      <c>
        <f>(M38*21)/100</f>
      </c>
      <c t="s">
        <v>27</v>
      </c>
    </row>
    <row r="39" spans="1:5" ht="12.75" customHeight="1">
      <c r="A39" s="30" t="s">
        <v>56</v>
      </c>
      <c r="E39" s="31" t="s">
        <v>57</v>
      </c>
    </row>
    <row r="40" spans="1:5" ht="12.75" customHeight="1">
      <c r="A40" s="30" t="s">
        <v>58</v>
      </c>
      <c r="E40" s="32" t="s">
        <v>66</v>
      </c>
    </row>
    <row r="41" spans="5:5" ht="12.75" customHeight="1">
      <c r="E41" s="31" t="s">
        <v>60</v>
      </c>
    </row>
    <row r="42" spans="1:16" ht="12.75" customHeight="1">
      <c r="A42" t="s">
        <v>50</v>
      </c>
      <c s="6" t="s">
        <v>82</v>
      </c>
      <c s="6" t="s">
        <v>244</v>
      </c>
      <c t="s">
        <v>52</v>
      </c>
      <c s="26" t="s">
        <v>245</v>
      </c>
      <c s="27" t="s">
        <v>54</v>
      </c>
      <c s="28">
        <v>1500</v>
      </c>
      <c s="27">
        <v>0</v>
      </c>
      <c s="27">
        <f>ROUND(G42*H42,6)</f>
      </c>
      <c r="L42" s="29">
        <v>0</v>
      </c>
      <c s="24">
        <f>ROUND(ROUND(L42,2)*ROUND(G42,3),2)</f>
      </c>
      <c s="27" t="s">
        <v>235</v>
      </c>
      <c>
        <f>(M42*21)/100</f>
      </c>
      <c t="s">
        <v>27</v>
      </c>
    </row>
    <row r="43" spans="1:5" ht="12.75" customHeight="1">
      <c r="A43" s="30" t="s">
        <v>56</v>
      </c>
      <c r="E43" s="31" t="s">
        <v>57</v>
      </c>
    </row>
    <row r="44" spans="1:5" ht="12.75" customHeight="1">
      <c r="A44" s="30" t="s">
        <v>58</v>
      </c>
      <c r="E44" s="32" t="s">
        <v>66</v>
      </c>
    </row>
    <row r="45" spans="5:5" ht="12.75" customHeight="1">
      <c r="E45" s="31" t="s">
        <v>246</v>
      </c>
    </row>
    <row r="46" spans="1:16" ht="12.75" customHeight="1">
      <c r="A46" t="s">
        <v>50</v>
      </c>
      <c s="6" t="s">
        <v>85</v>
      </c>
      <c s="6" t="s">
        <v>247</v>
      </c>
      <c t="s">
        <v>52</v>
      </c>
      <c s="26" t="s">
        <v>248</v>
      </c>
      <c s="27" t="s">
        <v>54</v>
      </c>
      <c s="28">
        <v>1500</v>
      </c>
      <c s="27">
        <v>0</v>
      </c>
      <c s="27">
        <f>ROUND(G46*H46,6)</f>
      </c>
      <c r="L46" s="29">
        <v>0</v>
      </c>
      <c s="24">
        <f>ROUND(ROUND(L46,2)*ROUND(G46,3),2)</f>
      </c>
      <c s="27" t="s">
        <v>235</v>
      </c>
      <c>
        <f>(M46*21)/100</f>
      </c>
      <c t="s">
        <v>27</v>
      </c>
    </row>
    <row r="47" spans="1:5" ht="12.75" customHeight="1">
      <c r="A47" s="30" t="s">
        <v>56</v>
      </c>
      <c r="E47" s="31" t="s">
        <v>9</v>
      </c>
    </row>
    <row r="48" spans="1:5" ht="12.75" customHeight="1">
      <c r="A48" s="30" t="s">
        <v>58</v>
      </c>
      <c r="E48" s="32" t="s">
        <v>59</v>
      </c>
    </row>
    <row r="49" spans="5:5" ht="12.75" customHeight="1">
      <c r="E49" s="31" t="s">
        <v>249</v>
      </c>
    </row>
    <row r="50" spans="1:16" ht="12.75" customHeight="1">
      <c r="A50" t="s">
        <v>50</v>
      </c>
      <c s="6" t="s">
        <v>89</v>
      </c>
      <c s="6" t="s">
        <v>250</v>
      </c>
      <c t="s">
        <v>52</v>
      </c>
      <c s="26" t="s">
        <v>251</v>
      </c>
      <c s="27" t="s">
        <v>54</v>
      </c>
      <c s="28">
        <v>800</v>
      </c>
      <c s="27">
        <v>0</v>
      </c>
      <c s="27">
        <f>ROUND(G50*H50,6)</f>
      </c>
      <c r="L50" s="29">
        <v>0</v>
      </c>
      <c s="24">
        <f>ROUND(ROUND(L50,2)*ROUND(G50,3),2)</f>
      </c>
      <c s="27" t="s">
        <v>235</v>
      </c>
      <c>
        <f>(M50*21)/100</f>
      </c>
      <c t="s">
        <v>27</v>
      </c>
    </row>
    <row r="51" spans="1:5" ht="12.75" customHeight="1">
      <c r="A51" s="30" t="s">
        <v>56</v>
      </c>
      <c r="E51" s="31" t="s">
        <v>57</v>
      </c>
    </row>
    <row r="52" spans="1:5" ht="12.75" customHeight="1">
      <c r="A52" s="30" t="s">
        <v>58</v>
      </c>
      <c r="E52" s="32" t="s">
        <v>66</v>
      </c>
    </row>
    <row r="53" spans="5:5" ht="12.75" customHeight="1">
      <c r="E53" s="31" t="s">
        <v>252</v>
      </c>
    </row>
    <row r="54" spans="1:16" ht="12.75" customHeight="1">
      <c r="A54" t="s">
        <v>50</v>
      </c>
      <c s="6" t="s">
        <v>92</v>
      </c>
      <c s="6" t="s">
        <v>253</v>
      </c>
      <c t="s">
        <v>52</v>
      </c>
      <c s="26" t="s">
        <v>254</v>
      </c>
      <c s="27" t="s">
        <v>176</v>
      </c>
      <c s="28">
        <v>1689</v>
      </c>
      <c s="27">
        <v>0</v>
      </c>
      <c s="27">
        <f>ROUND(G54*H54,6)</f>
      </c>
      <c r="L54" s="29">
        <v>0</v>
      </c>
      <c s="24">
        <f>ROUND(ROUND(L54,2)*ROUND(G54,3),2)</f>
      </c>
      <c s="27" t="s">
        <v>55</v>
      </c>
      <c>
        <f>(M54*21)/100</f>
      </c>
      <c t="s">
        <v>27</v>
      </c>
    </row>
    <row r="55" spans="1:5" ht="12.75" customHeight="1">
      <c r="A55" s="30" t="s">
        <v>56</v>
      </c>
      <c r="E55" s="31" t="s">
        <v>57</v>
      </c>
    </row>
    <row r="56" spans="1:5" ht="12.75" customHeight="1">
      <c r="A56" s="30" t="s">
        <v>58</v>
      </c>
      <c r="E56" s="32" t="s">
        <v>66</v>
      </c>
    </row>
    <row r="57" spans="5:5" ht="12.75" customHeight="1">
      <c r="E57" s="31" t="s">
        <v>60</v>
      </c>
    </row>
    <row r="58" spans="1:16" ht="12.75" customHeight="1">
      <c r="A58" t="s">
        <v>50</v>
      </c>
      <c s="6" t="s">
        <v>95</v>
      </c>
      <c s="6" t="s">
        <v>255</v>
      </c>
      <c t="s">
        <v>52</v>
      </c>
      <c s="26" t="s">
        <v>256</v>
      </c>
      <c s="27" t="s">
        <v>189</v>
      </c>
      <c s="28">
        <v>3559</v>
      </c>
      <c s="27">
        <v>0</v>
      </c>
      <c s="27">
        <f>ROUND(G58*H58,6)</f>
      </c>
      <c r="L58" s="29">
        <v>0</v>
      </c>
      <c s="24">
        <f>ROUND(ROUND(L58,2)*ROUND(G58,3),2)</f>
      </c>
      <c s="27" t="s">
        <v>55</v>
      </c>
      <c>
        <f>(M58*21)/100</f>
      </c>
      <c t="s">
        <v>27</v>
      </c>
    </row>
    <row r="59" spans="1:5" ht="12.75" customHeight="1">
      <c r="A59" s="30" t="s">
        <v>56</v>
      </c>
      <c r="E59" s="31" t="s">
        <v>57</v>
      </c>
    </row>
    <row r="60" spans="1:5" ht="12.75" customHeight="1">
      <c r="A60" s="30" t="s">
        <v>58</v>
      </c>
      <c r="E60" s="32" t="s">
        <v>66</v>
      </c>
    </row>
    <row r="61" spans="5:5" ht="12.75" customHeight="1">
      <c r="E61" s="31" t="s">
        <v>60</v>
      </c>
    </row>
    <row r="62" spans="1:16" ht="12.75" customHeight="1">
      <c r="A62" t="s">
        <v>50</v>
      </c>
      <c s="6" t="s">
        <v>98</v>
      </c>
      <c s="6" t="s">
        <v>257</v>
      </c>
      <c t="s">
        <v>52</v>
      </c>
      <c s="26" t="s">
        <v>258</v>
      </c>
      <c s="27" t="s">
        <v>259</v>
      </c>
      <c s="28">
        <v>380</v>
      </c>
      <c s="27">
        <v>0</v>
      </c>
      <c s="27">
        <f>ROUND(G62*H62,6)</f>
      </c>
      <c r="L62" s="29">
        <v>0</v>
      </c>
      <c s="24">
        <f>ROUND(ROUND(L62,2)*ROUND(G62,3),2)</f>
      </c>
      <c s="27" t="s">
        <v>55</v>
      </c>
      <c>
        <f>(M62*21)/100</f>
      </c>
      <c t="s">
        <v>27</v>
      </c>
    </row>
    <row r="63" spans="1:5" ht="12.75" customHeight="1">
      <c r="A63" s="30" t="s">
        <v>56</v>
      </c>
      <c r="E63" s="31" t="s">
        <v>57</v>
      </c>
    </row>
    <row r="64" spans="1:5" ht="12.75" customHeight="1">
      <c r="A64" s="30" t="s">
        <v>58</v>
      </c>
      <c r="E64" s="32" t="s">
        <v>66</v>
      </c>
    </row>
    <row r="65" spans="5:5" ht="12.75" customHeight="1">
      <c r="E65" s="31" t="s">
        <v>60</v>
      </c>
    </row>
    <row r="66" spans="1:13" ht="12.75" customHeight="1">
      <c r="A66" t="s">
        <v>47</v>
      </c>
      <c r="C66" s="7" t="s">
        <v>27</v>
      </c>
      <c r="E66" s="25" t="s">
        <v>260</v>
      </c>
      <c r="J66" s="24">
        <f>0</f>
      </c>
      <c s="24">
        <f>0</f>
      </c>
      <c s="24">
        <f>0+L67+L71+L75+L79+L83+L87+L91+L95+L99+L103</f>
      </c>
      <c s="24">
        <f>0+M67+M71+M75+M79+M83+M87+M91+M95+M99+M103</f>
      </c>
    </row>
    <row r="67" spans="1:16" ht="12.75" customHeight="1">
      <c r="A67" t="s">
        <v>50</v>
      </c>
      <c s="6" t="s">
        <v>101</v>
      </c>
      <c s="6" t="s">
        <v>261</v>
      </c>
      <c t="s">
        <v>52</v>
      </c>
      <c s="26" t="s">
        <v>262</v>
      </c>
      <c s="27" t="s">
        <v>54</v>
      </c>
      <c s="28">
        <v>22650</v>
      </c>
      <c s="27">
        <v>0</v>
      </c>
      <c s="27">
        <f>ROUND(G67*H67,6)</f>
      </c>
      <c r="L67" s="29">
        <v>0</v>
      </c>
      <c s="24">
        <f>ROUND(ROUND(L67,2)*ROUND(G67,3),2)</f>
      </c>
      <c s="27" t="s">
        <v>55</v>
      </c>
      <c>
        <f>(M67*21)/100</f>
      </c>
      <c t="s">
        <v>27</v>
      </c>
    </row>
    <row r="68" spans="1:5" ht="12.75" customHeight="1">
      <c r="A68" s="30" t="s">
        <v>56</v>
      </c>
      <c r="E68" s="31" t="s">
        <v>57</v>
      </c>
    </row>
    <row r="69" spans="1:5" ht="12.75" customHeight="1">
      <c r="A69" s="30" t="s">
        <v>58</v>
      </c>
      <c r="E69" s="32" t="s">
        <v>66</v>
      </c>
    </row>
    <row r="70" spans="5:5" ht="12.75" customHeight="1">
      <c r="E70" s="31" t="s">
        <v>60</v>
      </c>
    </row>
    <row r="71" spans="1:16" ht="12.75" customHeight="1">
      <c r="A71" t="s">
        <v>50</v>
      </c>
      <c s="6" t="s">
        <v>104</v>
      </c>
      <c s="6" t="s">
        <v>263</v>
      </c>
      <c t="s">
        <v>52</v>
      </c>
      <c s="26" t="s">
        <v>264</v>
      </c>
      <c s="27" t="s">
        <v>54</v>
      </c>
      <c s="28">
        <v>22650</v>
      </c>
      <c s="27">
        <v>0</v>
      </c>
      <c s="27">
        <f>ROUND(G71*H71,6)</f>
      </c>
      <c r="L71" s="29">
        <v>0</v>
      </c>
      <c s="24">
        <f>ROUND(ROUND(L71,2)*ROUND(G71,3),2)</f>
      </c>
      <c s="27" t="s">
        <v>55</v>
      </c>
      <c>
        <f>(M71*21)/100</f>
      </c>
      <c t="s">
        <v>27</v>
      </c>
    </row>
    <row r="72" spans="1:5" ht="12.75" customHeight="1">
      <c r="A72" s="30" t="s">
        <v>56</v>
      </c>
      <c r="E72" s="31" t="s">
        <v>57</v>
      </c>
    </row>
    <row r="73" spans="1:5" ht="12.75" customHeight="1">
      <c r="A73" s="30" t="s">
        <v>58</v>
      </c>
      <c r="E73" s="32" t="s">
        <v>66</v>
      </c>
    </row>
    <row r="74" spans="5:5" ht="12.75" customHeight="1">
      <c r="E74" s="31" t="s">
        <v>60</v>
      </c>
    </row>
    <row r="75" spans="1:16" ht="12.75" customHeight="1">
      <c r="A75" t="s">
        <v>50</v>
      </c>
      <c s="6" t="s">
        <v>107</v>
      </c>
      <c s="6" t="s">
        <v>265</v>
      </c>
      <c t="s">
        <v>48</v>
      </c>
      <c s="26" t="s">
        <v>266</v>
      </c>
      <c s="27" t="s">
        <v>54</v>
      </c>
      <c s="28">
        <v>22650</v>
      </c>
      <c s="27">
        <v>0</v>
      </c>
      <c s="27">
        <f>ROUND(G75*H75,6)</f>
      </c>
      <c r="L75" s="29">
        <v>0</v>
      </c>
      <c s="24">
        <f>ROUND(ROUND(L75,2)*ROUND(G75,3),2)</f>
      </c>
      <c s="27" t="s">
        <v>55</v>
      </c>
      <c>
        <f>(M75*21)/100</f>
      </c>
      <c t="s">
        <v>27</v>
      </c>
    </row>
    <row r="76" spans="1:5" ht="12.75" customHeight="1">
      <c r="A76" s="30" t="s">
        <v>56</v>
      </c>
      <c r="E76" s="31" t="s">
        <v>57</v>
      </c>
    </row>
    <row r="77" spans="1:5" ht="12.75" customHeight="1">
      <c r="A77" s="30" t="s">
        <v>58</v>
      </c>
      <c r="E77" s="32" t="s">
        <v>66</v>
      </c>
    </row>
    <row r="78" spans="5:5" ht="12.75" customHeight="1">
      <c r="E78" s="31" t="s">
        <v>60</v>
      </c>
    </row>
    <row r="79" spans="1:16" ht="12.75" customHeight="1">
      <c r="A79" t="s">
        <v>50</v>
      </c>
      <c s="6" t="s">
        <v>110</v>
      </c>
      <c s="6" t="s">
        <v>265</v>
      </c>
      <c t="s">
        <v>27</v>
      </c>
      <c s="26" t="s">
        <v>267</v>
      </c>
      <c s="27" t="s">
        <v>54</v>
      </c>
      <c s="28">
        <v>600</v>
      </c>
      <c s="27">
        <v>0</v>
      </c>
      <c s="27">
        <f>ROUND(G79*H79,6)</f>
      </c>
      <c r="L79" s="29">
        <v>0</v>
      </c>
      <c s="24">
        <f>ROUND(ROUND(L79,2)*ROUND(G79,3),2)</f>
      </c>
      <c s="27" t="s">
        <v>55</v>
      </c>
      <c>
        <f>(M79*21)/100</f>
      </c>
      <c t="s">
        <v>27</v>
      </c>
    </row>
    <row r="80" spans="1:5" ht="12.75" customHeight="1">
      <c r="A80" s="30" t="s">
        <v>56</v>
      </c>
      <c r="E80" s="31" t="s">
        <v>57</v>
      </c>
    </row>
    <row r="81" spans="1:5" ht="12.75" customHeight="1">
      <c r="A81" s="30" t="s">
        <v>58</v>
      </c>
      <c r="E81" s="32" t="s">
        <v>66</v>
      </c>
    </row>
    <row r="82" spans="5:5" ht="12.75" customHeight="1">
      <c r="E82" s="31" t="s">
        <v>60</v>
      </c>
    </row>
    <row r="83" spans="1:16" ht="12.75" customHeight="1">
      <c r="A83" t="s">
        <v>50</v>
      </c>
      <c s="6" t="s">
        <v>114</v>
      </c>
      <c s="6" t="s">
        <v>268</v>
      </c>
      <c t="s">
        <v>52</v>
      </c>
      <c s="26" t="s">
        <v>269</v>
      </c>
      <c s="27" t="s">
        <v>270</v>
      </c>
      <c s="28">
        <v>14</v>
      </c>
      <c s="27">
        <v>0</v>
      </c>
      <c s="27">
        <f>ROUND(G83*H83,6)</f>
      </c>
      <c r="L83" s="29">
        <v>0</v>
      </c>
      <c s="24">
        <f>ROUND(ROUND(L83,2)*ROUND(G83,3),2)</f>
      </c>
      <c s="27" t="s">
        <v>55</v>
      </c>
      <c>
        <f>(M83*21)/100</f>
      </c>
      <c t="s">
        <v>27</v>
      </c>
    </row>
    <row r="84" spans="1:5" ht="12.75" customHeight="1">
      <c r="A84" s="30" t="s">
        <v>56</v>
      </c>
      <c r="E84" s="31" t="s">
        <v>57</v>
      </c>
    </row>
    <row r="85" spans="1:5" ht="12.75" customHeight="1">
      <c r="A85" s="30" t="s">
        <v>58</v>
      </c>
      <c r="E85" s="32" t="s">
        <v>66</v>
      </c>
    </row>
    <row r="86" spans="5:5" ht="12.75" customHeight="1">
      <c r="E86" s="31" t="s">
        <v>60</v>
      </c>
    </row>
    <row r="87" spans="1:16" ht="12.75" customHeight="1">
      <c r="A87" t="s">
        <v>50</v>
      </c>
      <c s="6" t="s">
        <v>117</v>
      </c>
      <c s="6" t="s">
        <v>271</v>
      </c>
      <c t="s">
        <v>52</v>
      </c>
      <c s="26" t="s">
        <v>272</v>
      </c>
      <c s="27" t="s">
        <v>65</v>
      </c>
      <c s="28">
        <v>20</v>
      </c>
      <c s="27">
        <v>0</v>
      </c>
      <c s="27">
        <f>ROUND(G87*H87,6)</f>
      </c>
      <c r="L87" s="29">
        <v>0</v>
      </c>
      <c s="24">
        <f>ROUND(ROUND(L87,2)*ROUND(G87,3),2)</f>
      </c>
      <c s="27" t="s">
        <v>55</v>
      </c>
      <c>
        <f>(M87*21)/100</f>
      </c>
      <c t="s">
        <v>27</v>
      </c>
    </row>
    <row r="88" spans="1:5" ht="12.75" customHeight="1">
      <c r="A88" s="30" t="s">
        <v>56</v>
      </c>
      <c r="E88" s="31" t="s">
        <v>57</v>
      </c>
    </row>
    <row r="89" spans="1:5" ht="12.75" customHeight="1">
      <c r="A89" s="30" t="s">
        <v>58</v>
      </c>
      <c r="E89" s="32" t="s">
        <v>66</v>
      </c>
    </row>
    <row r="90" spans="5:5" ht="12.75" customHeight="1">
      <c r="E90" s="31" t="s">
        <v>60</v>
      </c>
    </row>
    <row r="91" spans="1:16" ht="12.75" customHeight="1">
      <c r="A91" t="s">
        <v>50</v>
      </c>
      <c s="6" t="s">
        <v>120</v>
      </c>
      <c s="6" t="s">
        <v>273</v>
      </c>
      <c t="s">
        <v>52</v>
      </c>
      <c s="26" t="s">
        <v>274</v>
      </c>
      <c s="27" t="s">
        <v>65</v>
      </c>
      <c s="28">
        <v>20</v>
      </c>
      <c s="27">
        <v>0</v>
      </c>
      <c s="27">
        <f>ROUND(G91*H91,6)</f>
      </c>
      <c r="L91" s="29">
        <v>0</v>
      </c>
      <c s="24">
        <f>ROUND(ROUND(L91,2)*ROUND(G91,3),2)</f>
      </c>
      <c s="27" t="s">
        <v>55</v>
      </c>
      <c>
        <f>(M91*21)/100</f>
      </c>
      <c t="s">
        <v>27</v>
      </c>
    </row>
    <row r="92" spans="1:5" ht="12.75" customHeight="1">
      <c r="A92" s="30" t="s">
        <v>56</v>
      </c>
      <c r="E92" s="31" t="s">
        <v>57</v>
      </c>
    </row>
    <row r="93" spans="1:5" ht="12.75" customHeight="1">
      <c r="A93" s="30" t="s">
        <v>58</v>
      </c>
      <c r="E93" s="32" t="s">
        <v>66</v>
      </c>
    </row>
    <row r="94" spans="5:5" ht="12.75" customHeight="1">
      <c r="E94" s="31" t="s">
        <v>60</v>
      </c>
    </row>
    <row r="95" spans="1:16" ht="12.75" customHeight="1">
      <c r="A95" t="s">
        <v>50</v>
      </c>
      <c s="6" t="s">
        <v>123</v>
      </c>
      <c s="6" t="s">
        <v>275</v>
      </c>
      <c t="s">
        <v>52</v>
      </c>
      <c s="26" t="s">
        <v>276</v>
      </c>
      <c s="27" t="s">
        <v>65</v>
      </c>
      <c s="28">
        <v>56</v>
      </c>
      <c s="27">
        <v>0</v>
      </c>
      <c s="27">
        <f>ROUND(G95*H95,6)</f>
      </c>
      <c r="L95" s="29">
        <v>0</v>
      </c>
      <c s="24">
        <f>ROUND(ROUND(L95,2)*ROUND(G95,3),2)</f>
      </c>
      <c s="27" t="s">
        <v>55</v>
      </c>
      <c>
        <f>(M95*21)/100</f>
      </c>
      <c t="s">
        <v>27</v>
      </c>
    </row>
    <row r="96" spans="1:5" ht="12.75" customHeight="1">
      <c r="A96" s="30" t="s">
        <v>56</v>
      </c>
      <c r="E96" s="31" t="s">
        <v>57</v>
      </c>
    </row>
    <row r="97" spans="1:5" ht="12.75" customHeight="1">
      <c r="A97" s="30" t="s">
        <v>58</v>
      </c>
      <c r="E97" s="32" t="s">
        <v>66</v>
      </c>
    </row>
    <row r="98" spans="5:5" ht="12.75" customHeight="1">
      <c r="E98" s="31" t="s">
        <v>60</v>
      </c>
    </row>
    <row r="99" spans="1:16" ht="12.75" customHeight="1">
      <c r="A99" t="s">
        <v>50</v>
      </c>
      <c s="6" t="s">
        <v>127</v>
      </c>
      <c s="6" t="s">
        <v>277</v>
      </c>
      <c t="s">
        <v>52</v>
      </c>
      <c s="26" t="s">
        <v>278</v>
      </c>
      <c s="27" t="s">
        <v>65</v>
      </c>
      <c s="28">
        <v>4</v>
      </c>
      <c s="27">
        <v>0</v>
      </c>
      <c s="27">
        <f>ROUND(G99*H99,6)</f>
      </c>
      <c r="L99" s="29">
        <v>0</v>
      </c>
      <c s="24">
        <f>ROUND(ROUND(L99,2)*ROUND(G99,3),2)</f>
      </c>
      <c s="27" t="s">
        <v>55</v>
      </c>
      <c>
        <f>(M99*21)/100</f>
      </c>
      <c t="s">
        <v>27</v>
      </c>
    </row>
    <row r="100" spans="1:5" ht="12.75" customHeight="1">
      <c r="A100" s="30" t="s">
        <v>56</v>
      </c>
      <c r="E100" s="31" t="s">
        <v>57</v>
      </c>
    </row>
    <row r="101" spans="1:5" ht="12.75" customHeight="1">
      <c r="A101" s="30" t="s">
        <v>58</v>
      </c>
      <c r="E101" s="32" t="s">
        <v>66</v>
      </c>
    </row>
    <row r="102" spans="5:5" ht="12.75" customHeight="1">
      <c r="E102" s="31" t="s">
        <v>60</v>
      </c>
    </row>
    <row r="103" spans="1:16" ht="12.75" customHeight="1">
      <c r="A103" t="s">
        <v>50</v>
      </c>
      <c s="6" t="s">
        <v>131</v>
      </c>
      <c s="6" t="s">
        <v>279</v>
      </c>
      <c t="s">
        <v>52</v>
      </c>
      <c s="26" t="s">
        <v>280</v>
      </c>
      <c s="27" t="s">
        <v>65</v>
      </c>
      <c s="28">
        <v>4</v>
      </c>
      <c s="27">
        <v>0</v>
      </c>
      <c s="27">
        <f>ROUND(G103*H103,6)</f>
      </c>
      <c r="L103" s="29">
        <v>0</v>
      </c>
      <c s="24">
        <f>ROUND(ROUND(L103,2)*ROUND(G103,3),2)</f>
      </c>
      <c s="27" t="s">
        <v>55</v>
      </c>
      <c>
        <f>(M103*21)/100</f>
      </c>
      <c t="s">
        <v>27</v>
      </c>
    </row>
    <row r="104" spans="1:5" ht="12.75" customHeight="1">
      <c r="A104" s="30" t="s">
        <v>56</v>
      </c>
      <c r="E104" s="31" t="s">
        <v>57</v>
      </c>
    </row>
    <row r="105" spans="1:5" ht="12.75" customHeight="1">
      <c r="A105" s="30" t="s">
        <v>58</v>
      </c>
      <c r="E105" s="32" t="s">
        <v>66</v>
      </c>
    </row>
    <row r="106" spans="5:5" ht="12.75" customHeight="1">
      <c r="E106" s="31" t="s">
        <v>60</v>
      </c>
    </row>
    <row r="107" spans="1:13" ht="12.75" customHeight="1">
      <c r="A107" t="s">
        <v>47</v>
      </c>
      <c r="C107" s="7" t="s">
        <v>26</v>
      </c>
      <c r="E107" s="25" t="s">
        <v>281</v>
      </c>
      <c r="J107" s="24">
        <f>0</f>
      </c>
      <c s="24">
        <f>0</f>
      </c>
      <c s="24">
        <f>0+L108+L112+L116+L120+L124+L128+L132+L136+L140+L144+L148+L152+L156+L160+L164</f>
      </c>
      <c s="24">
        <f>0+M108+M112+M116+M120+M124+M128+M132+M136+M140+M144+M148+M152+M156+M160+M164</f>
      </c>
    </row>
    <row r="108" spans="1:16" ht="12.75" customHeight="1">
      <c r="A108" t="s">
        <v>50</v>
      </c>
      <c s="6" t="s">
        <v>134</v>
      </c>
      <c s="6" t="s">
        <v>141</v>
      </c>
      <c t="s">
        <v>52</v>
      </c>
      <c s="26" t="s">
        <v>142</v>
      </c>
      <c s="27" t="s">
        <v>143</v>
      </c>
      <c s="28">
        <v>117.8</v>
      </c>
      <c s="27">
        <v>0</v>
      </c>
      <c s="27">
        <f>ROUND(G108*H108,6)</f>
      </c>
      <c r="L108" s="29">
        <v>0</v>
      </c>
      <c s="24">
        <f>ROUND(ROUND(L108,2)*ROUND(G108,3),2)</f>
      </c>
      <c s="27" t="s">
        <v>55</v>
      </c>
      <c>
        <f>(M108*21)/100</f>
      </c>
      <c t="s">
        <v>27</v>
      </c>
    </row>
    <row r="109" spans="1:5" ht="12.75" customHeight="1">
      <c r="A109" s="30" t="s">
        <v>56</v>
      </c>
      <c r="E109" s="31" t="s">
        <v>57</v>
      </c>
    </row>
    <row r="110" spans="1:5" ht="12.75" customHeight="1">
      <c r="A110" s="30" t="s">
        <v>58</v>
      </c>
      <c r="E110" s="32" t="s">
        <v>66</v>
      </c>
    </row>
    <row r="111" spans="5:5" ht="12.75" customHeight="1">
      <c r="E111" s="31" t="s">
        <v>60</v>
      </c>
    </row>
    <row r="112" spans="1:16" ht="12.75" customHeight="1">
      <c r="A112" t="s">
        <v>50</v>
      </c>
      <c s="6" t="s">
        <v>137</v>
      </c>
      <c s="6" t="s">
        <v>145</v>
      </c>
      <c t="s">
        <v>52</v>
      </c>
      <c s="26" t="s">
        <v>146</v>
      </c>
      <c s="27" t="s">
        <v>54</v>
      </c>
      <c s="28">
        <v>11780</v>
      </c>
      <c s="27">
        <v>0</v>
      </c>
      <c s="27">
        <f>ROUND(G112*H112,6)</f>
      </c>
      <c r="L112" s="29">
        <v>0</v>
      </c>
      <c s="24">
        <f>ROUND(ROUND(L112,2)*ROUND(G112,3),2)</f>
      </c>
      <c s="27" t="s">
        <v>55</v>
      </c>
      <c>
        <f>(M112*21)/100</f>
      </c>
      <c t="s">
        <v>27</v>
      </c>
    </row>
    <row r="113" spans="1:5" ht="12.75" customHeight="1">
      <c r="A113" s="30" t="s">
        <v>56</v>
      </c>
      <c r="E113" s="31" t="s">
        <v>57</v>
      </c>
    </row>
    <row r="114" spans="1:5" ht="12.75" customHeight="1">
      <c r="A114" s="30" t="s">
        <v>58</v>
      </c>
      <c r="E114" s="32" t="s">
        <v>66</v>
      </c>
    </row>
    <row r="115" spans="5:5" ht="12.75" customHeight="1">
      <c r="E115" s="31" t="s">
        <v>60</v>
      </c>
    </row>
    <row r="116" spans="1:16" ht="12.75" customHeight="1">
      <c r="A116" t="s">
        <v>50</v>
      </c>
      <c s="6" t="s">
        <v>140</v>
      </c>
      <c s="6" t="s">
        <v>148</v>
      </c>
      <c t="s">
        <v>52</v>
      </c>
      <c s="26" t="s">
        <v>149</v>
      </c>
      <c s="27" t="s">
        <v>65</v>
      </c>
      <c s="28">
        <v>10</v>
      </c>
      <c s="27">
        <v>0</v>
      </c>
      <c s="27">
        <f>ROUND(G116*H116,6)</f>
      </c>
      <c r="L116" s="29">
        <v>0</v>
      </c>
      <c s="24">
        <f>ROUND(ROUND(L116,2)*ROUND(G116,3),2)</f>
      </c>
      <c s="27" t="s">
        <v>55</v>
      </c>
      <c>
        <f>(M116*21)/100</f>
      </c>
      <c t="s">
        <v>27</v>
      </c>
    </row>
    <row r="117" spans="1:5" ht="12.75" customHeight="1">
      <c r="A117" s="30" t="s">
        <v>56</v>
      </c>
      <c r="E117" s="31" t="s">
        <v>57</v>
      </c>
    </row>
    <row r="118" spans="1:5" ht="12.75" customHeight="1">
      <c r="A118" s="30" t="s">
        <v>58</v>
      </c>
      <c r="E118" s="32" t="s">
        <v>66</v>
      </c>
    </row>
    <row r="119" spans="5:5" ht="12.75" customHeight="1">
      <c r="E119" s="31" t="s">
        <v>60</v>
      </c>
    </row>
    <row r="120" spans="1:16" ht="12.75" customHeight="1">
      <c r="A120" t="s">
        <v>50</v>
      </c>
      <c s="6" t="s">
        <v>144</v>
      </c>
      <c s="6" t="s">
        <v>282</v>
      </c>
      <c t="s">
        <v>52</v>
      </c>
      <c s="26" t="s">
        <v>283</v>
      </c>
      <c s="27" t="s">
        <v>65</v>
      </c>
      <c s="28">
        <v>10</v>
      </c>
      <c s="27">
        <v>0</v>
      </c>
      <c s="27">
        <f>ROUND(G120*H120,6)</f>
      </c>
      <c r="L120" s="29">
        <v>0</v>
      </c>
      <c s="24">
        <f>ROUND(ROUND(L120,2)*ROUND(G120,3),2)</f>
      </c>
      <c s="27" t="s">
        <v>55</v>
      </c>
      <c>
        <f>(M120*21)/100</f>
      </c>
      <c t="s">
        <v>27</v>
      </c>
    </row>
    <row r="121" spans="1:5" ht="12.75" customHeight="1">
      <c r="A121" s="30" t="s">
        <v>56</v>
      </c>
      <c r="E121" s="31" t="s">
        <v>57</v>
      </c>
    </row>
    <row r="122" spans="1:5" ht="12.75" customHeight="1">
      <c r="A122" s="30" t="s">
        <v>58</v>
      </c>
      <c r="E122" s="32" t="s">
        <v>66</v>
      </c>
    </row>
    <row r="123" spans="5:5" ht="12.75" customHeight="1">
      <c r="E123" s="31" t="s">
        <v>60</v>
      </c>
    </row>
    <row r="124" spans="1:16" ht="12.75" customHeight="1">
      <c r="A124" t="s">
        <v>50</v>
      </c>
      <c s="6" t="s">
        <v>147</v>
      </c>
      <c s="6" t="s">
        <v>151</v>
      </c>
      <c t="s">
        <v>52</v>
      </c>
      <c s="26" t="s">
        <v>152</v>
      </c>
      <c s="27" t="s">
        <v>65</v>
      </c>
      <c s="28">
        <v>2</v>
      </c>
      <c s="27">
        <v>0</v>
      </c>
      <c s="27">
        <f>ROUND(G124*H124,6)</f>
      </c>
      <c r="L124" s="29">
        <v>0</v>
      </c>
      <c s="24">
        <f>ROUND(ROUND(L124,2)*ROUND(G124,3),2)</f>
      </c>
      <c s="27" t="s">
        <v>55</v>
      </c>
      <c>
        <f>(M124*21)/100</f>
      </c>
      <c t="s">
        <v>27</v>
      </c>
    </row>
    <row r="125" spans="1:5" ht="12.75" customHeight="1">
      <c r="A125" s="30" t="s">
        <v>56</v>
      </c>
      <c r="E125" s="31" t="s">
        <v>57</v>
      </c>
    </row>
    <row r="126" spans="1:5" ht="12.75" customHeight="1">
      <c r="A126" s="30" t="s">
        <v>58</v>
      </c>
      <c r="E126" s="32" t="s">
        <v>66</v>
      </c>
    </row>
    <row r="127" spans="5:5" ht="12.75" customHeight="1">
      <c r="E127" s="31" t="s">
        <v>60</v>
      </c>
    </row>
    <row r="128" spans="1:16" ht="12.75" customHeight="1">
      <c r="A128" t="s">
        <v>50</v>
      </c>
      <c s="6" t="s">
        <v>150</v>
      </c>
      <c s="6" t="s">
        <v>284</v>
      </c>
      <c t="s">
        <v>52</v>
      </c>
      <c s="26" t="s">
        <v>285</v>
      </c>
      <c s="27" t="s">
        <v>286</v>
      </c>
      <c s="28">
        <v>10</v>
      </c>
      <c s="27">
        <v>0</v>
      </c>
      <c s="27">
        <f>ROUND(G128*H128,6)</f>
      </c>
      <c r="L128" s="29">
        <v>0</v>
      </c>
      <c s="24">
        <f>ROUND(ROUND(L128,2)*ROUND(G128,3),2)</f>
      </c>
      <c s="27" t="s">
        <v>235</v>
      </c>
      <c>
        <f>(M128*21)/100</f>
      </c>
      <c t="s">
        <v>27</v>
      </c>
    </row>
    <row r="129" spans="1:5" ht="12.75" customHeight="1">
      <c r="A129" s="30" t="s">
        <v>56</v>
      </c>
      <c r="E129" s="31" t="s">
        <v>57</v>
      </c>
    </row>
    <row r="130" spans="1:5" ht="12.75" customHeight="1">
      <c r="A130" s="30" t="s">
        <v>58</v>
      </c>
      <c r="E130" s="32" t="s">
        <v>66</v>
      </c>
    </row>
    <row r="131" spans="5:5" ht="38.25" customHeight="1">
      <c r="E131" s="31" t="s">
        <v>287</v>
      </c>
    </row>
    <row r="132" spans="1:16" ht="12.75" customHeight="1">
      <c r="A132" t="s">
        <v>50</v>
      </c>
      <c s="6" t="s">
        <v>153</v>
      </c>
      <c s="6" t="s">
        <v>288</v>
      </c>
      <c t="s">
        <v>52</v>
      </c>
      <c s="26" t="s">
        <v>289</v>
      </c>
      <c s="27" t="s">
        <v>286</v>
      </c>
      <c s="28">
        <v>5</v>
      </c>
      <c s="27">
        <v>0</v>
      </c>
      <c s="27">
        <f>ROUND(G132*H132,6)</f>
      </c>
      <c r="L132" s="29">
        <v>0</v>
      </c>
      <c s="24">
        <f>ROUND(ROUND(L132,2)*ROUND(G132,3),2)</f>
      </c>
      <c s="27" t="s">
        <v>235</v>
      </c>
      <c>
        <f>(M132*21)/100</f>
      </c>
      <c t="s">
        <v>27</v>
      </c>
    </row>
    <row r="133" spans="1:5" ht="12.75" customHeight="1">
      <c r="A133" s="30" t="s">
        <v>56</v>
      </c>
      <c r="E133" s="31" t="s">
        <v>57</v>
      </c>
    </row>
    <row r="134" spans="1:5" ht="12.75" customHeight="1">
      <c r="A134" s="30" t="s">
        <v>58</v>
      </c>
      <c r="E134" s="32" t="s">
        <v>66</v>
      </c>
    </row>
    <row r="135" spans="5:5" ht="38.25" customHeight="1">
      <c r="E135" s="31" t="s">
        <v>287</v>
      </c>
    </row>
    <row r="136" spans="1:16" ht="12.75" customHeight="1">
      <c r="A136" t="s">
        <v>50</v>
      </c>
      <c s="6" t="s">
        <v>157</v>
      </c>
      <c s="6" t="s">
        <v>290</v>
      </c>
      <c t="s">
        <v>52</v>
      </c>
      <c s="26" t="s">
        <v>291</v>
      </c>
      <c s="27" t="s">
        <v>65</v>
      </c>
      <c s="28">
        <v>4</v>
      </c>
      <c s="27">
        <v>0</v>
      </c>
      <c s="27">
        <f>ROUND(G136*H136,6)</f>
      </c>
      <c r="L136" s="29">
        <v>0</v>
      </c>
      <c s="24">
        <f>ROUND(ROUND(L136,2)*ROUND(G136,3),2)</f>
      </c>
      <c s="27" t="s">
        <v>55</v>
      </c>
      <c>
        <f>(M136*21)/100</f>
      </c>
      <c t="s">
        <v>27</v>
      </c>
    </row>
    <row r="137" spans="1:5" ht="12.75" customHeight="1">
      <c r="A137" s="30" t="s">
        <v>56</v>
      </c>
      <c r="E137" s="31" t="s">
        <v>57</v>
      </c>
    </row>
    <row r="138" spans="1:5" ht="12.75" customHeight="1">
      <c r="A138" s="30" t="s">
        <v>58</v>
      </c>
      <c r="E138" s="32" t="s">
        <v>66</v>
      </c>
    </row>
    <row r="139" spans="5:5" ht="12.75" customHeight="1">
      <c r="E139" s="31" t="s">
        <v>60</v>
      </c>
    </row>
    <row r="140" spans="1:16" ht="12.75" customHeight="1">
      <c r="A140" t="s">
        <v>50</v>
      </c>
      <c s="6" t="s">
        <v>160</v>
      </c>
      <c s="6" t="s">
        <v>292</v>
      </c>
      <c t="s">
        <v>52</v>
      </c>
      <c s="26" t="s">
        <v>293</v>
      </c>
      <c s="27" t="s">
        <v>65</v>
      </c>
      <c s="28">
        <v>4</v>
      </c>
      <c s="27">
        <v>0</v>
      </c>
      <c s="27">
        <f>ROUND(G140*H140,6)</f>
      </c>
      <c r="L140" s="29">
        <v>0</v>
      </c>
      <c s="24">
        <f>ROUND(ROUND(L140,2)*ROUND(G140,3),2)</f>
      </c>
      <c s="27" t="s">
        <v>55</v>
      </c>
      <c>
        <f>(M140*21)/100</f>
      </c>
      <c t="s">
        <v>27</v>
      </c>
    </row>
    <row r="141" spans="1:5" ht="12.75" customHeight="1">
      <c r="A141" s="30" t="s">
        <v>56</v>
      </c>
      <c r="E141" s="31" t="s">
        <v>57</v>
      </c>
    </row>
    <row r="142" spans="1:5" ht="12.75" customHeight="1">
      <c r="A142" s="30" t="s">
        <v>58</v>
      </c>
      <c r="E142" s="32" t="s">
        <v>66</v>
      </c>
    </row>
    <row r="143" spans="5:5" ht="12.75" customHeight="1">
      <c r="E143" s="31" t="s">
        <v>60</v>
      </c>
    </row>
    <row r="144" spans="1:16" ht="12.75" customHeight="1">
      <c r="A144" t="s">
        <v>50</v>
      </c>
      <c s="6" t="s">
        <v>163</v>
      </c>
      <c s="6" t="s">
        <v>294</v>
      </c>
      <c t="s">
        <v>52</v>
      </c>
      <c s="26" t="s">
        <v>295</v>
      </c>
      <c s="27" t="s">
        <v>65</v>
      </c>
      <c s="28">
        <v>4</v>
      </c>
      <c s="27">
        <v>0</v>
      </c>
      <c s="27">
        <f>ROUND(G144*H144,6)</f>
      </c>
      <c r="L144" s="29">
        <v>0</v>
      </c>
      <c s="24">
        <f>ROUND(ROUND(L144,2)*ROUND(G144,3),2)</f>
      </c>
      <c s="27" t="s">
        <v>55</v>
      </c>
      <c>
        <f>(M144*21)/100</f>
      </c>
      <c t="s">
        <v>27</v>
      </c>
    </row>
    <row r="145" spans="1:5" ht="12.75" customHeight="1">
      <c r="A145" s="30" t="s">
        <v>56</v>
      </c>
      <c r="E145" s="31" t="s">
        <v>57</v>
      </c>
    </row>
    <row r="146" spans="1:5" ht="12.75" customHeight="1">
      <c r="A146" s="30" t="s">
        <v>58</v>
      </c>
      <c r="E146" s="32" t="s">
        <v>66</v>
      </c>
    </row>
    <row r="147" spans="5:5" ht="12.75" customHeight="1">
      <c r="E147" s="31" t="s">
        <v>60</v>
      </c>
    </row>
    <row r="148" spans="1:16" ht="12.75" customHeight="1">
      <c r="A148" t="s">
        <v>50</v>
      </c>
      <c s="6" t="s">
        <v>166</v>
      </c>
      <c s="6" t="s">
        <v>296</v>
      </c>
      <c t="s">
        <v>52</v>
      </c>
      <c s="26" t="s">
        <v>297</v>
      </c>
      <c s="27" t="s">
        <v>65</v>
      </c>
      <c s="28">
        <v>4</v>
      </c>
      <c s="27">
        <v>0</v>
      </c>
      <c s="27">
        <f>ROUND(G148*H148,6)</f>
      </c>
      <c r="L148" s="29">
        <v>0</v>
      </c>
      <c s="24">
        <f>ROUND(ROUND(L148,2)*ROUND(G148,3),2)</f>
      </c>
      <c s="27" t="s">
        <v>55</v>
      </c>
      <c>
        <f>(M148*21)/100</f>
      </c>
      <c t="s">
        <v>27</v>
      </c>
    </row>
    <row r="149" spans="1:5" ht="12.75" customHeight="1">
      <c r="A149" s="30" t="s">
        <v>56</v>
      </c>
      <c r="E149" s="31" t="s">
        <v>57</v>
      </c>
    </row>
    <row r="150" spans="1:5" ht="12.75" customHeight="1">
      <c r="A150" s="30" t="s">
        <v>58</v>
      </c>
      <c r="E150" s="32" t="s">
        <v>66</v>
      </c>
    </row>
    <row r="151" spans="5:5" ht="12.75" customHeight="1">
      <c r="E151" s="31" t="s">
        <v>60</v>
      </c>
    </row>
    <row r="152" spans="1:16" ht="12.75" customHeight="1">
      <c r="A152" t="s">
        <v>50</v>
      </c>
      <c s="6" t="s">
        <v>169</v>
      </c>
      <c s="6" t="s">
        <v>298</v>
      </c>
      <c t="s">
        <v>52</v>
      </c>
      <c s="26" t="s">
        <v>299</v>
      </c>
      <c s="27" t="s">
        <v>65</v>
      </c>
      <c s="28">
        <v>40</v>
      </c>
      <c s="27">
        <v>0</v>
      </c>
      <c s="27">
        <f>ROUND(G152*H152,6)</f>
      </c>
      <c r="L152" s="29">
        <v>0</v>
      </c>
      <c s="24">
        <f>ROUND(ROUND(L152,2)*ROUND(G152,3),2)</f>
      </c>
      <c s="27" t="s">
        <v>55</v>
      </c>
      <c>
        <f>(M152*21)/100</f>
      </c>
      <c t="s">
        <v>27</v>
      </c>
    </row>
    <row r="153" spans="1:5" ht="12.75" customHeight="1">
      <c r="A153" s="30" t="s">
        <v>56</v>
      </c>
      <c r="E153" s="31" t="s">
        <v>57</v>
      </c>
    </row>
    <row r="154" spans="1:5" ht="12.75" customHeight="1">
      <c r="A154" s="30" t="s">
        <v>58</v>
      </c>
      <c r="E154" s="32" t="s">
        <v>66</v>
      </c>
    </row>
    <row r="155" spans="5:5" ht="12.75" customHeight="1">
      <c r="E155" s="31" t="s">
        <v>60</v>
      </c>
    </row>
    <row r="156" spans="1:16" ht="12.75" customHeight="1">
      <c r="A156" t="s">
        <v>50</v>
      </c>
      <c s="6" t="s">
        <v>173</v>
      </c>
      <c s="6" t="s">
        <v>300</v>
      </c>
      <c t="s">
        <v>52</v>
      </c>
      <c s="26" t="s">
        <v>301</v>
      </c>
      <c s="27" t="s">
        <v>65</v>
      </c>
      <c s="28">
        <v>40</v>
      </c>
      <c s="27">
        <v>0</v>
      </c>
      <c s="27">
        <f>ROUND(G156*H156,6)</f>
      </c>
      <c r="L156" s="29">
        <v>0</v>
      </c>
      <c s="24">
        <f>ROUND(ROUND(L156,2)*ROUND(G156,3),2)</f>
      </c>
      <c s="27" t="s">
        <v>55</v>
      </c>
      <c>
        <f>(M156*21)/100</f>
      </c>
      <c t="s">
        <v>27</v>
      </c>
    </row>
    <row r="157" spans="1:5" ht="12.75" customHeight="1">
      <c r="A157" s="30" t="s">
        <v>56</v>
      </c>
      <c r="E157" s="31" t="s">
        <v>57</v>
      </c>
    </row>
    <row r="158" spans="1:5" ht="12.75" customHeight="1">
      <c r="A158" s="30" t="s">
        <v>58</v>
      </c>
      <c r="E158" s="32" t="s">
        <v>66</v>
      </c>
    </row>
    <row r="159" spans="5:5" ht="12.75" customHeight="1">
      <c r="E159" s="31" t="s">
        <v>60</v>
      </c>
    </row>
    <row r="160" spans="1:16" ht="12.75" customHeight="1">
      <c r="A160" t="s">
        <v>50</v>
      </c>
      <c s="6" t="s">
        <v>177</v>
      </c>
      <c s="6" t="s">
        <v>302</v>
      </c>
      <c t="s">
        <v>52</v>
      </c>
      <c s="26" t="s">
        <v>303</v>
      </c>
      <c s="27" t="s">
        <v>65</v>
      </c>
      <c s="28">
        <v>6</v>
      </c>
      <c s="27">
        <v>0</v>
      </c>
      <c s="27">
        <f>ROUND(G160*H160,6)</f>
      </c>
      <c r="L160" s="29">
        <v>0</v>
      </c>
      <c s="24">
        <f>ROUND(ROUND(L160,2)*ROUND(G160,3),2)</f>
      </c>
      <c s="27" t="s">
        <v>235</v>
      </c>
      <c>
        <f>(M160*21)/100</f>
      </c>
      <c t="s">
        <v>27</v>
      </c>
    </row>
    <row r="161" spans="1:5" ht="12.75" customHeight="1">
      <c r="A161" s="30" t="s">
        <v>56</v>
      </c>
      <c r="E161" s="31" t="s">
        <v>57</v>
      </c>
    </row>
    <row r="162" spans="1:5" ht="12.75" customHeight="1">
      <c r="A162" s="30" t="s">
        <v>58</v>
      </c>
      <c r="E162" s="32" t="s">
        <v>66</v>
      </c>
    </row>
    <row r="163" spans="5:5" ht="12.75" customHeight="1">
      <c r="E163" s="31" t="s">
        <v>304</v>
      </c>
    </row>
    <row r="164" spans="1:16" ht="12.75" customHeight="1">
      <c r="A164" t="s">
        <v>50</v>
      </c>
      <c s="6" t="s">
        <v>180</v>
      </c>
      <c s="6" t="s">
        <v>305</v>
      </c>
      <c t="s">
        <v>52</v>
      </c>
      <c s="26" t="s">
        <v>306</v>
      </c>
      <c s="27" t="s">
        <v>65</v>
      </c>
      <c s="28">
        <v>6</v>
      </c>
      <c s="27">
        <v>0</v>
      </c>
      <c s="27">
        <f>ROUND(G164*H164,6)</f>
      </c>
      <c r="L164" s="29">
        <v>0</v>
      </c>
      <c s="24">
        <f>ROUND(ROUND(L164,2)*ROUND(G164,3),2)</f>
      </c>
      <c s="27" t="s">
        <v>55</v>
      </c>
      <c>
        <f>(M164*21)/100</f>
      </c>
      <c t="s">
        <v>27</v>
      </c>
    </row>
    <row r="165" spans="1:5" ht="12.75" customHeight="1">
      <c r="A165" s="30" t="s">
        <v>56</v>
      </c>
      <c r="E165" s="31" t="s">
        <v>57</v>
      </c>
    </row>
    <row r="166" spans="1:5" ht="12.75" customHeight="1">
      <c r="A166" s="30" t="s">
        <v>58</v>
      </c>
      <c r="E166" s="32" t="s">
        <v>66</v>
      </c>
    </row>
    <row r="167" spans="5:5" ht="12.75" customHeight="1">
      <c r="E167" s="31" t="s">
        <v>60</v>
      </c>
    </row>
    <row r="168" spans="1:13" ht="12.75" customHeight="1">
      <c r="A168" t="s">
        <v>47</v>
      </c>
      <c r="C168" s="7" t="s">
        <v>67</v>
      </c>
      <c r="E168" s="25" t="s">
        <v>307</v>
      </c>
      <c r="J168" s="24">
        <f>0</f>
      </c>
      <c s="24">
        <f>0</f>
      </c>
      <c s="24">
        <f>0+L169+L173+L177+L181+L185+L189+L193+L197+L201+L205+L209+L213+L217+L221</f>
      </c>
      <c s="24">
        <f>0+M169+M173+M177+M181+M185+M189+M193+M197+M201+M205+M209+M213+M217+M221</f>
      </c>
    </row>
    <row r="169" spans="1:16" ht="12.75" customHeight="1">
      <c r="A169" t="s">
        <v>50</v>
      </c>
      <c s="6" t="s">
        <v>183</v>
      </c>
      <c s="6" t="s">
        <v>308</v>
      </c>
      <c t="s">
        <v>52</v>
      </c>
      <c s="26" t="s">
        <v>309</v>
      </c>
      <c s="27" t="s">
        <v>65</v>
      </c>
      <c s="28">
        <v>1</v>
      </c>
      <c s="27">
        <v>0</v>
      </c>
      <c s="27">
        <f>ROUND(G169*H169,6)</f>
      </c>
      <c r="L169" s="29">
        <v>0</v>
      </c>
      <c s="24">
        <f>ROUND(ROUND(L169,2)*ROUND(G169,3),2)</f>
      </c>
      <c s="27" t="s">
        <v>55</v>
      </c>
      <c>
        <f>(M169*21)/100</f>
      </c>
      <c t="s">
        <v>27</v>
      </c>
    </row>
    <row r="170" spans="1:5" ht="12.75" customHeight="1">
      <c r="A170" s="30" t="s">
        <v>56</v>
      </c>
      <c r="E170" s="31" t="s">
        <v>57</v>
      </c>
    </row>
    <row r="171" spans="1:5" ht="12.75" customHeight="1">
      <c r="A171" s="30" t="s">
        <v>58</v>
      </c>
      <c r="E171" s="32" t="s">
        <v>66</v>
      </c>
    </row>
    <row r="172" spans="5:5" ht="12.75" customHeight="1">
      <c r="E172" s="31" t="s">
        <v>60</v>
      </c>
    </row>
    <row r="173" spans="1:16" ht="12.75" customHeight="1">
      <c r="A173" t="s">
        <v>50</v>
      </c>
      <c s="6" t="s">
        <v>186</v>
      </c>
      <c s="6" t="s">
        <v>310</v>
      </c>
      <c t="s">
        <v>52</v>
      </c>
      <c s="26" t="s">
        <v>311</v>
      </c>
      <c s="27" t="s">
        <v>65</v>
      </c>
      <c s="28">
        <v>1</v>
      </c>
      <c s="27">
        <v>0</v>
      </c>
      <c s="27">
        <f>ROUND(G173*H173,6)</f>
      </c>
      <c r="L173" s="29">
        <v>0</v>
      </c>
      <c s="24">
        <f>ROUND(ROUND(L173,2)*ROUND(G173,3),2)</f>
      </c>
      <c s="27" t="s">
        <v>55</v>
      </c>
      <c>
        <f>(M173*21)/100</f>
      </c>
      <c t="s">
        <v>27</v>
      </c>
    </row>
    <row r="174" spans="1:5" ht="12.75" customHeight="1">
      <c r="A174" s="30" t="s">
        <v>56</v>
      </c>
      <c r="E174" s="31" t="s">
        <v>57</v>
      </c>
    </row>
    <row r="175" spans="1:5" ht="12.75" customHeight="1">
      <c r="A175" s="30" t="s">
        <v>58</v>
      </c>
      <c r="E175" s="32" t="s">
        <v>66</v>
      </c>
    </row>
    <row r="176" spans="5:5" ht="12.75" customHeight="1">
      <c r="E176" s="31" t="s">
        <v>60</v>
      </c>
    </row>
    <row r="177" spans="1:16" ht="12.75" customHeight="1">
      <c r="A177" t="s">
        <v>50</v>
      </c>
      <c s="6" t="s">
        <v>190</v>
      </c>
      <c s="6" t="s">
        <v>312</v>
      </c>
      <c t="s">
        <v>52</v>
      </c>
      <c s="26" t="s">
        <v>313</v>
      </c>
      <c s="27" t="s">
        <v>314</v>
      </c>
      <c s="28">
        <v>621.6</v>
      </c>
      <c s="27">
        <v>0</v>
      </c>
      <c s="27">
        <f>ROUND(G177*H177,6)</f>
      </c>
      <c r="L177" s="29">
        <v>0</v>
      </c>
      <c s="24">
        <f>ROUND(ROUND(L177,2)*ROUND(G177,3),2)</f>
      </c>
      <c s="27" t="s">
        <v>55</v>
      </c>
      <c>
        <f>(M177*21)/100</f>
      </c>
      <c t="s">
        <v>27</v>
      </c>
    </row>
    <row r="178" spans="1:5" ht="12.75" customHeight="1">
      <c r="A178" s="30" t="s">
        <v>56</v>
      </c>
      <c r="E178" s="31" t="s">
        <v>57</v>
      </c>
    </row>
    <row r="179" spans="1:5" ht="12.75" customHeight="1">
      <c r="A179" s="30" t="s">
        <v>58</v>
      </c>
      <c r="E179" s="32" t="s">
        <v>66</v>
      </c>
    </row>
    <row r="180" spans="5:5" ht="12.75" customHeight="1">
      <c r="E180" s="31" t="s">
        <v>60</v>
      </c>
    </row>
    <row r="181" spans="1:16" ht="12.75" customHeight="1">
      <c r="A181" t="s">
        <v>50</v>
      </c>
      <c s="6" t="s">
        <v>193</v>
      </c>
      <c s="6" t="s">
        <v>315</v>
      </c>
      <c t="s">
        <v>52</v>
      </c>
      <c s="26" t="s">
        <v>316</v>
      </c>
      <c s="27" t="s">
        <v>54</v>
      </c>
      <c s="28">
        <v>12950</v>
      </c>
      <c s="27">
        <v>0</v>
      </c>
      <c s="27">
        <f>ROUND(G181*H181,6)</f>
      </c>
      <c r="L181" s="29">
        <v>0</v>
      </c>
      <c s="24">
        <f>ROUND(ROUND(L181,2)*ROUND(G181,3),2)</f>
      </c>
      <c s="27" t="s">
        <v>55</v>
      </c>
      <c>
        <f>(M181*21)/100</f>
      </c>
      <c t="s">
        <v>27</v>
      </c>
    </row>
    <row r="182" spans="1:5" ht="12.75" customHeight="1">
      <c r="A182" s="30" t="s">
        <v>56</v>
      </c>
      <c r="E182" s="31" t="s">
        <v>57</v>
      </c>
    </row>
    <row r="183" spans="1:5" ht="12.75" customHeight="1">
      <c r="A183" s="30" t="s">
        <v>58</v>
      </c>
      <c r="E183" s="32" t="s">
        <v>66</v>
      </c>
    </row>
    <row r="184" spans="5:5" ht="12.75" customHeight="1">
      <c r="E184" s="31" t="s">
        <v>60</v>
      </c>
    </row>
    <row r="185" spans="1:16" ht="12.75" customHeight="1">
      <c r="A185" t="s">
        <v>50</v>
      </c>
      <c s="6" t="s">
        <v>196</v>
      </c>
      <c s="6" t="s">
        <v>317</v>
      </c>
      <c t="s">
        <v>52</v>
      </c>
      <c s="26" t="s">
        <v>318</v>
      </c>
      <c s="27" t="s">
        <v>65</v>
      </c>
      <c s="28">
        <v>3</v>
      </c>
      <c s="27">
        <v>0</v>
      </c>
      <c s="27">
        <f>ROUND(G185*H185,6)</f>
      </c>
      <c r="L185" s="29">
        <v>0</v>
      </c>
      <c s="24">
        <f>ROUND(ROUND(L185,2)*ROUND(G185,3),2)</f>
      </c>
      <c s="27" t="s">
        <v>55</v>
      </c>
      <c>
        <f>(M185*21)/100</f>
      </c>
      <c t="s">
        <v>27</v>
      </c>
    </row>
    <row r="186" spans="1:5" ht="12.75" customHeight="1">
      <c r="A186" s="30" t="s">
        <v>56</v>
      </c>
      <c r="E186" s="31" t="s">
        <v>57</v>
      </c>
    </row>
    <row r="187" spans="1:5" ht="12.75" customHeight="1">
      <c r="A187" s="30" t="s">
        <v>58</v>
      </c>
      <c r="E187" s="32" t="s">
        <v>66</v>
      </c>
    </row>
    <row r="188" spans="5:5" ht="12.75" customHeight="1">
      <c r="E188" s="31" t="s">
        <v>60</v>
      </c>
    </row>
    <row r="189" spans="1:16" ht="12.75" customHeight="1">
      <c r="A189" t="s">
        <v>50</v>
      </c>
      <c s="6" t="s">
        <v>202</v>
      </c>
      <c s="6" t="s">
        <v>319</v>
      </c>
      <c t="s">
        <v>52</v>
      </c>
      <c s="26" t="s">
        <v>320</v>
      </c>
      <c s="27" t="s">
        <v>65</v>
      </c>
      <c s="28">
        <v>3</v>
      </c>
      <c s="27">
        <v>0</v>
      </c>
      <c s="27">
        <f>ROUND(G189*H189,6)</f>
      </c>
      <c r="L189" s="29">
        <v>0</v>
      </c>
      <c s="24">
        <f>ROUND(ROUND(L189,2)*ROUND(G189,3),2)</f>
      </c>
      <c s="27" t="s">
        <v>55</v>
      </c>
      <c>
        <f>(M189*21)/100</f>
      </c>
      <c t="s">
        <v>27</v>
      </c>
    </row>
    <row r="190" spans="1:5" ht="12.75" customHeight="1">
      <c r="A190" s="30" t="s">
        <v>56</v>
      </c>
      <c r="E190" s="31" t="s">
        <v>57</v>
      </c>
    </row>
    <row r="191" spans="1:5" ht="12.75" customHeight="1">
      <c r="A191" s="30" t="s">
        <v>58</v>
      </c>
      <c r="E191" s="32" t="s">
        <v>66</v>
      </c>
    </row>
    <row r="192" spans="5:5" ht="12.75" customHeight="1">
      <c r="E192" s="31" t="s">
        <v>60</v>
      </c>
    </row>
    <row r="193" spans="1:16" ht="12.75" customHeight="1">
      <c r="A193" t="s">
        <v>50</v>
      </c>
      <c s="6" t="s">
        <v>205</v>
      </c>
      <c s="6" t="s">
        <v>321</v>
      </c>
      <c t="s">
        <v>52</v>
      </c>
      <c s="26" t="s">
        <v>322</v>
      </c>
      <c s="27" t="s">
        <v>65</v>
      </c>
      <c s="28">
        <v>8</v>
      </c>
      <c s="27">
        <v>0</v>
      </c>
      <c s="27">
        <f>ROUND(G193*H193,6)</f>
      </c>
      <c r="L193" s="29">
        <v>0</v>
      </c>
      <c s="24">
        <f>ROUND(ROUND(L193,2)*ROUND(G193,3),2)</f>
      </c>
      <c s="27" t="s">
        <v>55</v>
      </c>
      <c>
        <f>(M193*21)/100</f>
      </c>
      <c t="s">
        <v>27</v>
      </c>
    </row>
    <row r="194" spans="1:5" ht="12.75" customHeight="1">
      <c r="A194" s="30" t="s">
        <v>56</v>
      </c>
      <c r="E194" s="31" t="s">
        <v>57</v>
      </c>
    </row>
    <row r="195" spans="1:5" ht="12.75" customHeight="1">
      <c r="A195" s="30" t="s">
        <v>58</v>
      </c>
      <c r="E195" s="32" t="s">
        <v>66</v>
      </c>
    </row>
    <row r="196" spans="5:5" ht="12.75" customHeight="1">
      <c r="E196" s="31" t="s">
        <v>60</v>
      </c>
    </row>
    <row r="197" spans="1:16" ht="12.75" customHeight="1">
      <c r="A197" t="s">
        <v>50</v>
      </c>
      <c s="6" t="s">
        <v>208</v>
      </c>
      <c s="6" t="s">
        <v>323</v>
      </c>
      <c t="s">
        <v>52</v>
      </c>
      <c s="26" t="s">
        <v>324</v>
      </c>
      <c s="27" t="s">
        <v>65</v>
      </c>
      <c s="28">
        <v>11</v>
      </c>
      <c s="27">
        <v>0</v>
      </c>
      <c s="27">
        <f>ROUND(G197*H197,6)</f>
      </c>
      <c r="L197" s="29">
        <v>0</v>
      </c>
      <c s="24">
        <f>ROUND(ROUND(L197,2)*ROUND(G197,3),2)</f>
      </c>
      <c s="27" t="s">
        <v>55</v>
      </c>
      <c>
        <f>(M197*21)/100</f>
      </c>
      <c t="s">
        <v>27</v>
      </c>
    </row>
    <row r="198" spans="1:5" ht="12.75" customHeight="1">
      <c r="A198" s="30" t="s">
        <v>56</v>
      </c>
      <c r="E198" s="31" t="s">
        <v>57</v>
      </c>
    </row>
    <row r="199" spans="1:5" ht="12.75" customHeight="1">
      <c r="A199" s="30" t="s">
        <v>58</v>
      </c>
      <c r="E199" s="32" t="s">
        <v>66</v>
      </c>
    </row>
    <row r="200" spans="5:5" ht="12.75" customHeight="1">
      <c r="E200" s="31" t="s">
        <v>60</v>
      </c>
    </row>
    <row r="201" spans="1:16" ht="12.75" customHeight="1">
      <c r="A201" t="s">
        <v>50</v>
      </c>
      <c s="6" t="s">
        <v>211</v>
      </c>
      <c s="6" t="s">
        <v>325</v>
      </c>
      <c t="s">
        <v>52</v>
      </c>
      <c s="26" t="s">
        <v>326</v>
      </c>
      <c s="27" t="s">
        <v>65</v>
      </c>
      <c s="28">
        <v>11</v>
      </c>
      <c s="27">
        <v>0</v>
      </c>
      <c s="27">
        <f>ROUND(G201*H201,6)</f>
      </c>
      <c r="L201" s="29">
        <v>0</v>
      </c>
      <c s="24">
        <f>ROUND(ROUND(L201,2)*ROUND(G201,3),2)</f>
      </c>
      <c s="27" t="s">
        <v>55</v>
      </c>
      <c>
        <f>(M201*21)/100</f>
      </c>
      <c t="s">
        <v>27</v>
      </c>
    </row>
    <row r="202" spans="1:5" ht="12.75" customHeight="1">
      <c r="A202" s="30" t="s">
        <v>56</v>
      </c>
      <c r="E202" s="31" t="s">
        <v>57</v>
      </c>
    </row>
    <row r="203" spans="1:5" ht="12.75" customHeight="1">
      <c r="A203" s="30" t="s">
        <v>58</v>
      </c>
      <c r="E203" s="32" t="s">
        <v>66</v>
      </c>
    </row>
    <row r="204" spans="5:5" ht="12.75" customHeight="1">
      <c r="E204" s="31" t="s">
        <v>60</v>
      </c>
    </row>
    <row r="205" spans="1:16" ht="12.75" customHeight="1">
      <c r="A205" t="s">
        <v>50</v>
      </c>
      <c s="6" t="s">
        <v>214</v>
      </c>
      <c s="6" t="s">
        <v>327</v>
      </c>
      <c t="s">
        <v>52</v>
      </c>
      <c s="26" t="s">
        <v>328</v>
      </c>
      <c s="27" t="s">
        <v>65</v>
      </c>
      <c s="28">
        <v>3</v>
      </c>
      <c s="27">
        <v>0</v>
      </c>
      <c s="27">
        <f>ROUND(G205*H205,6)</f>
      </c>
      <c r="L205" s="29">
        <v>0</v>
      </c>
      <c s="24">
        <f>ROUND(ROUND(L205,2)*ROUND(G205,3),2)</f>
      </c>
      <c s="27" t="s">
        <v>55</v>
      </c>
      <c>
        <f>(M205*21)/100</f>
      </c>
      <c t="s">
        <v>27</v>
      </c>
    </row>
    <row r="206" spans="1:5" ht="12.75" customHeight="1">
      <c r="A206" s="30" t="s">
        <v>56</v>
      </c>
      <c r="E206" s="31" t="s">
        <v>57</v>
      </c>
    </row>
    <row r="207" spans="1:5" ht="12.75" customHeight="1">
      <c r="A207" s="30" t="s">
        <v>58</v>
      </c>
      <c r="E207" s="32" t="s">
        <v>66</v>
      </c>
    </row>
    <row r="208" spans="5:5" ht="12.75" customHeight="1">
      <c r="E208" s="31" t="s">
        <v>60</v>
      </c>
    </row>
    <row r="209" spans="1:16" ht="12.75" customHeight="1">
      <c r="A209" t="s">
        <v>50</v>
      </c>
      <c s="6" t="s">
        <v>217</v>
      </c>
      <c s="6" t="s">
        <v>329</v>
      </c>
      <c t="s">
        <v>52</v>
      </c>
      <c s="26" t="s">
        <v>330</v>
      </c>
      <c s="27" t="s">
        <v>65</v>
      </c>
      <c s="28">
        <v>3</v>
      </c>
      <c s="27">
        <v>0</v>
      </c>
      <c s="27">
        <f>ROUND(G209*H209,6)</f>
      </c>
      <c r="L209" s="29">
        <v>0</v>
      </c>
      <c s="24">
        <f>ROUND(ROUND(L209,2)*ROUND(G209,3),2)</f>
      </c>
      <c s="27" t="s">
        <v>55</v>
      </c>
      <c>
        <f>(M209*21)/100</f>
      </c>
      <c t="s">
        <v>27</v>
      </c>
    </row>
    <row r="210" spans="1:5" ht="12.75" customHeight="1">
      <c r="A210" s="30" t="s">
        <v>56</v>
      </c>
      <c r="E210" s="31" t="s">
        <v>57</v>
      </c>
    </row>
    <row r="211" spans="1:5" ht="12.75" customHeight="1">
      <c r="A211" s="30" t="s">
        <v>58</v>
      </c>
      <c r="E211" s="32" t="s">
        <v>66</v>
      </c>
    </row>
    <row r="212" spans="5:5" ht="12.75" customHeight="1">
      <c r="E212" s="31" t="s">
        <v>60</v>
      </c>
    </row>
    <row r="213" spans="1:16" ht="12.75" customHeight="1">
      <c r="A213" t="s">
        <v>50</v>
      </c>
      <c s="6" t="s">
        <v>220</v>
      </c>
      <c s="6" t="s">
        <v>331</v>
      </c>
      <c t="s">
        <v>52</v>
      </c>
      <c s="26" t="s">
        <v>332</v>
      </c>
      <c s="27" t="s">
        <v>65</v>
      </c>
      <c s="28">
        <v>2</v>
      </c>
      <c s="27">
        <v>0</v>
      </c>
      <c s="27">
        <f>ROUND(G213*H213,6)</f>
      </c>
      <c r="L213" s="29">
        <v>0</v>
      </c>
      <c s="24">
        <f>ROUND(ROUND(L213,2)*ROUND(G213,3),2)</f>
      </c>
      <c s="27" t="s">
        <v>55</v>
      </c>
      <c>
        <f>(M213*21)/100</f>
      </c>
      <c t="s">
        <v>27</v>
      </c>
    </row>
    <row r="214" spans="1:5" ht="12.75" customHeight="1">
      <c r="A214" s="30" t="s">
        <v>56</v>
      </c>
      <c r="E214" s="31" t="s">
        <v>57</v>
      </c>
    </row>
    <row r="215" spans="1:5" ht="12.75" customHeight="1">
      <c r="A215" s="30" t="s">
        <v>58</v>
      </c>
      <c r="E215" s="32" t="s">
        <v>66</v>
      </c>
    </row>
    <row r="216" spans="5:5" ht="12.75" customHeight="1">
      <c r="E216" s="31" t="s">
        <v>60</v>
      </c>
    </row>
    <row r="217" spans="1:16" ht="12.75" customHeight="1">
      <c r="A217" t="s">
        <v>50</v>
      </c>
      <c s="6" t="s">
        <v>223</v>
      </c>
      <c s="6" t="s">
        <v>333</v>
      </c>
      <c t="s">
        <v>52</v>
      </c>
      <c s="26" t="s">
        <v>334</v>
      </c>
      <c s="27" t="s">
        <v>65</v>
      </c>
      <c s="28">
        <v>2</v>
      </c>
      <c s="27">
        <v>0</v>
      </c>
      <c s="27">
        <f>ROUND(G217*H217,6)</f>
      </c>
      <c r="L217" s="29">
        <v>0</v>
      </c>
      <c s="24">
        <f>ROUND(ROUND(L217,2)*ROUND(G217,3),2)</f>
      </c>
      <c s="27" t="s">
        <v>55</v>
      </c>
      <c>
        <f>(M217*21)/100</f>
      </c>
      <c t="s">
        <v>27</v>
      </c>
    </row>
    <row r="218" spans="1:5" ht="12.75" customHeight="1">
      <c r="A218" s="30" t="s">
        <v>56</v>
      </c>
      <c r="E218" s="31" t="s">
        <v>57</v>
      </c>
    </row>
    <row r="219" spans="1:5" ht="12.75" customHeight="1">
      <c r="A219" s="30" t="s">
        <v>58</v>
      </c>
      <c r="E219" s="32" t="s">
        <v>66</v>
      </c>
    </row>
    <row r="220" spans="5:5" ht="12.75" customHeight="1">
      <c r="E220" s="31" t="s">
        <v>60</v>
      </c>
    </row>
    <row r="221" spans="1:16" ht="12.75" customHeight="1">
      <c r="A221" t="s">
        <v>50</v>
      </c>
      <c s="6" t="s">
        <v>335</v>
      </c>
      <c s="6" t="s">
        <v>336</v>
      </c>
      <c t="s">
        <v>52</v>
      </c>
      <c s="26" t="s">
        <v>337</v>
      </c>
      <c s="27" t="s">
        <v>338</v>
      </c>
      <c s="28">
        <v>96</v>
      </c>
      <c s="27">
        <v>0</v>
      </c>
      <c s="27">
        <f>ROUND(G221*H221,6)</f>
      </c>
      <c r="L221" s="29">
        <v>0</v>
      </c>
      <c s="24">
        <f>ROUND(ROUND(L221,2)*ROUND(G221,3),2)</f>
      </c>
      <c s="27" t="s">
        <v>55</v>
      </c>
      <c>
        <f>(M221*21)/100</f>
      </c>
      <c t="s">
        <v>27</v>
      </c>
    </row>
    <row r="222" spans="1:5" ht="12.75" customHeight="1">
      <c r="A222" s="30" t="s">
        <v>56</v>
      </c>
      <c r="E222" s="31" t="s">
        <v>57</v>
      </c>
    </row>
    <row r="223" spans="1:5" ht="12.75" customHeight="1">
      <c r="A223" s="30" t="s">
        <v>58</v>
      </c>
      <c r="E223" s="32" t="s">
        <v>66</v>
      </c>
    </row>
    <row r="224" spans="5:5" ht="12.75" customHeight="1">
      <c r="E224" s="31" t="s">
        <v>60</v>
      </c>
    </row>
  </sheetData>
  <sheetProtection password="923D" sheet="1" objects="1" scenarios="1"/>
  <mergeCells count="17">
    <mergeCell ref="C1:C2"/>
    <mergeCell ref="E1:E2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M5"/>
    <mergeCell ref="J6:K6"/>
    <mergeCell ref="L6:M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4"/>
  <sheetViews>
    <sheetView workbookViewId="0" topLeftCell="A1">
      <pane ySplit="7" topLeftCell="A8" activePane="bottomLeft" state="frozen"/>
      <selection pane="topLeft" activeCell="A1" sqref="A1"/>
      <selection pane="bottomLeft" activeCell="A8" sqref="A8"/>
    </sheetView>
  </sheetViews>
  <sheetFormatPr defaultColWidth="9.14285714285714" defaultRowHeight="12.75" customHeight="1"/>
  <cols>
    <col min="1" max="1" width="9.14285714285714" hidden="1" customWidth="1"/>
    <col min="2" max="2" width="11.7142857142857" customWidth="1"/>
    <col min="3" max="3" width="14.7142857142857" customWidth="1"/>
    <col min="4" max="4" width="9.71428571428571" customWidth="1"/>
    <col min="5" max="5" width="70.7142857142857" customWidth="1"/>
    <col min="6" max="6" width="11.7142857142857" customWidth="1"/>
    <col min="7" max="14" width="16.7142857142857" customWidth="1"/>
    <col min="15" max="16" width="9.14285714285714" hidden="1" customWidth="1"/>
  </cols>
  <sheetData>
    <row r="1" spans="1:16" ht="25" customHeight="1">
      <c r="A1" s="12" t="s">
        <v>18</v>
      </c>
      <c s="2"/>
      <c s="2"/>
      <c s="2"/>
      <c s="3" t="s">
        <v>21</v>
      </c>
      <c s="2"/>
      <c s="2"/>
      <c s="2"/>
      <c s="2"/>
      <c s="2"/>
      <c s="2"/>
      <c s="2"/>
      <c s="2"/>
      <c s="2"/>
      <c r="P1" t="s">
        <v>26</v>
      </c>
    </row>
    <row r="2" spans="1:16" ht="20" customHeight="1">
      <c r="A2" s="12"/>
      <c s="2"/>
      <c s="2"/>
      <c s="2"/>
      <c s="2"/>
      <c s="2"/>
      <c s="2"/>
      <c s="2"/>
      <c s="2"/>
      <c s="2"/>
      <c s="2"/>
      <c s="14"/>
      <c s="14"/>
      <c s="2"/>
      <c r="P2" t="s">
        <v>26</v>
      </c>
    </row>
    <row r="3" spans="1:16" ht="15" customHeight="1">
      <c r="A3" s="12" t="s">
        <v>19</v>
      </c>
      <c s="16" t="s">
        <v>22</v>
      </c>
      <c s="20" t="s">
        <v>2</v>
      </c>
      <c r="E3" s="16" t="s">
        <v>3</v>
      </c>
      <c r="L3" s="13" t="s">
        <v>339</v>
      </c>
      <c s="33">
        <f>Rekapitulace!C14</f>
      </c>
      <c s="15" t="s">
        <v>15</v>
      </c>
      <c t="s">
        <v>23</v>
      </c>
      <c t="s">
        <v>27</v>
      </c>
    </row>
    <row r="4" spans="1:16" ht="15" customHeight="1">
      <c r="A4" s="18" t="s">
        <v>20</v>
      </c>
      <c s="19" t="s">
        <v>28</v>
      </c>
      <c s="20" t="s">
        <v>339</v>
      </c>
      <c r="E4" s="19" t="s">
        <v>340</v>
      </c>
      <c r="O4" t="s">
        <v>24</v>
      </c>
      <c t="s">
        <v>27</v>
      </c>
    </row>
    <row r="5" spans="1:16" ht="12.75" customHeight="1">
      <c r="A5" s="17" t="s">
        <v>29</v>
      </c>
      <c s="17" t="s">
        <v>30</v>
      </c>
      <c s="17" t="s">
        <v>31</v>
      </c>
      <c s="17" t="s">
        <v>32</v>
      </c>
      <c s="17" t="s">
        <v>33</v>
      </c>
      <c s="17" t="s">
        <v>34</v>
      </c>
      <c s="17" t="s">
        <v>35</v>
      </c>
      <c s="17" t="s">
        <v>36</v>
      </c>
      <c s="17" t="s">
        <v>37</v>
      </c>
      <c s="17" t="s">
        <v>38</v>
      </c>
      <c s="17"/>
      <c s="17"/>
      <c s="17"/>
      <c s="17" t="s">
        <v>43</v>
      </c>
      <c t="s">
        <v>25</v>
      </c>
      <c t="s">
        <v>27</v>
      </c>
    </row>
    <row r="6" spans="1:14" ht="12.75" customHeight="1">
      <c r="A6" s="17"/>
      <c s="17"/>
      <c s="17"/>
      <c s="17"/>
      <c s="17"/>
      <c s="17"/>
      <c s="17"/>
      <c s="17"/>
      <c s="17"/>
      <c s="17" t="s">
        <v>39</v>
      </c>
      <c s="17"/>
      <c s="17" t="s">
        <v>40</v>
      </c>
      <c s="17"/>
      <c s="17"/>
    </row>
    <row r="7" spans="1:14" ht="12.75" customHeight="1">
      <c r="A7" s="17"/>
      <c s="17"/>
      <c s="17"/>
      <c s="17"/>
      <c s="17"/>
      <c s="17"/>
      <c s="17"/>
      <c s="17"/>
      <c s="17"/>
      <c s="17" t="s">
        <v>41</v>
      </c>
      <c s="17" t="s">
        <v>42</v>
      </c>
      <c s="17" t="s">
        <v>41</v>
      </c>
      <c s="17" t="s">
        <v>42</v>
      </c>
      <c s="17"/>
    </row>
    <row r="8" spans="1:13" ht="12.75" customHeight="1">
      <c r="A8" t="s">
        <v>44</v>
      </c>
      <c r="C8" s="21" t="s">
        <v>343</v>
      </c>
      <c r="E8" s="23" t="s">
        <v>340</v>
      </c>
      <c r="J8" s="22">
        <f>0+J9+J26</f>
      </c>
      <c s="22">
        <f>0+K9+K26</f>
      </c>
      <c s="22">
        <f>0+L9+L26</f>
      </c>
      <c s="22">
        <f>0+M9+M26</f>
      </c>
    </row>
    <row r="9" spans="1:13" ht="12.75" customHeight="1">
      <c r="A9" t="s">
        <v>47</v>
      </c>
      <c r="C9" s="7" t="s">
        <v>48</v>
      </c>
      <c r="E9" s="25" t="s">
        <v>344</v>
      </c>
      <c r="J9" s="24">
        <f>0</f>
      </c>
      <c s="24">
        <f>0</f>
      </c>
      <c s="24">
        <f>0+L10+L14+L18+L22</f>
      </c>
      <c s="24">
        <f>0+M10+M14+M18+M22</f>
      </c>
    </row>
    <row r="10" spans="1:16" ht="12.75" customHeight="1">
      <c r="A10" t="s">
        <v>50</v>
      </c>
      <c s="6" t="s">
        <v>48</v>
      </c>
      <c s="6" t="s">
        <v>345</v>
      </c>
      <c t="s">
        <v>52</v>
      </c>
      <c s="26" t="s">
        <v>346</v>
      </c>
      <c s="27" t="s">
        <v>199</v>
      </c>
      <c s="28">
        <v>1</v>
      </c>
      <c s="27">
        <v>0</v>
      </c>
      <c s="27">
        <f>ROUND(G10*H10,6)</f>
      </c>
      <c r="L10" s="29">
        <v>0</v>
      </c>
      <c s="24">
        <f>ROUND(ROUND(L10,2)*ROUND(G10,3),2)</f>
      </c>
      <c s="27" t="s">
        <v>235</v>
      </c>
      <c>
        <f>(M10*21)/100</f>
      </c>
      <c t="s">
        <v>27</v>
      </c>
    </row>
    <row r="11" spans="1:5" ht="12.75" customHeight="1">
      <c r="A11" s="30" t="s">
        <v>56</v>
      </c>
      <c r="E11" s="31" t="s">
        <v>347</v>
      </c>
    </row>
    <row r="12" spans="1:5" ht="12.75" customHeight="1">
      <c r="A12" s="30" t="s">
        <v>58</v>
      </c>
      <c r="E12" s="32" t="s">
        <v>348</v>
      </c>
    </row>
    <row r="13" spans="5:5" ht="12.75" customHeight="1">
      <c r="E13" s="31" t="s">
        <v>349</v>
      </c>
    </row>
    <row r="14" spans="1:16" ht="12.75" customHeight="1">
      <c r="A14" t="s">
        <v>50</v>
      </c>
      <c s="6" t="s">
        <v>27</v>
      </c>
      <c s="6" t="s">
        <v>350</v>
      </c>
      <c t="s">
        <v>52</v>
      </c>
      <c s="26" t="s">
        <v>351</v>
      </c>
      <c s="27" t="s">
        <v>199</v>
      </c>
      <c s="28">
        <v>1</v>
      </c>
      <c s="27">
        <v>0</v>
      </c>
      <c s="27">
        <f>ROUND(G14*H14,6)</f>
      </c>
      <c r="L14" s="29">
        <v>0</v>
      </c>
      <c s="24">
        <f>ROUND(ROUND(L14,2)*ROUND(G14,3),2)</f>
      </c>
      <c s="27" t="s">
        <v>235</v>
      </c>
      <c>
        <f>(M14*21)/100</f>
      </c>
      <c t="s">
        <v>27</v>
      </c>
    </row>
    <row r="15" spans="1:5" ht="12.75" customHeight="1">
      <c r="A15" s="30" t="s">
        <v>56</v>
      </c>
      <c r="E15" s="31" t="s">
        <v>352</v>
      </c>
    </row>
    <row r="16" spans="1:5" ht="12.75" customHeight="1">
      <c r="A16" s="30" t="s">
        <v>58</v>
      </c>
      <c r="E16" s="32" t="s">
        <v>348</v>
      </c>
    </row>
    <row r="17" spans="5:5" ht="12.75" customHeight="1">
      <c r="E17" s="31" t="s">
        <v>353</v>
      </c>
    </row>
    <row r="18" spans="1:16" ht="12.75" customHeight="1">
      <c r="A18" t="s">
        <v>50</v>
      </c>
      <c s="6" t="s">
        <v>26</v>
      </c>
      <c s="6" t="s">
        <v>354</v>
      </c>
      <c t="s">
        <v>52</v>
      </c>
      <c s="26" t="s">
        <v>355</v>
      </c>
      <c s="27" t="s">
        <v>199</v>
      </c>
      <c s="28">
        <v>1</v>
      </c>
      <c s="27">
        <v>0</v>
      </c>
      <c s="27">
        <f>ROUND(G18*H18,6)</f>
      </c>
      <c r="L18" s="29">
        <v>0</v>
      </c>
      <c s="24">
        <f>ROUND(ROUND(L18,2)*ROUND(G18,3),2)</f>
      </c>
      <c s="27" t="s">
        <v>235</v>
      </c>
      <c>
        <f>(M18*21)/100</f>
      </c>
      <c t="s">
        <v>27</v>
      </c>
    </row>
    <row r="19" spans="1:5" ht="12.75" customHeight="1">
      <c r="A19" s="30" t="s">
        <v>56</v>
      </c>
      <c r="E19" s="31" t="s">
        <v>356</v>
      </c>
    </row>
    <row r="20" spans="1:5" ht="12.75" customHeight="1">
      <c r="A20" s="30" t="s">
        <v>58</v>
      </c>
      <c r="E20" s="32" t="s">
        <v>348</v>
      </c>
    </row>
    <row r="21" spans="5:5" ht="12.75" customHeight="1">
      <c r="E21" s="31" t="s">
        <v>357</v>
      </c>
    </row>
    <row r="22" spans="1:16" ht="12.75" customHeight="1">
      <c r="A22" t="s">
        <v>50</v>
      </c>
      <c s="6" t="s">
        <v>67</v>
      </c>
      <c s="6" t="s">
        <v>358</v>
      </c>
      <c t="s">
        <v>52</v>
      </c>
      <c s="26" t="s">
        <v>359</v>
      </c>
      <c s="27" t="s">
        <v>199</v>
      </c>
      <c s="28">
        <v>1</v>
      </c>
      <c s="27">
        <v>0</v>
      </c>
      <c s="27">
        <f>ROUND(G22*H22,6)</f>
      </c>
      <c r="L22" s="29">
        <v>0</v>
      </c>
      <c s="24">
        <f>ROUND(ROUND(L22,2)*ROUND(G22,3),2)</f>
      </c>
      <c s="27" t="s">
        <v>235</v>
      </c>
      <c>
        <f>(M22*21)/100</f>
      </c>
      <c t="s">
        <v>27</v>
      </c>
    </row>
    <row r="23" spans="1:5" ht="12.75" customHeight="1">
      <c r="A23" s="30" t="s">
        <v>56</v>
      </c>
      <c r="E23" s="31" t="s">
        <v>360</v>
      </c>
    </row>
    <row r="24" spans="1:5" ht="12.75" customHeight="1">
      <c r="A24" s="30" t="s">
        <v>58</v>
      </c>
      <c r="E24" s="32" t="s">
        <v>348</v>
      </c>
    </row>
    <row r="25" spans="5:5" ht="12.75" customHeight="1">
      <c r="E25" s="31" t="s">
        <v>361</v>
      </c>
    </row>
    <row r="26" spans="1:13" ht="12.75" customHeight="1">
      <c r="A26" t="s">
        <v>47</v>
      </c>
      <c r="C26" s="7" t="s">
        <v>27</v>
      </c>
      <c r="E26" s="25" t="s">
        <v>362</v>
      </c>
      <c r="J26" s="24">
        <f>0</f>
      </c>
      <c s="24">
        <f>0</f>
      </c>
      <c s="24">
        <f>0+L27+L31</f>
      </c>
      <c s="24">
        <f>0+M27+M31</f>
      </c>
    </row>
    <row r="27" spans="1:16" ht="12.75" customHeight="1">
      <c r="A27" t="s">
        <v>50</v>
      </c>
      <c s="6" t="s">
        <v>70</v>
      </c>
      <c s="6" t="s">
        <v>363</v>
      </c>
      <c t="s">
        <v>52</v>
      </c>
      <c s="26" t="s">
        <v>364</v>
      </c>
      <c s="27" t="s">
        <v>199</v>
      </c>
      <c s="28">
        <v>1</v>
      </c>
      <c s="27">
        <v>0</v>
      </c>
      <c s="27">
        <f>ROUND(G27*H27,6)</f>
      </c>
      <c r="L27" s="29">
        <v>0</v>
      </c>
      <c s="24">
        <f>ROUND(ROUND(L27,2)*ROUND(G27,3),2)</f>
      </c>
      <c s="27" t="s">
        <v>235</v>
      </c>
      <c>
        <f>(M27*21)/100</f>
      </c>
      <c t="s">
        <v>27</v>
      </c>
    </row>
    <row r="28" spans="1:5" ht="12.75" customHeight="1">
      <c r="A28" s="30" t="s">
        <v>56</v>
      </c>
      <c r="E28" s="31" t="s">
        <v>365</v>
      </c>
    </row>
    <row r="29" spans="1:5" ht="12.75" customHeight="1">
      <c r="A29" s="30" t="s">
        <v>58</v>
      </c>
      <c r="E29" s="32" t="s">
        <v>348</v>
      </c>
    </row>
    <row r="30" spans="5:5" ht="25.5" customHeight="1">
      <c r="E30" s="31" t="s">
        <v>366</v>
      </c>
    </row>
    <row r="31" spans="1:16" ht="12.75" customHeight="1">
      <c r="A31" t="s">
        <v>50</v>
      </c>
      <c s="6" t="s">
        <v>73</v>
      </c>
      <c s="6" t="s">
        <v>367</v>
      </c>
      <c t="s">
        <v>52</v>
      </c>
      <c s="26" t="s">
        <v>368</v>
      </c>
      <c s="27" t="s">
        <v>199</v>
      </c>
      <c s="28">
        <v>1</v>
      </c>
      <c s="27">
        <v>0</v>
      </c>
      <c s="27">
        <f>ROUND(G31*H31,6)</f>
      </c>
      <c r="L31" s="29">
        <v>0</v>
      </c>
      <c s="24">
        <f>ROUND(ROUND(L31,2)*ROUND(G31,3),2)</f>
      </c>
      <c s="27" t="s">
        <v>235</v>
      </c>
      <c>
        <f>(M31*21)/100</f>
      </c>
      <c t="s">
        <v>27</v>
      </c>
    </row>
    <row r="32" spans="1:5" ht="12.75" customHeight="1">
      <c r="A32" s="30" t="s">
        <v>56</v>
      </c>
      <c r="E32" s="31" t="s">
        <v>369</v>
      </c>
    </row>
    <row r="33" spans="1:5" ht="12.75" customHeight="1">
      <c r="A33" s="30" t="s">
        <v>58</v>
      </c>
      <c r="E33" s="32" t="s">
        <v>348</v>
      </c>
    </row>
    <row r="34" spans="5:5" ht="25.5" customHeight="1">
      <c r="E34" s="31" t="s">
        <v>370</v>
      </c>
    </row>
  </sheetData>
  <sheetProtection password="923D" sheet="1" objects="1" scenarios="1"/>
  <mergeCells count="17">
    <mergeCell ref="C1:C2"/>
    <mergeCell ref="E1:E2"/>
    <mergeCell ref="C3:D3"/>
    <mergeCell ref="C4:D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M5"/>
    <mergeCell ref="J6:K6"/>
    <mergeCell ref="L6:M6"/>
    <mergeCell ref="N5:N7"/>
  </mergeCells>
  <printOptions/>
  <pageMargins left="0.75" right="0.75" top="1" bottom="1" header="0.5" footer="0.5"/>
  <pageSetup horizontalDpi="300" verticalDpi="300" orientation="landscape" paperSize="9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