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" sheetId="2" r:id="rId2"/>
    <sheet name="SO 01" sheetId="3" r:id="rId3"/>
    <sheet name="SO 02" sheetId="4" r:id="rId4"/>
    <sheet name="SO 98-98" sheetId="5" r:id="rId5"/>
  </sheets>
  <definedNames/>
  <calcPr/>
  <webPublishing/>
</workbook>
</file>

<file path=xl/sharedStrings.xml><?xml version="1.0" encoding="utf-8"?>
<sst xmlns="http://schemas.openxmlformats.org/spreadsheetml/2006/main" count="2067" uniqueCount="503">
  <si>
    <t xml:space="preserve">             Aspe</t>
  </si>
  <si>
    <t>Soupis objektů s DPH</t>
  </si>
  <si>
    <t>S631900003</t>
  </si>
  <si>
    <t>Výstavba PZS km 7,693 trati Klatovy - Domažlice</t>
  </si>
  <si>
    <t>ZŘ</t>
  </si>
  <si>
    <t>Základní řešení</t>
  </si>
  <si>
    <t>Odbytová cena:</t>
  </si>
  <si>
    <t>OC+DPH:</t>
  </si>
  <si>
    <t>Objekt</t>
  </si>
  <si>
    <t>Popis</t>
  </si>
  <si>
    <t>OC</t>
  </si>
  <si>
    <t>DPH</t>
  </si>
  <si>
    <t>OC+DPH</t>
  </si>
  <si>
    <t>D.1</t>
  </si>
  <si>
    <t>Železniční zabezpečovací zařízení</t>
  </si>
  <si>
    <t xml:space="preserve">           Aspe</t>
  </si>
  <si>
    <t xml:space="preserve">  PS 01</t>
  </si>
  <si>
    <t xml:space="preserve">  PZS v km 7,693</t>
  </si>
  <si>
    <t>SŽDC05</t>
  </si>
  <si>
    <t>S</t>
  </si>
  <si>
    <t>O</t>
  </si>
  <si>
    <t>Příloha k formuláři pro ocenění nabídky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</si>
  <si>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</si>
  <si>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</si>
  <si>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</si>
  <si>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</si>
  <si>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</si>
  <si>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</si>
  <si>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</si>
  <si>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</si>
  <si>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</si>
  <si>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</si>
  <si>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</si>
  <si>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</si>
  <si>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</si>
  <si>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</si>
  <si>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</si>
  <si>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</si>
  <si>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Cena</t>
  </si>
  <si>
    <t>Dodávka</t>
  </si>
  <si>
    <t>Montáž</t>
  </si>
  <si>
    <t>Jednotková</t>
  </si>
  <si>
    <t>Celkem</t>
  </si>
  <si>
    <t>Cenové soustavy</t>
  </si>
  <si>
    <t>O1</t>
  </si>
  <si>
    <t>PS 01</t>
  </si>
  <si>
    <t>PZS v km 7,693</t>
  </si>
  <si>
    <t>SD</t>
  </si>
  <si>
    <t>1</t>
  </si>
  <si>
    <t>Přejezdová technologie</t>
  </si>
  <si>
    <t>P</t>
  </si>
  <si>
    <t>75B111</t>
  </si>
  <si>
    <t/>
  </si>
  <si>
    <t>VNITŘNÍ KABELOVÉ ROZVODY DO 20 KABELŮ - DODÁVKA</t>
  </si>
  <si>
    <t>M</t>
  </si>
  <si>
    <t>OTSKP</t>
  </si>
  <si>
    <t>PP</t>
  </si>
  <si>
    <t>popis položky</t>
  </si>
  <si>
    <t>VV</t>
  </si>
  <si>
    <t>Výkaz výměr</t>
  </si>
  <si>
    <t>Technická specifikace položky odpovídá příslušné cenové soustavě.</t>
  </si>
  <si>
    <t>75B117</t>
  </si>
  <si>
    <t>VNITŘNÍ KABELOVÉ ROZVODY DO 20 KABELŮ - MONTÁŽ</t>
  </si>
  <si>
    <t>75B6A1</t>
  </si>
  <si>
    <t>USMĚRŇOVAČ 24 V/50 A - DODÁVKA</t>
  </si>
  <si>
    <t>KUS</t>
  </si>
  <si>
    <t>4</t>
  </si>
  <si>
    <t>75B6G7</t>
  </si>
  <si>
    <t>USMĚRŇOVAČ - MONTÁŽ</t>
  </si>
  <si>
    <t>5</t>
  </si>
  <si>
    <t>75B6L1</t>
  </si>
  <si>
    <t>BEZÚDRŽBOVÁ BATERIE 24 V/160 AH - DODÁVKA</t>
  </si>
  <si>
    <t>výkaz výměr</t>
  </si>
  <si>
    <t>6</t>
  </si>
  <si>
    <t>75B6T7</t>
  </si>
  <si>
    <t>BATERIE - MONTÁŽ</t>
  </si>
  <si>
    <t>7</t>
  </si>
  <si>
    <t>75D111</t>
  </si>
  <si>
    <t>SKŘÍŇ LOGIKY RELÉOVÉHO PŘEJEZDOVÉHO ZABEZPEČOVACÍHO ZAŘÍZENÍ - DODÁVKA</t>
  </si>
  <si>
    <t>8</t>
  </si>
  <si>
    <t>75D117</t>
  </si>
  <si>
    <t>SKŘÍŇ LOGIKY RELÉOVÉHO PŘEJEZDOVÉHO ZABEZPEČOVACÍHO ZAŘÍZENÍ - MONTÁŽ</t>
  </si>
  <si>
    <t>9</t>
  </si>
  <si>
    <t>R75B569</t>
  </si>
  <si>
    <t>ÚPRAVA RELÉOVÝCH, NAPÁJECÍCH NEBO KABELOVÝCH STOJANŮ NEBO SKŘÍNÍ</t>
  </si>
  <si>
    <t>R-položka</t>
  </si>
  <si>
    <t>1. Položka obsahuje:  
– dodávku a montáž úprav reléových  stojanů v SÚ SZZ  
– dodávku a montáž úprav zařízení se všemi pomocnými a doplňujícími pracemi a součástmi a potřebným materiálem, případné použití mechanizmů  
–   
2. Položka neobsahuje:  
– poplatek za likvidaci odpadů (nacení se dle SSD 0)  
3. Způsob měření:</t>
  </si>
  <si>
    <t>10</t>
  </si>
  <si>
    <t>75D161</t>
  </si>
  <si>
    <t>RELÉOVÝ DOMEK (DO 9 M2) PREFABRIKOVANÝ, IZOLOVANÝ, S KLIMATIZACÍ A VNITŘNÍ KABELIZACÍ - DODÁVKA</t>
  </si>
  <si>
    <t>11</t>
  </si>
  <si>
    <t>75D167</t>
  </si>
  <si>
    <t>RELÉOVÝ DOMEK (DO 9 M2) PREFABRIKOVANÝ - MONTÁŽ</t>
  </si>
  <si>
    <t>12</t>
  </si>
  <si>
    <t>75IEC1</t>
  </si>
  <si>
    <t>VENKOVNÍ TELEFONNÍ OBJEKT NA SLOUPKU</t>
  </si>
  <si>
    <t>13</t>
  </si>
  <si>
    <t>75IECX</t>
  </si>
  <si>
    <t>VENKOVNÍ TELEFONNÍ OBJEKT - MONTÁŽ</t>
  </si>
  <si>
    <t>14</t>
  </si>
  <si>
    <t>R75IEC1</t>
  </si>
  <si>
    <t>Skříňka místního ovládání - dodávka</t>
  </si>
  <si>
    <t>Dodání skříňky místního ovládání včetně  potřebného pomocného materiálu a jeho dopravy na místo montáže. Položka se měří v kusech (ks).Položka obsahuje všechny náklady na dodání zařízení včetně pomocného materiálu a na dopravu na místo montáže.</t>
  </si>
  <si>
    <t>15</t>
  </si>
  <si>
    <t>R75IECX</t>
  </si>
  <si>
    <t>Skříňka místního ovládání - montáž</t>
  </si>
  <si>
    <t>Montáž skříňky místního ovládání, zapojení dvou kabelových forem(včetně měření a zapojení po měření),  přezkoušení. Položka se měří v kusech (ks).Položka obsahuje všechny náklady na montáž skříňky místního ovládání se všemi pomocnými a doplňujícími pracemi a součástmi, případné použití mechanizmů, včetně dopravy ze skladu k místu montáže, náklady na mzdy.</t>
  </si>
  <si>
    <t>16</t>
  </si>
  <si>
    <t>R75D111</t>
  </si>
  <si>
    <t>Elektronické záznamové zařízení - dodávka</t>
  </si>
  <si>
    <t>Dodávka zařízení  podle jeho typu a potřebného pomocného materiálu a  dopravy do staveništního skladu. Zařízení  se měří v kusech (ks).Položka obsahuje všechny náklady na dodávku zařízení  včetně pomocného materiálu, náklady na dopravu do místa určení.</t>
  </si>
  <si>
    <t>17</t>
  </si>
  <si>
    <t>Elektronické záznamové zařízení - montáž</t>
  </si>
  <si>
    <t>Položka zahrnuje veškéré práce spojené s montáží zařízení určeného položkou. Montáž zařízení se měří  v kusech (ks).Položka obsahuje všechny náklady na montáž zařízení  se všemi pomocnými a doplňujícími pracemi a součástmi.</t>
  </si>
  <si>
    <t>18</t>
  </si>
  <si>
    <t>R75D211</t>
  </si>
  <si>
    <t>VÝSTRAŽNÍK SE ZÁVOROU, 1 SKŘÍŇ - DODÁVKA</t>
  </si>
  <si>
    <t>Položka obsahuje:  
– dodávka výstražníku se závorou 1 skříň podle jeho typu a potřebného pomocného materiálu a dopravy do staveništního skladu  
– dodávku výstražníku se závorou 1 skříň včetně pomocného materiálu, dopravu do místa určení</t>
  </si>
  <si>
    <t>19</t>
  </si>
  <si>
    <t>75D217</t>
  </si>
  <si>
    <t>VÝSTRAŽNÍK SE ZÁVOROU, 1 SKŘÍŇ - MONTÁŽ</t>
  </si>
  <si>
    <t>20</t>
  </si>
  <si>
    <t>75C911</t>
  </si>
  <si>
    <t>SNÍMAČ POČÍTAČE NÁPRAV - DODÁVKA</t>
  </si>
  <si>
    <t>21</t>
  </si>
  <si>
    <t>75C917</t>
  </si>
  <si>
    <t>SNÍMAČ POČÍTAČE NÁPRAV - MONTÁŽ</t>
  </si>
  <si>
    <t>22</t>
  </si>
  <si>
    <t>75C941</t>
  </si>
  <si>
    <t>DOŘEŠENÍ DALŠÍHO JEDNOHO BODU VE SKŘÍNI S POČÍTAČI NÁPRAV - DODÁVKA</t>
  </si>
  <si>
    <t>23</t>
  </si>
  <si>
    <t>R75C941</t>
  </si>
  <si>
    <t>DOŘEŠENÍ DALŠÍHO JEDNOHO BODU VE SKŘÍNI S POČÍTAČI NÁPRAV - MONTÁŽ</t>
  </si>
  <si>
    <t>1. Položka obsahuje:  
– montáž vnitřní výstroje počítače náprav podle typu určeného položkou, potřebného pomocného materiálu a dopravy do staveništního skladu  
– montáž dořešení dalšího jednoho bodu ve skříni s počítači náprav na místo určení a pomocného materiálu, dopravu do staveništního skladu  
2. Položka neobsahuje:  
X  
3. Způsob měření:  
Udává se počet kusů kompletní konstrukce nebo práce.</t>
  </si>
  <si>
    <t>24</t>
  </si>
  <si>
    <t>75C951</t>
  </si>
  <si>
    <t>DOŘEŠENÍ DALŠÍHO JEDNOHO ÚSEKU VE SKŘÍNI S POČÍTAČI NÁPRAV - DODÁVKA</t>
  </si>
  <si>
    <t>25</t>
  </si>
  <si>
    <t>R75C951</t>
  </si>
  <si>
    <t>DOŘEŠENÍ DALŠÍHO JEDNOHO ÚSEKU VE SKŘÍNI S POČÍTAČI NÁPRAV -MONTÁŽ</t>
  </si>
  <si>
    <t>1. Položka obsahuje:  
– montáž vnitřní výstroje počítače náprav podle typu určeného položkou, potřebného pomocného materiálu a dopravy do staveništního skladu  
– montáž dořešení dalšího jednoho úseku ve skříni s počítači náprav na místo určení a pomocného materiálu, dopravu do staveništního skladu  
2. Položka neobsahuje:  
X  
3. Způsob měření:  
Udává se počet kusů kompletní konstrukce nebo práce.</t>
  </si>
  <si>
    <t>26</t>
  </si>
  <si>
    <t>R75B711</t>
  </si>
  <si>
    <t>DODÁVKA PŘEPĚŤOVÉ OCHRANY PRO SNÍMACÍ BOD POČÍTAČE NÁPRAV</t>
  </si>
  <si>
    <t>Dodávka přepěťové ochrany včetně potřebného pomocného materiálu a  dopravy do staveništního skladu.Přepěťová ochrana se měří v kusech (ks).Položka obsahuje všechny náklady na dodávku přepěťové ochrany  včetně dopravy ze skladu k místu montáže.</t>
  </si>
  <si>
    <t>27</t>
  </si>
  <si>
    <t>R75B717</t>
  </si>
  <si>
    <t>MONTÁŽ PŘEPĚŤOVÉ OCHRANY PRO SNÍMACÍ BOD POČÍTAČE NÁPRAV</t>
  </si>
  <si>
    <t>Montáž ochrany dle předpisu dodavatele pro montáž.Přepěťová ochrana se měří v kusech (ks).Položka obsahuje všechny náklady na montáž dodaného zařízení se všemi pomocnými a doplňujícími pracemi a součástmi, případné použití mechanizmů, náklady na mzdy.</t>
  </si>
  <si>
    <t>28</t>
  </si>
  <si>
    <t>75B369</t>
  </si>
  <si>
    <t>KOLEJOVÁ DESKA - ÚPRAVA</t>
  </si>
  <si>
    <t>29</t>
  </si>
  <si>
    <t>75C611</t>
  </si>
  <si>
    <t>TRPASLIČÍ NÁVĚSTIDLO DO DVOU SVĚTEL - DODÁVKA</t>
  </si>
  <si>
    <t>30</t>
  </si>
  <si>
    <t>75C617</t>
  </si>
  <si>
    <t>TRPASLIČÍ NÁVĚSTIDLO DO DVOU SVĚTEL - MONTÁŽ</t>
  </si>
  <si>
    <t>31</t>
  </si>
  <si>
    <t>75E117</t>
  </si>
  <si>
    <t>DOZOR PRACOVNÍKŮ PROVOZOVATELE PŘI PRÁCI NA ŽIVÉM ZAŘÍZENÍ</t>
  </si>
  <si>
    <t>HOD</t>
  </si>
  <si>
    <t>32</t>
  </si>
  <si>
    <t>75E197</t>
  </si>
  <si>
    <t>PŘÍPRAVA A CELKOVÉ ZKOUŠKY PŘEJEZDOVÉHO ZABEZPEČOVACÍHO ZAŘÍZENÍ PRO JEDNU KOLEJ</t>
  </si>
  <si>
    <t>33</t>
  </si>
  <si>
    <t>75E127</t>
  </si>
  <si>
    <t>CELKOVÁ PROHLÍDKA ZAŘÍZENÍ A VYHOTOVENÍ REVIZNÍ ZPRÁVY</t>
  </si>
  <si>
    <t>34</t>
  </si>
  <si>
    <t>75E1B7</t>
  </si>
  <si>
    <t>REGULACE A ZKOUŠENÍ ZABEZPEČOVACÍHO ZAŘÍZENÍ</t>
  </si>
  <si>
    <t>35</t>
  </si>
  <si>
    <t>74F323</t>
  </si>
  <si>
    <t>PROTOKOL UTZ</t>
  </si>
  <si>
    <t>36</t>
  </si>
  <si>
    <t>R914121</t>
  </si>
  <si>
    <t>Přechodné dopravní značení - DODÁVKA A MONTÁŽ</t>
  </si>
  <si>
    <t>Položka zahrnuje:  
- dodávku a montáž značek v požadovaném provedení  
- u dočasných (provizorních) značek a zařízení údržbu po celou dobu trvání funkce, náhradu zničených nebo ztracených kusů, nutnou opravu poškozených částí</t>
  </si>
  <si>
    <t>Kabelizace</t>
  </si>
  <si>
    <t>37</t>
  </si>
  <si>
    <t>75A131</t>
  </si>
  <si>
    <t>KABEL METALICKÝ DVOUPLÁŠŤOVÝ DO 12 PÁRŮ - DODÁVKA</t>
  </si>
  <si>
    <t>KMPÁR</t>
  </si>
  <si>
    <t>38</t>
  </si>
  <si>
    <t>75A217</t>
  </si>
  <si>
    <t>ZATAŽENÍ A SPOJKOVÁNÍ KABELŮ DO 12 PÁRŮ - MONTÁŽ</t>
  </si>
  <si>
    <t>39</t>
  </si>
  <si>
    <t>75A141</t>
  </si>
  <si>
    <t>KABEL METALICKÝ DVOUPLÁŠŤOVÝ PŘES 12 PÁRŮ - DODÁVKA</t>
  </si>
  <si>
    <t>40</t>
  </si>
  <si>
    <t>75A227</t>
  </si>
  <si>
    <t>ZATAŽENÍ A SPOJKOVÁNÍ KABELŮ PŘES 12 PÁRŮ - MONTÁŽ</t>
  </si>
  <si>
    <t>41</t>
  </si>
  <si>
    <t>742H12</t>
  </si>
  <si>
    <t>KABEL NN ČTYŘ- A PĚTIŽÍLOVÝ CU S PLASTOVOU IZOLACÍ OD 4 DO 16 MM2</t>
  </si>
  <si>
    <t>42</t>
  </si>
  <si>
    <t>742L12</t>
  </si>
  <si>
    <t>UKONČENÍ DVOU AŽ PĚTIŽÍLOVÉHO KABELU V ROZVADĚČI NEBO NA PŘÍSTROJI OD 4 DO 16 MM2</t>
  </si>
  <si>
    <t>43</t>
  </si>
  <si>
    <t>75I221</t>
  </si>
  <si>
    <t>KABEL ZEMNÍ DVOUPLÁŠŤOVÝ BEZ PANCÍŘE PRŮMĚRU ŽÍLY 0,8 MM DO 5XN</t>
  </si>
  <si>
    <t>KMČTYŘKA</t>
  </si>
  <si>
    <t>44</t>
  </si>
  <si>
    <t>75I22X</t>
  </si>
  <si>
    <t>KABEL ZEMNÍ DVOUPLÁŠŤOVÝ BEZ PANCÍŘE PRŮMĚRU ŽÍLY 0,8 MM - MONTÁŽ</t>
  </si>
  <si>
    <t>45</t>
  </si>
  <si>
    <t>75IH12</t>
  </si>
  <si>
    <t>UKONČENÍ KABELU CELOPLASTOVÉHO BEZ PANCÍŘE DO 100 ŽIL</t>
  </si>
  <si>
    <t>46</t>
  </si>
  <si>
    <t>75IG61</t>
  </si>
  <si>
    <t>VEDENÍ UZEMŇOVACÍ V ZEMI Z FEZN DRÁTU DO 120 MM2 - DODÁVKA</t>
  </si>
  <si>
    <t>47</t>
  </si>
  <si>
    <t>75IG6X</t>
  </si>
  <si>
    <t>VEDENÍ UZEMŇOVACÍ V ZEMI Z FEZN DRÁTU DO 120 MM2  - MONTÁŽ</t>
  </si>
  <si>
    <t>48</t>
  </si>
  <si>
    <t>75IG11</t>
  </si>
  <si>
    <t>TYČ UZEMŇOVACÍ - DODÁVKA</t>
  </si>
  <si>
    <t>49</t>
  </si>
  <si>
    <t>75IG1X</t>
  </si>
  <si>
    <t>TYČ UZEMŇOVACÍ - MONTÁŽ</t>
  </si>
  <si>
    <t>Zemní práce</t>
  </si>
  <si>
    <t>50</t>
  </si>
  <si>
    <t>13193</t>
  </si>
  <si>
    <t>HLOUBENÍ JAM ZAPAŽ I NEPAŽ TŘ III</t>
  </si>
  <si>
    <t>M3</t>
  </si>
  <si>
    <t>51</t>
  </si>
  <si>
    <t>13293</t>
  </si>
  <si>
    <t>HLOUBENÍ RÝH ŠÍŘ DO 2M PAŽ I NEPAŽ TŘ. III</t>
  </si>
  <si>
    <t>52</t>
  </si>
  <si>
    <t>17411</t>
  </si>
  <si>
    <t>ZÁSYP JAM A RÝH ZEMINOU SE ZHUTNĚNÍM</t>
  </si>
  <si>
    <t>53</t>
  </si>
  <si>
    <t>702312</t>
  </si>
  <si>
    <t>ZAKRYTÍ KABELŮ VÝSTRAŽNOU FÓLIÍ ŠÍŘKY PŘES 20 DO 40 CM</t>
  </si>
  <si>
    <t>54</t>
  </si>
  <si>
    <t>141733</t>
  </si>
  <si>
    <t>PROTLAČOVÁNÍ POTRUBÍ Z PLAST HMOT DN DO 150MM</t>
  </si>
  <si>
    <t>55</t>
  </si>
  <si>
    <t>R709400</t>
  </si>
  <si>
    <t>ULOŽENÍ KABELU DO STÁVAJÍCÍHO ŽLABU (MOST)</t>
  </si>
  <si>
    <t>Položka zahrnuje komplet práce spojené s uložením kabelu do stávajícího žel. žlabu.</t>
  </si>
  <si>
    <t>56</t>
  </si>
  <si>
    <t>111204</t>
  </si>
  <si>
    <t>ODSTRANĚNÍ KŘOVIN S ODVOZEM DO 5KM</t>
  </si>
  <si>
    <t>M2</t>
  </si>
  <si>
    <t>57</t>
  </si>
  <si>
    <t>18090</t>
  </si>
  <si>
    <t>VŠEOBECNÉ ÚPRAVY OSTATNÍCH PLOCH</t>
  </si>
  <si>
    <t>58</t>
  </si>
  <si>
    <t>18120</t>
  </si>
  <si>
    <t>ÚPRAVA PLÁNĚ SE ZHUTNĚNÍM V HORNINĚ TŘ. II</t>
  </si>
  <si>
    <t>59</t>
  </si>
  <si>
    <t>18214</t>
  </si>
  <si>
    <t>ÚPRAVA POVRCHŮ SROVNÁNÍM ÚZEMÍ V TL DO 0,25M</t>
  </si>
  <si>
    <t>60</t>
  </si>
  <si>
    <t>46512</t>
  </si>
  <si>
    <t>DLAŽBY Z DÍLCŮ ŽELEZOBETON</t>
  </si>
  <si>
    <t>61</t>
  </si>
  <si>
    <t>02910</t>
  </si>
  <si>
    <t>OSTATNÍ POŽADAVKY - ZEMĚMĚŘIČSKÁ MĚŘENÍ</t>
  </si>
  <si>
    <t>KPL</t>
  </si>
  <si>
    <t>Geodetické činnosti ve výstavbě</t>
  </si>
  <si>
    <t>Demontáže</t>
  </si>
  <si>
    <t>62</t>
  </si>
  <si>
    <t>75C1A8</t>
  </si>
  <si>
    <t>DRÁTOVODNÁ TRASA - DEMONTÁŽ</t>
  </si>
  <si>
    <t>63</t>
  </si>
  <si>
    <t>75D258</t>
  </si>
  <si>
    <t>MECHANICKÁ ZÁVORA - DEMONTÁŽ</t>
  </si>
  <si>
    <t>E.1.3</t>
  </si>
  <si>
    <t>Železniční přejezdy</t>
  </si>
  <si>
    <t xml:space="preserve">  SO 01</t>
  </si>
  <si>
    <t xml:space="preserve">  Železniční přejezd ev. Km 7.693</t>
  </si>
  <si>
    <t>SO 01</t>
  </si>
  <si>
    <t>Železniční přejezd ev. Km 7.693</t>
  </si>
  <si>
    <t>0</t>
  </si>
  <si>
    <t>Poplatky za likvidaci</t>
  </si>
  <si>
    <t>015111</t>
  </si>
  <si>
    <t>POPLATKY ZA LIKVIDACŮ ODPADŮ NEKONTAMINOVANÝCH - 17 05 04  VYTĚŽENÉ ZEMINY A HORNINY -  I. TŘÍDA TĚŽITELNOSTI</t>
  </si>
  <si>
    <t>T</t>
  </si>
  <si>
    <t>OTSKP 2018</t>
  </si>
  <si>
    <t>1. Položka obsahuje:  
– veškeré poplatky provozovateli skládky, recyklační linky nebo jiného zařízení na zpracování nebo likvidaci odpadů související s převzetím, uložením, zpracováním nebo likvidací odpadu  
2. Položka neobsahuje:  
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</si>
  <si>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015130</t>
  </si>
  <si>
    <t>POPLATKY ZA LIKVIDACŮ ODPADŮ NEKONTAMINOVANÝCH - 17 03 02  VYBOURANÝ ASFALTOVÝ BETON BEZ DEHTU</t>
  </si>
  <si>
    <t>015140</t>
  </si>
  <si>
    <t>POPLATKY ZA LIKVIDACŮ ODPADŮ NEKONTAMINOVANÝCH - 17 01 01 BETON Z DEMOLIC OBJEKTŮ, ZÁKLADŮ TV</t>
  </si>
  <si>
    <t>015150</t>
  </si>
  <si>
    <t>POPLATKY ZA LIKVIDACŮ ODPADŮ NEKONTAMINOVANÝCH - 17 05 08 ŠTĚRK Z KOLEJIŠTĚ (ODPAD PO RECYKLACI)</t>
  </si>
  <si>
    <t>015210</t>
  </si>
  <si>
    <t>POPLATKY ZA LIKVIDACŮ ODPADŮ NEKONTAMINOVANÝCH - 17 01 01 ŽELEZNIČNÍ PRAŽCE BETONOVÉ</t>
  </si>
  <si>
    <t>015250</t>
  </si>
  <si>
    <t>POPLATKY ZA LIKVIDACŮ ODPADŮ NEKONTAMINOVANÝCH - 17 02 03 POLYETYLÉNOVÉ PODLOŽKY (ŽEL. SVRŠEK)</t>
  </si>
  <si>
    <t>015260</t>
  </si>
  <si>
    <t>POPLATKY ZA LIKVIDACŮ ODPADŮ NEKONTAMINOVANÝCH - 07 02 99 PRYŽOVÉ PODLOŽKY (ŽEL. SVRŠEK)</t>
  </si>
  <si>
    <t>113138</t>
  </si>
  <si>
    <t>ODSTRANĚNÍ KRYTU ZPEVNĚNÝCH PLOCH S ASFALT POJIVEM, ODVOZ DO 20KM</t>
  </si>
  <si>
    <t>Položka zahrnuje veškerou manipulaci s vybouranou sutí a s vybouranými hmotami vč. uložení na skládku. Nezahrnuje poplatek za skládku, který se vykazuje v položce 0141** (s výjimkou malého  
množství bouraného materiálu, kde je možné poplatek zahrnout do jednotkové ceny bourání – tento fakt musí být uveden v doplňujícím textu k položce).</t>
  </si>
  <si>
    <t>11333</t>
  </si>
  <si>
    <t>ODSTRANĚNÍ PODKLADU ZPEVNĚNÝCH PLOCH S ASFALT POJIVEM</t>
  </si>
  <si>
    <t>R-12110</t>
  </si>
  <si>
    <t>SEJMUTÍ ORNICE NEBO LESNÍ PŮDY</t>
  </si>
  <si>
    <t>238.786m2*0.15m</t>
  </si>
  <si>
    <t>položka zahrnuje sejmutí ornice bez ohledu na tloušťku vrstvy a její vodorovnou dopravu  
nezahrnuje uložení na trvalou skládku</t>
  </si>
  <si>
    <t>12110B</t>
  </si>
  <si>
    <t>SEJMUTÍ ORNICE NEBO LESNÍ PŮDY - DOPRAVA</t>
  </si>
  <si>
    <t>18242</t>
  </si>
  <si>
    <t>ZALOŽENÍ TRÁVNÍKU HYDROOSEVEM NA ORNICI</t>
  </si>
  <si>
    <t>Zahrnuje dodání předepsané travní směsi, hydroosev na ornici, zalévání, první pokosení, to vše bez ohledu na sklon terénu</t>
  </si>
  <si>
    <t>123738</t>
  </si>
  <si>
    <t>ODKOP PRO SPOD STAVBU SILNIC A ŽELEZNIC TŘ. I, ODVOZ DO 20KM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</si>
  <si>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</si>
  <si>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Základy</t>
  </si>
  <si>
    <t>21461</t>
  </si>
  <si>
    <t>SEPARAČNÍ GEOTEXTÍLIE</t>
  </si>
  <si>
    <t>Položka zahrnuje:  
- dodávku předepsané geotextilie  
- úpravu, očištění a ochranu podkladu  
- přichycení k podkladu, případně zatížení  
- úpravy spojů a zajištění okrajů  
- úpravy pro odvodnění  
- nutné přesahy  
- mimostaveništní a vnitrostaveništní dopravu  
není-li v zadávací dokumentaci uvedeno jinak, jedná se o nakupovaný materiál</t>
  </si>
  <si>
    <t>21450</t>
  </si>
  <si>
    <t>SANAČNÍ VRSTVY Z KAMENIVA</t>
  </si>
  <si>
    <t>položka zahrnuje dodávku předepsaného kameniva, mimostaveništní a vnitrostaveništní dopravu a jeho uložení  
není-li v zadávací dokumentaci uvedeno jinak, jedná se o nakupovaný materiál</t>
  </si>
  <si>
    <t>289972</t>
  </si>
  <si>
    <t>OPLÁŠTĚNÍ (ZPEVNĚNÍ) Z GEOMŘÍŽOVIN</t>
  </si>
  <si>
    <t>Položka zahrnuje:  
- dodávku předepsané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</si>
  <si>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212645</t>
  </si>
  <si>
    <t>TRATIVODY KOMPL Z TRUB Z PLAST HM DN DO 200MM, RÝHA TŘ I</t>
  </si>
  <si>
    <t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</si>
  <si>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Vodorovné konstrukce</t>
  </si>
  <si>
    <t>451313</t>
  </si>
  <si>
    <t>PODKLADNÍ A VÝPLŇOVÉ VRSTVY Z PROSTÉHO BETONU C16/20</t>
  </si>
  <si>
    <t>položka obsahuje:  
-dodání čerstvého betonu (betonové směsi) požadované kvality, jeho uložení do požadovaného tvaru při jakékoliv hustotě výztuže, konzistenci čerstvého betonu a způsobu hutnění, ošetření a  
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požadovaných konstr. (i ztracené) s úpravou dle požadované kvality povrchu betonu, včetně odbedňovacích a odskružovacích prostředků,  
- podpěrné konstr. (skruže) a lešení všech druhů pro bednění, uložení čerstvého betonu, výztuže a doplňkových konstr., vč. požadovaných otvorů, ochranných a bezpečnostních opatření a základů  
těchto konstrukcí a lešení,  
- vytvoření kotevních čel, kapes, nálitků, a sedel,  
- zřízení všech požadovaných otvorů, kapes, výklenků, prostupů, dutin, drážek a pod., vč. ztížení práce a úprav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a tmelení spar a spojů,  
- opatření povrchů betonu izolací proti zemní vlhkosti v částech, kde přijdou do styku se zeminou nebo kamenivem,  
- případné zřízení spojovací vrstvy u základů,  
- úpravy pro osazení zařízení ochrany konstrukce proti vlivu bludných proudů  
SFDI</t>
  </si>
  <si>
    <t>45152</t>
  </si>
  <si>
    <t>PODKLADNÍ A VÝPLŇOVÉ VRSTVY Z KAMENIVA DRCENÉHO</t>
  </si>
  <si>
    <t>Komunikace</t>
  </si>
  <si>
    <t>501101</t>
  </si>
  <si>
    <t>ZŘÍZENÍ KONSTRUKČNÍ VRSTVY TĚLESA ŽELEZNIČNÍHO SPODKU ZE ŠTĚRKODRTI NOVÉ</t>
  </si>
  <si>
    <t>1. Položka obsahuje:  
– nákup a dodání štěrkodrtě v požadované kvalitě podle zadávací dokumentace  
– očištění podkladu, případně zřízení spojovací vrstvy  
– uložení štěrkodrtě dle předepsaného technologického předpisu  
– zřízení podkladní nebo konstrukční vrstvy ze štěrkodrtě bez rozlišení šířky, pokládání vrstvy po etapách, případně dílčích vrstvách, včetně pracovních spar a spojů  
– hutnění na předepsanou míru hutnění  
– průkazní zkoušky, kontrolní zkoušky a kontrolní měření  
– úpravu napojení, ukončení a těsnění podél odvodňovacích zařízení, vpustí, šachet apod.  
– těsnění, tmelení a výplň spar a otvorů  
– ošetření úložiště po celou dobu práce v něm vč. klimatických opatření  
– ztížení v okolí inženýrských vedení, konstrukcí a objektů a jejich dočasné zajištění  
– ztížení provádění včetně hutnění ve ztížených podmínkách a stísněných prostorech  
– úpravu povrchu vrstvy  
2. Položka neobsahuje:  
X  
3. Způsob měření:</t>
  </si>
  <si>
    <t>R-512550</t>
  </si>
  <si>
    <t>KOLEJOVÉ LOŽE - ZŘÍZENÍ Z KAMENIVA HRUBÉHO DRCENÉHO (ŠTĚRK)</t>
  </si>
  <si>
    <t>1. Položka obsahuje:  
– dodávku, dopravu a uložení kameniva předepsané specifikace a frakce v požadované míře zhutnění  
2. Položka neobsahuje:  
X  
3. Způsob měření:  
Měří se objem kolejového lože v projektovaném profilu.  
SFDI</t>
  </si>
  <si>
    <t>528352</t>
  </si>
  <si>
    <t>KOLEJ 49 E1, ROZD. "C", BEZSTYKOVÁ, PR. BET. PODKLADNICOVÝ, UP. TUHÉ</t>
  </si>
  <si>
    <t>1. Položka obsahuje:  
– defektoskopické zkoušky kolejnic, jsou-li vyžadovány  
– dodávku uvedeného typu kolejnic, pražců (popř. mostnic), upevňovadel a drobného kolejiva v uvedeném rozdělení koleje pro normální rozchod kolejí (1435 mm)  
– montáž kolejových polí ze součástí železničního svršku uvedených typů na montážní základně, popř. přímo na staveništi nebo strojní linkou  
– dopravu smontovaných kolejových polí nebo součástí z montážní základny na místo určení, pokud si to zvolená technologie pokládky vyžaduje  
– zřízení koleje pomocí kolejových polí za použití vhodného kladecího prostředku  
– sespojkování kolejových polí bez jejich svaření  
– směrovou a výškovou úpravu koleje do předepsané polohy včetně stabilizace kolejového lože  
– očištění a naolejování spojkových a svěrkových šroubů před zahájením provozu  
– pomocné a dokončovací práce  
– případné ztížení práce při překážách na jedné nebo obou stranách, v tunelu i při rekonstrukcích  
2. Položka neobsahuje:  
– zřízení kolejového lože  
– svařování kolejnic do bezstykové koleje  
– broušení koleje  
– případnou dodávku a montáž pražcových kotev  
– následnou úpravu směrového a výškového uspořádání koleje  
3. Způsob měření:</t>
  </si>
  <si>
    <t>528331</t>
  </si>
  <si>
    <t>KOLEJ 49 E1, ROZD. "U", BEZSTYKOVÁ, PR. BET. PODKLADNICOVÝ, UP. TUHÉ</t>
  </si>
  <si>
    <t>542121</t>
  </si>
  <si>
    <t>SMĚROVÉ A VÝŠKOVÉ VYROVNÁNÍ KOLEJE NA PRAŽCÍCH BETONOVÝCH DO 0,05 M</t>
  </si>
  <si>
    <t>1. Položka obsahuje:  
– podbíjení pražců, vyrovnání nivelety stávající koleje nebo výhybkové konstrukce do 50 mm při zapojování na novostavbu (přechodový úsek)  
– příplatky za ztížené podmínky při práci v koleji, např. překážky po stranách koleje, práci v tunelu apod.  
2. Položka neobsahuje:  
– případné doplnění štěrkového lože  
3. Způsob měření:  
Měří se délka koleje ve smyslu ČSN 73 6360, tj. v ose koleje.</t>
  </si>
  <si>
    <t>543152</t>
  </si>
  <si>
    <t>VÝMĚNA SPOJITÁ PRAŽCŮ BETONOVÝCH BEZPODKLADNICOVÝCH, UPEVNĚNÍ PRUŽNÉ</t>
  </si>
  <si>
    <t>1. Položka obsahuje:  
– dodávku a uložení vyměňovaného materiálu, ať nového, regenerovaného nebo vyzískaného  
– doplnění podložek, spojkových šroubů, svěrkových šroubů, matic a dvojitých pružných kroužků apod.  
– naložení a odvoz demontovaného materiálu do skladu nebo na likvidaci  
– příplatky za ztížené podmínky při práci v koleji, např. překážky po stranách koleje, práci v tunelu ap.  
2. Položka neobsahuje:  
– poplatek za likvidaci odpadů (nacení se dle SSD 0)  
3. Způsob měření:  
Udává se počet kusů kompletní konstrukce nebo práce.</t>
  </si>
  <si>
    <t>545122</t>
  </si>
  <si>
    <t>SVAR KOLEJNIC (STEJNÉHO TVARU) 49 E1, T SPOJITĚ</t>
  </si>
  <si>
    <t>Jednotlivým svarem se rozumí svar, který splňuje některé z následujících kriterií:  
– počet svarů v jednom objektu je menší než 20 ks  
– při vevařování lepených izolovaných styků a dilatačních zařízení do kolejí  
– závěrný svar při zřizování bezstykové koleje ve smyslu předpisu S3/2  
Svar, který nesplňuje ani jedno z výše uvedených kriterií, je svar průběžný  
1. Položka obsahuje:  
– úpravu koleje nebo výhybky, tj. povolení upevňovadel do vzdálenosti předepsané předpisem S3/2, jejich případná ojedinělá výměna, úprava dilatačních spar, vyrovnání kolejnic výškové a směrové,  
podbití stykových pražců, demontáž spojek a jejich odvoz na určené místo nebo do šrotu, případné obroušení nutných ploch apod., tak, aby mohl být vyhotoven svar, utažení upevňovadel  
– úpravu kolejového lože pro nasazení formy, zpětnou úprava do profilu  
– svaření kolejnic nebo části výhybek, opracování a obroušení svaru  
– úprava koleje nebo výhybkové konstrukce do stavu před svařováním  
– příplatky za ztížené podmínky při práci v koleji, např. překážky po stranách koleje, práci v tunelu ap.  
2. Položka neobsahuje:  
– případné řezání koleje  
3. Způsob měření:  
Udává se počet kusů kompletní konstrukce nebo práce.</t>
  </si>
  <si>
    <t>549220</t>
  </si>
  <si>
    <t>PRAŽCOVÁ KOTVA VE STÁVAJÍCÍ KOLEJI</t>
  </si>
  <si>
    <t>1. Položka obsahuje:  
– dodávku a montáž pražcové kotvy  
– odhrabání štěrku v místě zabudování pražcové kotvy bez ohledu na ulehlost  
– po dokončení montáže navrácení štěrku na původní místo a uvedení koleje do normového stavu  
– příplatky za ztížené podmínky při práci v koleji, např. překážky po stranách koleje, práci v tunelu ap.  
2. Položka neobsahuje:  
X  
3. Způsob měření:  
Udává se počet kusů kompletní konstrukce nebo práce</t>
  </si>
  <si>
    <t>R-549311</t>
  </si>
  <si>
    <t>ZRUŠENÍ A ZNOVUZŘÍZENÍ BEZSTYKOVÉ KOLEJE NA NEDEMONTOVANÝCH ÚSECÍCH V KOLEJI</t>
  </si>
  <si>
    <t>1. Položka obsahuje:  
– povolení upevňovadel, úprava dilatačních spár a následné utažení upevňovadel  
– montážní přípravky na zajištění podmínek daných předpisem SŽDC S 3/2, zejména dodržení upínací teploty  
– směrovou a výškovou úpravu koleje  
– podbíjení pražců, vyrovnání nivelety koleje nebo výhybkové konstrukce do 50 mm při zapojování na novostavbu (přechodový úsek)  
– příplatky za ztížené podmínky při práci v koleji, např. překážky po stranách koleje, práci v tunelu ap.  
2. Položka neobsahuje:  
– případné doplnění kolejového lože  
– svary  
3. Způsob měření:  
Měří se délka koleje ve smyslu ČSN 73 6360, tj. v ose koleje</t>
  </si>
  <si>
    <t>549510</t>
  </si>
  <si>
    <t>ŘEZÁNÍ KOLEJNIC BEZ OHLEDU NA TVAR</t>
  </si>
  <si>
    <t>1. Položka obsahuje:  
– veškeré práce a materiály spojené s řezáním kolejnic  
– příplatky za ztížené podmínky při práci v koleji, např. překážky po stranách koleje, práci v tunelu apod.  
2. Položka neobsahuje:  
X  
3. Způsob měření:  
Udává se počet kusů kompletní konstrukce nebo práce.</t>
  </si>
  <si>
    <t>56140</t>
  </si>
  <si>
    <t>KAMENIVO ZPEVNĚNÉ CEMENTEM</t>
  </si>
  <si>
    <t>dodání směsi v požadované kvalitě  
- očištění podkladu  
- uložení směsi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- nezahrnuje postřiky, nátěry  
- nezahrnuje úpravu povrchu krytu</t>
  </si>
  <si>
    <t>56333</t>
  </si>
  <si>
    <t>VOZOVKOVÉ VRSTVY ZE ŠTĚRKODRTI TL. DO 150MM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</si>
  <si>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</si>
  <si>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572123</t>
  </si>
  <si>
    <t>INFILTRAČNÍ POSTŘIK Z EMULZE DO 1,0KG/M2</t>
  </si>
  <si>
    <t>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</si>
  <si>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572213</t>
  </si>
  <si>
    <t>SPOJOVACÍ POSTŘIK Z EMULZE DO 0,5KG/M2</t>
  </si>
  <si>
    <t>574A33</t>
  </si>
  <si>
    <t>ASFALTOVÝ BETON PRO OBRUSNÉ VRSTVY ACO 11 TL. 40MM</t>
  </si>
  <si>
    <t>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</si>
  <si>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R-574E66</t>
  </si>
  <si>
    <t>ASFALTOVÝ BETON PRO PODKLADNÍ VRSTVY ACP 16+, 16S TL. 70MM</t>
  </si>
  <si>
    <t>58920</t>
  </si>
  <si>
    <t>VÝPLŇ SPAR MODIFIKOVANÝM ASFALTEM</t>
  </si>
  <si>
    <t>položka zahrnuje:  
- dodávku předepsaného materiálu  
- vyčištění a výplň spar tímto materiálem</t>
  </si>
  <si>
    <t>Potrubí</t>
  </si>
  <si>
    <t>894846</t>
  </si>
  <si>
    <t>ŠACHTY KANALIZAČNÍ PLASTOVÉ D 400MM</t>
  </si>
  <si>
    <t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</si>
  <si>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89486</t>
  </si>
  <si>
    <t>ŠACHTY KANALIZAČNÍ PLASTOVÉ D 800MM</t>
  </si>
  <si>
    <t>89536</t>
  </si>
  <si>
    <t>DRENÁŽNÍ VÝUSŤ Z PROST BETONU</t>
  </si>
  <si>
    <t>položka zahrnuje:  
- dodání čerstvého betonu (betonové směsi) požadované kvality, jeho uložení do požadovaného tvaru, ošetření a ochranu betonu,  
- bednění požadovaných konstr. (i ztracené) s úpravou dle požadované kvality povrchu betonu, včetně odbedňovacích a odskružovacích prostředků,  
- zřízení všech požadovaných otvorů, kapes, výklenků, prostupů, dutin, drážek a pod., vč. ztížení práce a úprav kolem nich,  
- úpravy povrchu pro položení požadované izolace, povlaků a nátěrů, případně vyspravení,  
- nátěry zabraňující soudržnost betonu a bednění,  
- opatření povrchů betonu izolací proti zemní vlhkosti v částech, kde přijdou do styku se zeminou nebo kamenivem</t>
  </si>
  <si>
    <t>89721</t>
  </si>
  <si>
    <t>VPUSŤ KANALIZAČNÍ HORSKÁ KOMPLETNÍ MONOLITICKÁ BETONOVÁ</t>
  </si>
  <si>
    <t>položka zahrnuje:  
- mříže s rámem, koše na bahno,  
- dodání čerstvého betonu (betonové směsi) požadované kvality, jeho uložení do požadovaného tvaru při jakékoliv hustotě výztuže, konzistenci čerstvého betonu a způsobu hutnění, ošetření a  
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požadovaných konstr. (i ztracené) s úpravou dle požadované kvality povrchu betonu, včetně odbedňovacích a odskružovacích prostředků,  
- zřízení všech požadovaných otvorů, kapes, výklenků, prostupů, dutin, drážek a pod., vč. ztížení práce a úprav kolem nich,  
- nátěry zabraňující soudržnost betonu a bednění,  
- výplň, těsnění a tmelení spar a spojů,  
- opatření povrchů betonu izolací proti zemní vlhkosti v částech, kde přijdou do styku se zeminou nebo kamenivem,  
předepsané podkladní konstrukce</t>
  </si>
  <si>
    <t>Ostatní práce</t>
  </si>
  <si>
    <t>921930</t>
  </si>
  <si>
    <t>ANTIKOROZNÍ PROVEDENÍ UPEVŇOVADEL A JINÉHO DROBNÉHO KOLEJIVA</t>
  </si>
  <si>
    <t>(Položka je příplatkovou jakožto materiálový rozdíl oproti standardnímu upevnění. Samostatně ji tedy nelze použít.)  
1. Položka obsahuje:  
– antikorozní provedení určených částí upevnění žárovým zinkováním nebo jiným vhodným způsobem ve výrobním závodu  
– příplatky za ztížené podmínky vyskytující se při zřízení kolejových vah, např. za překážky na straně koleje apod.  
2. Položka neobsahuje:  
– dodávku materiálu, je součástí položek zřízení koleje nebo přejezdu  
3. Způsob měření:  
Měří se metr délkový.</t>
  </si>
  <si>
    <t>921112</t>
  </si>
  <si>
    <t>ŽELEZNIČNÍ PŘEJEZD CELOPRYŽOVÝ NA BETONOVÝCH PRAŽCÍCH</t>
  </si>
  <si>
    <t>1. Položka obsahuje:  
– úpravu a hutnění podloží přejezdové konstrukce  
– dodávku přejezdové konstrukce s veškerými prvky a částmi daného typu přejezdové konstrukce včetně závěrných zídek a jejich betonového základu dle odpovídajících vzorových listů a TKP  
– montáž přejezdové konstrukce z dílů a součástí na místě při přerušení železničního a silničního provozu  
– speciální montážní nářadí, závěsné zařízení  
– ochranné náběhy, koncové i mezilehlé zarážky, podélnou fixaci atd.  
– příplatky za ztížené podmínky vyskytující se při zřízení přejezdu, např. za překážky na straně koleje ap.  
2. Položka neobsahuje:  
– zřízení, pronájem a odstranění dopravního značení objízdné trasy  
– úpravy koleje (např. posun pražců, doplnění kolejového lože, směrová a výšková úprava)  
– silniční panely v přechodu těles a prefabrikované základy pod závěrnými zídkami  
– prahovou vpusť  
3. Způsob měření:  
Měří se půdorysná plocha (pojízdná nebo pochozí) vlastní přejezdové konstrukce tvořené daným systémem. kolejnice a žlábky se z plochy neodečítají. Do plochy se nezapočítávají ochranné klíny,  
prahové vpusti apod.</t>
  </si>
  <si>
    <t>921910</t>
  </si>
  <si>
    <t>PRAHOVÁ VPUSŤ</t>
  </si>
  <si>
    <t>1. Položka obsahuje:  
– dodání prahové vpusti včetně betonového lože  
– montáž prahové vpusti na místě při přerušení železničního a silničního provozu  
– ukončení čel prahové vpusti betonovou směsí (včetně bednicích prostřeků), popř. jiným způsobem  
– atypická provedení, směrové zlomy, vpusti včetně napojení na odvodňovací potrubí ap.  
– příplatky za ztížené podmínky vyskytující se při zřízení kolejových vah, např. za překážky na straně koleje ap.  
2. Položka neobsahuje:  
– odvodňovací nebo kanalizační přípojku  
– zemní práce  
– hutnění podloží  
– zřízení, pronájem a odstranění dopravního značení objízdné trasy  
3. Způsob měření:  
Měří se metr délkový.</t>
  </si>
  <si>
    <t>935232</t>
  </si>
  <si>
    <t>PŘÍKOPOVÉ ŽLABY Z BETON TVÁRNIC ŠÍŘ DO 1200MM DO BETONU TL 100MM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</si>
  <si>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</si>
  <si>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965021</t>
  </si>
  <si>
    <t>ODSTRANĚNÍ KOLEJOVÉHO LOŽE A DRÁŽNÍCH STEZEK - ODVOZ NA SKLÁDKU</t>
  </si>
  <si>
    <t>M3KM</t>
  </si>
  <si>
    <t>1. Položka obsahuje:  
– odvoz jakýmkoliv dopravním prostředkem a složení  
– případné překládky na trase  
2. Položka neobsahuje:  
– naložení vybouraného materiálu na dopravní prostředek (je zahrnuto ve zdrojové položce)  
– poplatky za likvidaci odpadů, nacení se položkami ze ssd 0  
3. Způsob měření:  
Výměra je součtem součinů metrů krychlových vytěženého v rostlém (původním) stavu nebo vybouraného materiálu a jednotlivých vzdáleností v kilometrech.</t>
  </si>
  <si>
    <t>965010</t>
  </si>
  <si>
    <t>ODSTRANĚNÍ KOLEJOVÉHO LOŽE A DRÁŽNÍCH STEZEK</t>
  </si>
  <si>
    <t>1. Položka obsahuje:  
– odstranění kolejového lože ručně nebo mechanizací, a to po nebo bez sejmutí kolejového roštu  
– příplatky za ztížené podmínky při práci v kolejišti, např. za překážky na straně koleje apod.  
– naložení vybouraného materiálu na dopravní prostředek  
2. Položka neobsahuje:  
– odvoz vybouraného materiálu do skladu nebo na likvidaci  
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</si>
  <si>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</si>
  <si>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ROZEBRÁNÍM</t>
  </si>
  <si>
    <t>1. Položka obsahuje:  
– uvolnění kolejového roštu z kolejového lože  
– odstranění kolejnicových propojek, uzemnění a jiného vybavení  
– případné rozřezání kolejového roštu  
– úplné rozebrání koleje v místě demontáže do kolejových polí a jejich hrubé očištění  
– naložení vybouraného materiálu na dopravní prostředek  
– odvoz kolejových polí z místa demontáže na montážní základnu  
– rozebrání kolejových polí na montážní základně do součástí  
– příplatky za ztížené podmínky při práci v kolejišti, např. za překážky na straně koleje apod.  
2. Položka neobsahuje:  
– odvoz nevyhovujícího materiálu na likvidaci  
– poplatky za likvidaci odpadů, nacení se položkami ze ssd 0  
3. Způsob měření:  
Měří se délka koleje ve smyslu ČSN 73 6360, tj. v ose koleje.</t>
  </si>
  <si>
    <t>965116</t>
  </si>
  <si>
    <t>DEMONTÁŽ KOLEJE NA BETONOVÝCH PRAŽCÍCH - ODVOZ ROZEBRANÝCH SOUČÁSTÍ (Z MÍSTA DEMONTÁŽE NEBO Z MONTÁŽNÍ ZÁKLADNY) K LIKVIDACI</t>
  </si>
  <si>
    <t>tkm</t>
  </si>
  <si>
    <t>1. Položka obsahuje:  
– naložení na dopravní prostředek, odvoz a složení  
– případné překládky na trase  
2. Položka neobsahuje:  
– poplatky za likvidaci odpadů, nacení se položkami ze ssd 0  
3. Způsob měření:  
Výměra je sumou součinů tun vybouraného materiálu v původním stavu a k nim příslušných jednotlivých odvozových vzdáleností v kilometrech.</t>
  </si>
  <si>
    <t>965311</t>
  </si>
  <si>
    <t>ROZEBRÁNÍ PŘEJEZDU, PŘECHODU Z DÍLCŮ</t>
  </si>
  <si>
    <t>1. Položka obsahuje:  
– rozebrání železničního přejezdu nebo přechodu do součástí včetně hrubého očištění  
– naložení vybouraného materiálu na dopravní prostředek  
– příplatky za ztížené podmínky při práci v kolejišti, např. za překážky na straně koleje apod.  
2. Položka neobsahuje:  
– náklady na zřízení a odstranění dopravního značení objízdné trasy  
– odvoz vybouraného materiálu do skladu nebo na likvidaci  
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 
prahové vpusti apod.</t>
  </si>
  <si>
    <t>965312</t>
  </si>
  <si>
    <t>ROZEBRÁNÍ PŘEJEZDU, PŘECHODU Z DÍLCŮ - ODVOZ (NA LIKVIDACI ODPADŮ NEBO JINÉ URČENÉ MÍSTO)</t>
  </si>
  <si>
    <t>1. Položka obsahuje:  
– odvoz jakýmkoliv dopravním prostředkem a složení  
– případné překládky na trase  
2. Položka neobsahuje:  
– naložení vybouraného materiálu na dopravní prostředek (je zahrnuto ve zdrojové položce)  
– poplatky za likvidaci odpadů, nacení se položkami ze ssd 0  
3. Způsob měření:  
Výměra je sumou součinů tun vybouraného materiálu v původním stavu a k nim příslušných jednotlivých odvozových vzdáleností v kilometrech.</t>
  </si>
  <si>
    <t>E.3.6</t>
  </si>
  <si>
    <t>Rozvodny vn, nn, osvětlení a dálkové ovládání odpojovačů</t>
  </si>
  <si>
    <t xml:space="preserve">  SO 02</t>
  </si>
  <si>
    <t xml:space="preserve">  Elektrická přípojka pro PZS v km 7,693</t>
  </si>
  <si>
    <t>SO 02</t>
  </si>
  <si>
    <t>Elektrická přípojka pro PZS v km 7,693</t>
  </si>
  <si>
    <t>Rozvaděče</t>
  </si>
  <si>
    <t>747702</t>
  </si>
  <si>
    <t>ÚPRAVA ZAPOJENÍ STÁVAJÍCÍCH KABELOVÝCH SKŘÍNÍ/ROZVADĚČŮ</t>
  </si>
  <si>
    <t>úprava podružného rozváděče</t>
  </si>
  <si>
    <t>Viz TZ, výkres č. 10.</t>
  </si>
  <si>
    <t>744213</t>
  </si>
  <si>
    <t>PŘEJEZDOVÁ  SKŘÍŇ  VENKOVNÍ PRÁZDNÁ PLASTOVÁ V KOMPAKTNÍM PILÍŘI, MIN. IP 44</t>
  </si>
  <si>
    <t>741C01</t>
  </si>
  <si>
    <t>EKVIPOTENCIÁLNÍ PŘÍPOJNICE</t>
  </si>
  <si>
    <t>744633</t>
  </si>
  <si>
    <t>JISTIČ TŘÍPÓLOVÝ (10 KA) OD 13 DO 20 A</t>
  </si>
  <si>
    <t>744C01</t>
  </si>
  <si>
    <t>POMOCNÝ SPÍNAČ K MODULÁRNÍMU PŘÍSTROJI DO 125 A</t>
  </si>
  <si>
    <t>744C02</t>
  </si>
  <si>
    <t>NAPĚŤOVÁ SPOUŠŤ K MODULÁRNÍMU PŘÍSTROJI DO 125 A</t>
  </si>
  <si>
    <t>744Q22</t>
  </si>
  <si>
    <t>SVODIČ PŘEPĚTÍ TYP 1+2 (TŘÍDA B+C) 3-4 PÓLOVÝ</t>
  </si>
  <si>
    <t>741413</t>
  </si>
  <si>
    <t>ZÁSUVKA/PŘÍVODKA PRŮMYSLOVÁ, KRYTÍ IP 44 400 V, DO 63 A</t>
  </si>
  <si>
    <t>743C11</t>
  </si>
  <si>
    <t>SKŘÍŇ PŘÍPOJKOVÁ POJISTKOVÁ NA STOŽÁR/STĚNU NEBO DO VÝKLENKU DO 63 A, DO 50 MM2, S 1-2 SADAMI JISTÍCÍCH PRVKŮ</t>
  </si>
  <si>
    <t>75IF31</t>
  </si>
  <si>
    <t>ZEMNÍCÍ SVORKOVNICE - DODÁVKA</t>
  </si>
  <si>
    <t>75IF3X</t>
  </si>
  <si>
    <t>ZEMNÍCÍ SVORKOVNICE - MONTÁŽ</t>
  </si>
  <si>
    <t>741C02</t>
  </si>
  <si>
    <t>UZEMŇOVACÍ SVORKA</t>
  </si>
  <si>
    <t>741C03</t>
  </si>
  <si>
    <t>POUZDRO PRO PRŮCHOD PÁSKU STĚNOU</t>
  </si>
  <si>
    <t>Kabelizace a zemní práce</t>
  </si>
  <si>
    <t>Viz TZ</t>
  </si>
  <si>
    <t>702211</t>
  </si>
  <si>
    <t>KABELOVÁ CHRÁNIČKA ZEMNÍ DN DO 100 MM</t>
  </si>
  <si>
    <t>703211</t>
  </si>
  <si>
    <t>KABELOVÝ ŽLAB NOSNÝ/DRÁTĚNÝ ŽÁROVĚ ZINKOVANÝ VČETNĚ UPEVNĚNÍ A PŘÍSLUŠENSTVÍ SVĚTLÉ ŠÍŘKY DO 100 MM</t>
  </si>
  <si>
    <t>741911</t>
  </si>
  <si>
    <t>UZEMŇOVACÍ VODIČ V ZEMI FEZN DO 120 MM2</t>
  </si>
  <si>
    <t>702710</t>
  </si>
  <si>
    <t>ODDĚLENÍ KABELŮ VE VÝKOPU CIHLOU</t>
  </si>
  <si>
    <t>742L13</t>
  </si>
  <si>
    <t>UKONČENÍ DVOU AŽ PĚTIŽÍLOVÉHO KABELU V ROZVADĚČI NEBO NA PŘÍSTROJI OD 25 DO 50 MM2</t>
  </si>
  <si>
    <t>SO98-98</t>
  </si>
  <si>
    <t>Všeobecný objekt</t>
  </si>
  <si>
    <t xml:space="preserve">  SO 98-98</t>
  </si>
  <si>
    <t xml:space="preserve">  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</si>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</sst>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0" fillId="4" borderId="0" xfId="0" applyFill="1"/>
    <xf numFmtId="0" fontId="0" fillId="0" borderId="1" xfId="0" applyBorder="1" applyAlignment="1">
      <alignment horizontal="center"/>
    </xf>
    <xf numFmtId="0" fontId="0" fillId="2" borderId="2" xfId="0" applyFill="1" applyBorder="1"/>
    <xf numFmtId="0" fontId="1" fillId="0" borderId="3" xfId="0" applyFont="1" applyBorder="1"/>
    <xf numFmtId="0" fontId="4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1" fillId="0" borderId="4" xfId="0" applyFont="1" applyBorder="1" applyAlignment="1">
      <alignment horizontal="right"/>
    </xf>
    <xf numFmtId="177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wrapText="1"/>
    </xf>
    <xf numFmtId="177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7" fontId="0" fillId="5" borderId="0" xfId="0" applyNumberForma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8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3</xdr:row>
      <xdr:rowOff>47625</xdr:rowOff>
    </xdr:from>
    <xdr:to>
      <xdr:col>4</xdr:col>
      <xdr:colOff>476250</xdr:colOff>
      <xdr:row>3</xdr:row>
      <xdr:rowOff>209550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5" y="933450"/>
          <a:ext cx="171450" cy="1714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2</xdr:row>
      <xdr:rowOff>133350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8572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37" customHeight="1">
      <c r="B1" s="3" t="s">
        <v>1</v>
      </c>
      <c s="2"/>
      <c s="2"/>
      <c s="2"/>
    </row>
    <row r="2" spans="2:5" ht="20" customHeight="1">
      <c r="B2" s="2"/>
      <c s="2"/>
      <c s="2"/>
      <c s="2"/>
    </row>
    <row r="3" spans="2:5" ht="12.75" customHeight="1">
      <c r="B3" s="2"/>
      <c s="2"/>
      <c s="2"/>
      <c s="2"/>
    </row>
    <row r="4" spans="1:5" ht="20" customHeight="1">
      <c r="A4" s="5" t="s">
        <v>2</v>
      </c>
      <c s="4" t="s">
        <v>3</v>
      </c>
      <c r="E4" s="1" t="s">
        <v>0</v>
      </c>
    </row>
    <row r="5" spans="1:2" ht="12.75" customHeight="1">
      <c r="A5" s="6" t="s">
        <v>4</v>
      </c>
      <c t="s">
        <v>5</v>
      </c>
    </row>
    <row r="6" spans="2:3" ht="12.75" customHeight="1">
      <c r="B6" s="7" t="s">
        <v>6</v>
      </c>
      <c s="9">
        <f>0+C10+C12+C14+C16</f>
      </c>
    </row>
    <row r="7" spans="2:3" ht="12.75" customHeight="1">
      <c r="B7" s="7" t="s">
        <v>7</v>
      </c>
      <c s="9">
        <f>0+E10+E12+E14+E16</f>
      </c>
    </row>
    <row r="9" spans="1:5" ht="12.75" customHeight="1">
      <c r="A9" s="8" t="s">
        <v>8</v>
      </c>
      <c s="8" t="s">
        <v>9</v>
      </c>
      <c s="8" t="s">
        <v>10</v>
      </c>
      <c s="8" t="s">
        <v>11</v>
      </c>
      <c s="8" t="s">
        <v>12</v>
      </c>
    </row>
    <row r="10" spans="1:5" ht="12.75" customHeight="1">
      <c r="A10" s="10" t="s">
        <v>13</v>
      </c>
      <c s="10" t="s">
        <v>14</v>
      </c>
      <c s="11">
        <f>0+C11</f>
      </c>
      <c s="11">
        <f>0+D11</f>
      </c>
      <c s="11">
        <f>0+E11</f>
      </c>
    </row>
    <row r="11" spans="1:5" ht="12.75" customHeight="1">
      <c r="A11" s="10" t="s">
        <v>16</v>
      </c>
      <c s="10" t="s">
        <v>17</v>
      </c>
      <c s="11">
        <f>'PS 01'!K8+'PS 01'!M8</f>
      </c>
      <c s="11">
        <f>0+'PS 01'!O10+'PS 01'!O14+'PS 01'!O18+'PS 01'!O22+'PS 01'!O26+'PS 01'!O30+'PS 01'!O34+'PS 01'!O38+'PS 01'!O42+'PS 01'!O46+'PS 01'!O50+'PS 01'!O54+'PS 01'!O58+'PS 01'!O62+'PS 01'!O66+'PS 01'!O70+'PS 01'!O74+'PS 01'!O78+'PS 01'!O82+'PS 01'!O86+'PS 01'!O90+'PS 01'!O94+'PS 01'!O98+'PS 01'!O102+'PS 01'!O106+'PS 01'!O110+'PS 01'!O114+'PS 01'!O118+'PS 01'!O122+'PS 01'!O126+'PS 01'!O130+'PS 01'!O134+'PS 01'!O138+'PS 01'!O142+'PS 01'!O146+'PS 01'!O150+'PS 01'!O155+'PS 01'!O159+'PS 01'!O163+'PS 01'!O167+'PS 01'!O171+'PS 01'!O175+'PS 01'!O179+'PS 01'!O183+'PS 01'!O187+'PS 01'!O191+'PS 01'!O195+'PS 01'!O199+'PS 01'!O203+'PS 01'!O208+'PS 01'!O212+'PS 01'!O216+'PS 01'!O220+'PS 01'!O224+'PS 01'!O228+'PS 01'!O232+'PS 01'!O236+'PS 01'!O240+'PS 01'!O244+'PS 01'!O248+'PS 01'!O252+'PS 01'!O257+'PS 01'!O261</f>
      </c>
      <c s="11">
        <f>C11+D11</f>
      </c>
    </row>
    <row r="12" spans="1:5" ht="12.75" customHeight="1">
      <c r="A12" s="10" t="s">
        <v>269</v>
      </c>
      <c s="10" t="s">
        <v>270</v>
      </c>
      <c s="11">
        <f>0+C13</f>
      </c>
      <c s="11">
        <f>0+D13</f>
      </c>
      <c s="11">
        <f>0+E13</f>
      </c>
    </row>
    <row r="13" spans="1:5" ht="12.75" customHeight="1">
      <c r="A13" s="10" t="s">
        <v>271</v>
      </c>
      <c s="10" t="s">
        <v>272</v>
      </c>
      <c s="11">
        <f>'SO 01'!K8+'SO 01'!M8</f>
      </c>
      <c s="11">
        <f>0+'SO 01'!O10+'SO 01'!O14+'SO 01'!O18+'SO 01'!O22+'SO 01'!O26+'SO 01'!O30+'SO 01'!O34+'SO 01'!O39+'SO 01'!O43+'SO 01'!O47+'SO 01'!O51+'SO 01'!O55+'SO 01'!O59+'SO 01'!O64+'SO 01'!O68+'SO 01'!O72+'SO 01'!O76+'SO 01'!O81+'SO 01'!O85+'SO 01'!O90+'SO 01'!O94+'SO 01'!O98+'SO 01'!O102+'SO 01'!O106+'SO 01'!O110+'SO 01'!O114+'SO 01'!O118+'SO 01'!O122+'SO 01'!O126+'SO 01'!O130+'SO 01'!O134+'SO 01'!O138+'SO 01'!O142+'SO 01'!O146+'SO 01'!O150+'SO 01'!O154+'SO 01'!O159+'SO 01'!O163+'SO 01'!O167+'SO 01'!O171+'SO 01'!O176+'SO 01'!O180+'SO 01'!O184+'SO 01'!O188+'SO 01'!O192+'SO 01'!O196+'SO 01'!O200+'SO 01'!O204+'SO 01'!O208+'SO 01'!O212</f>
      </c>
      <c s="11">
        <f>C13+D13</f>
      </c>
    </row>
    <row r="14" spans="1:5" ht="12.75" customHeight="1">
      <c r="A14" s="10" t="s">
        <v>424</v>
      </c>
      <c s="10" t="s">
        <v>425</v>
      </c>
      <c s="11">
        <f>0+C15</f>
      </c>
      <c s="11">
        <f>0+D15</f>
      </c>
      <c s="11">
        <f>0+E15</f>
      </c>
    </row>
    <row r="15" spans="1:5" ht="12.75" customHeight="1">
      <c r="A15" s="10" t="s">
        <v>426</v>
      </c>
      <c s="10" t="s">
        <v>427</v>
      </c>
      <c s="11">
        <f>'SO 02'!K8+'SO 02'!M8</f>
      </c>
      <c s="11">
        <f>0+'SO 02'!O10+'SO 02'!O14+'SO 02'!O18+'SO 02'!O22+'SO 02'!O26+'SO 02'!O30+'SO 02'!O34+'SO 02'!O38+'SO 02'!O42+'SO 02'!O46+'SO 02'!O50+'SO 02'!O54+'SO 02'!O58+'SO 02'!O63+'SO 02'!O67+'SO 02'!O71+'SO 02'!O75+'SO 02'!O79+'SO 02'!O83+'SO 02'!O87+'SO 02'!O91+'SO 02'!O95</f>
      </c>
      <c s="11">
        <f>C15+D15</f>
      </c>
    </row>
    <row r="16" spans="1:5" ht="12.75" customHeight="1">
      <c r="A16" s="10" t="s">
        <v>471</v>
      </c>
      <c s="10" t="s">
        <v>472</v>
      </c>
      <c s="11">
        <f>0+C17</f>
      </c>
      <c s="11">
        <f>0+D17</f>
      </c>
      <c s="11">
        <f>0+E17</f>
      </c>
    </row>
    <row r="17" spans="1:5" ht="12.75" customHeight="1">
      <c r="A17" s="10" t="s">
        <v>473</v>
      </c>
      <c s="10" t="s">
        <v>474</v>
      </c>
      <c s="11">
        <f>'SO 98-98'!K8+'SO 98-98'!M8</f>
      </c>
      <c s="11">
        <f>0+'SO 98-98'!O10+'SO 98-98'!O14+'SO 98-98'!O18+'SO 98-98'!O22+'SO 98-98'!O27+'SO 98-98'!O31</f>
      </c>
      <c s="11">
        <f>C17+D17</f>
      </c>
    </row>
  </sheetData>
  <sheetProtection password="923D" sheet="1" objects="1" scenarios="1"/>
  <mergeCells count="2">
    <mergeCell ref="A1:A3"/>
    <mergeCell ref="B1:B3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13</v>
      </c>
      <c s="33">
        <f>Rekapitulace!C10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13</v>
      </c>
      <c r="E4" s="19" t="s">
        <v>14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45</v>
      </c>
      <c r="E8" s="23" t="s">
        <v>46</v>
      </c>
      <c r="J8" s="22">
        <f>0+J9+J154+J207+J256</f>
      </c>
      <c s="22">
        <f>0+K9+K154+K207+K256</f>
      </c>
      <c s="22">
        <f>0+L9+L154+L207+L256</f>
      </c>
      <c s="22">
        <f>0+M9+M154+M207+M256</f>
      </c>
    </row>
    <row r="9" spans="1:13" ht="12.75" customHeight="1">
      <c r="A9" t="s">
        <v>47</v>
      </c>
      <c r="C9" s="7" t="s">
        <v>48</v>
      </c>
      <c r="E9" s="25" t="s">
        <v>49</v>
      </c>
      <c r="J9" s="24">
        <f>0</f>
      </c>
      <c s="24">
        <f>0</f>
      </c>
      <c s="24">
        <f>0+L10+L14+L18+L22+L26+L30+L34+L38+L42+L46+L50+L54+L58+L62+L66+L70+L74+L78+L82+L86+L90+L94+L98+L102+L106+L110+L114+L118+L122+L126+L130+L134+L138+L142+L146+L150</f>
      </c>
      <c s="24">
        <f>0+M10+M14+M18+M22+M26+M30+M34+M38+M42+M46+M50+M54+M58+M62+M66+M70+M74+M78+M82+M86+M90+M94+M98+M102+M106+M110+M114+M118+M122+M126+M130+M134+M138+M142+M146+M150</f>
      </c>
    </row>
    <row r="10" spans="1:16" ht="12.75" customHeight="1">
      <c r="A10" t="s">
        <v>50</v>
      </c>
      <c s="6" t="s">
        <v>48</v>
      </c>
      <c s="6" t="s">
        <v>51</v>
      </c>
      <c t="s">
        <v>52</v>
      </c>
      <c s="26" t="s">
        <v>53</v>
      </c>
      <c s="27" t="s">
        <v>54</v>
      </c>
      <c s="28">
        <v>10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59</v>
      </c>
    </row>
    <row r="13" spans="5:5" ht="12.75" customHeight="1">
      <c r="E13" s="31" t="s">
        <v>60</v>
      </c>
    </row>
    <row r="14" spans="1:16" ht="12.75" customHeight="1">
      <c r="A14" t="s">
        <v>50</v>
      </c>
      <c s="6" t="s">
        <v>27</v>
      </c>
      <c s="6" t="s">
        <v>61</v>
      </c>
      <c t="s">
        <v>52</v>
      </c>
      <c s="26" t="s">
        <v>62</v>
      </c>
      <c s="27" t="s">
        <v>54</v>
      </c>
      <c s="28">
        <v>10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59</v>
      </c>
    </row>
    <row r="17" spans="5:5" ht="12.75" customHeight="1">
      <c r="E17" s="31" t="s">
        <v>60</v>
      </c>
    </row>
    <row r="18" spans="1:16" ht="12.75" customHeight="1">
      <c r="A18" t="s">
        <v>50</v>
      </c>
      <c s="6" t="s">
        <v>26</v>
      </c>
      <c s="6" t="s">
        <v>63</v>
      </c>
      <c t="s">
        <v>52</v>
      </c>
      <c s="26" t="s">
        <v>64</v>
      </c>
      <c s="27" t="s">
        <v>65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59</v>
      </c>
    </row>
    <row r="21" spans="5:5" ht="12.75" customHeight="1">
      <c r="E21" s="31" t="s">
        <v>60</v>
      </c>
    </row>
    <row r="22" spans="1:16" ht="12.75" customHeight="1">
      <c r="A22" t="s">
        <v>50</v>
      </c>
      <c s="6" t="s">
        <v>66</v>
      </c>
      <c s="6" t="s">
        <v>67</v>
      </c>
      <c t="s">
        <v>52</v>
      </c>
      <c s="26" t="s">
        <v>68</v>
      </c>
      <c s="27" t="s">
        <v>65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59</v>
      </c>
    </row>
    <row r="25" spans="5:5" ht="12.75" customHeight="1">
      <c r="E25" s="31" t="s">
        <v>60</v>
      </c>
    </row>
    <row r="26" spans="1:16" ht="12.75" customHeight="1">
      <c r="A26" t="s">
        <v>50</v>
      </c>
      <c s="6" t="s">
        <v>69</v>
      </c>
      <c s="6" t="s">
        <v>70</v>
      </c>
      <c t="s">
        <v>52</v>
      </c>
      <c s="26" t="s">
        <v>71</v>
      </c>
      <c s="27" t="s">
        <v>65</v>
      </c>
      <c s="28">
        <v>1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72</v>
      </c>
    </row>
    <row r="29" spans="5:5" ht="12.75" customHeight="1">
      <c r="E29" s="31" t="s">
        <v>60</v>
      </c>
    </row>
    <row r="30" spans="1:16" ht="12.75" customHeight="1">
      <c r="A30" t="s">
        <v>50</v>
      </c>
      <c s="6" t="s">
        <v>73</v>
      </c>
      <c s="6" t="s">
        <v>74</v>
      </c>
      <c t="s">
        <v>52</v>
      </c>
      <c s="26" t="s">
        <v>75</v>
      </c>
      <c s="27" t="s">
        <v>65</v>
      </c>
      <c s="28">
        <v>1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59</v>
      </c>
    </row>
    <row r="33" spans="5:5" ht="12.75" customHeight="1">
      <c r="E33" s="31" t="s">
        <v>60</v>
      </c>
    </row>
    <row r="34" spans="1:16" ht="12.75" customHeight="1">
      <c r="A34" t="s">
        <v>50</v>
      </c>
      <c s="6" t="s">
        <v>76</v>
      </c>
      <c s="6" t="s">
        <v>77</v>
      </c>
      <c t="s">
        <v>52</v>
      </c>
      <c s="26" t="s">
        <v>78</v>
      </c>
      <c s="27" t="s">
        <v>65</v>
      </c>
      <c s="28">
        <v>1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59</v>
      </c>
    </row>
    <row r="37" spans="5:5" ht="12.75" customHeight="1">
      <c r="E37" s="31" t="s">
        <v>60</v>
      </c>
    </row>
    <row r="38" spans="1:16" ht="12.75" customHeight="1">
      <c r="A38" t="s">
        <v>50</v>
      </c>
      <c s="6" t="s">
        <v>79</v>
      </c>
      <c s="6" t="s">
        <v>80</v>
      </c>
      <c t="s">
        <v>52</v>
      </c>
      <c s="26" t="s">
        <v>81</v>
      </c>
      <c s="27" t="s">
        <v>65</v>
      </c>
      <c s="28">
        <v>1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59</v>
      </c>
    </row>
    <row r="41" spans="5:5" ht="12.75" customHeight="1">
      <c r="E41" s="31" t="s">
        <v>60</v>
      </c>
    </row>
    <row r="42" spans="1:16" ht="12.75" customHeight="1">
      <c r="A42" t="s">
        <v>50</v>
      </c>
      <c s="6" t="s">
        <v>82</v>
      </c>
      <c s="6" t="s">
        <v>83</v>
      </c>
      <c t="s">
        <v>52</v>
      </c>
      <c s="26" t="s">
        <v>84</v>
      </c>
      <c s="27" t="s">
        <v>65</v>
      </c>
      <c s="28">
        <v>1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85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72</v>
      </c>
    </row>
    <row r="45" spans="5:5" ht="89.25" customHeight="1">
      <c r="E45" s="31" t="s">
        <v>86</v>
      </c>
    </row>
    <row r="46" spans="1:16" ht="12.75" customHeight="1">
      <c r="A46" t="s">
        <v>50</v>
      </c>
      <c s="6" t="s">
        <v>87</v>
      </c>
      <c s="6" t="s">
        <v>88</v>
      </c>
      <c t="s">
        <v>52</v>
      </c>
      <c s="26" t="s">
        <v>89</v>
      </c>
      <c s="27" t="s">
        <v>65</v>
      </c>
      <c s="28">
        <v>1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55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59</v>
      </c>
    </row>
    <row r="49" spans="5:5" ht="12.75" customHeight="1">
      <c r="E49" s="31" t="s">
        <v>60</v>
      </c>
    </row>
    <row r="50" spans="1:16" ht="12.75" customHeight="1">
      <c r="A50" t="s">
        <v>50</v>
      </c>
      <c s="6" t="s">
        <v>90</v>
      </c>
      <c s="6" t="s">
        <v>91</v>
      </c>
      <c t="s">
        <v>52</v>
      </c>
      <c s="26" t="s">
        <v>92</v>
      </c>
      <c s="27" t="s">
        <v>65</v>
      </c>
      <c s="28">
        <v>1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59</v>
      </c>
    </row>
    <row r="53" spans="5:5" ht="12.75" customHeight="1">
      <c r="E53" s="31" t="s">
        <v>60</v>
      </c>
    </row>
    <row r="54" spans="1:16" ht="12.75" customHeight="1">
      <c r="A54" t="s">
        <v>50</v>
      </c>
      <c s="6" t="s">
        <v>93</v>
      </c>
      <c s="6" t="s">
        <v>94</v>
      </c>
      <c t="s">
        <v>52</v>
      </c>
      <c s="26" t="s">
        <v>95</v>
      </c>
      <c s="27" t="s">
        <v>65</v>
      </c>
      <c s="28">
        <v>1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59</v>
      </c>
    </row>
    <row r="57" spans="5:5" ht="12.75" customHeight="1">
      <c r="E57" s="31" t="s">
        <v>60</v>
      </c>
    </row>
    <row r="58" spans="1:16" ht="12.75" customHeight="1">
      <c r="A58" t="s">
        <v>50</v>
      </c>
      <c s="6" t="s">
        <v>96</v>
      </c>
      <c s="6" t="s">
        <v>97</v>
      </c>
      <c t="s">
        <v>52</v>
      </c>
      <c s="26" t="s">
        <v>98</v>
      </c>
      <c s="27" t="s">
        <v>65</v>
      </c>
      <c s="28">
        <v>1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57</v>
      </c>
    </row>
    <row r="60" spans="1:5" ht="12.75" customHeight="1">
      <c r="A60" s="30" t="s">
        <v>58</v>
      </c>
      <c r="E60" s="32" t="s">
        <v>59</v>
      </c>
    </row>
    <row r="61" spans="5:5" ht="12.75" customHeight="1">
      <c r="E61" s="31" t="s">
        <v>60</v>
      </c>
    </row>
    <row r="62" spans="1:16" ht="12.75" customHeight="1">
      <c r="A62" t="s">
        <v>50</v>
      </c>
      <c s="6" t="s">
        <v>99</v>
      </c>
      <c s="6" t="s">
        <v>100</v>
      </c>
      <c t="s">
        <v>52</v>
      </c>
      <c s="26" t="s">
        <v>101</v>
      </c>
      <c s="27" t="s">
        <v>65</v>
      </c>
      <c s="28">
        <v>1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85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9</v>
      </c>
    </row>
    <row r="64" spans="1:5" ht="12.75" customHeight="1">
      <c r="A64" s="30" t="s">
        <v>58</v>
      </c>
      <c r="E64" s="32" t="s">
        <v>59</v>
      </c>
    </row>
    <row r="65" spans="5:5" ht="12.75" customHeight="1">
      <c r="E65" s="31" t="s">
        <v>102</v>
      </c>
    </row>
    <row r="66" spans="1:16" ht="12.75" customHeight="1">
      <c r="A66" t="s">
        <v>50</v>
      </c>
      <c s="6" t="s">
        <v>103</v>
      </c>
      <c s="6" t="s">
        <v>104</v>
      </c>
      <c t="s">
        <v>52</v>
      </c>
      <c s="26" t="s">
        <v>105</v>
      </c>
      <c s="27" t="s">
        <v>65</v>
      </c>
      <c s="28">
        <v>1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85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9</v>
      </c>
    </row>
    <row r="68" spans="1:5" ht="12.75" customHeight="1">
      <c r="A68" s="30" t="s">
        <v>58</v>
      </c>
      <c r="E68" s="32" t="s">
        <v>59</v>
      </c>
    </row>
    <row r="69" spans="5:5" ht="12.75" customHeight="1">
      <c r="E69" s="31" t="s">
        <v>106</v>
      </c>
    </row>
    <row r="70" spans="1:16" ht="12.75" customHeight="1">
      <c r="A70" t="s">
        <v>50</v>
      </c>
      <c s="6" t="s">
        <v>107</v>
      </c>
      <c s="6" t="s">
        <v>108</v>
      </c>
      <c t="s">
        <v>52</v>
      </c>
      <c s="26" t="s">
        <v>109</v>
      </c>
      <c s="27" t="s">
        <v>65</v>
      </c>
      <c s="28">
        <v>1</v>
      </c>
      <c s="27">
        <v>0</v>
      </c>
      <c s="27">
        <f>ROUND(G70*H70,6)</f>
      </c>
      <c r="L70" s="29">
        <v>0</v>
      </c>
      <c s="24">
        <f>ROUND(ROUND(L70,2)*ROUND(G70,3),2)</f>
      </c>
      <c s="27" t="s">
        <v>85</v>
      </c>
      <c>
        <f>(M70*21)/100</f>
      </c>
      <c t="s">
        <v>27</v>
      </c>
    </row>
    <row r="71" spans="1:5" ht="12.75" customHeight="1">
      <c r="A71" s="30" t="s">
        <v>56</v>
      </c>
      <c r="E71" s="31" t="s">
        <v>9</v>
      </c>
    </row>
    <row r="72" spans="1:5" ht="12.75" customHeight="1">
      <c r="A72" s="30" t="s">
        <v>58</v>
      </c>
      <c r="E72" s="32" t="s">
        <v>59</v>
      </c>
    </row>
    <row r="73" spans="5:5" ht="12.75" customHeight="1">
      <c r="E73" s="31" t="s">
        <v>110</v>
      </c>
    </row>
    <row r="74" spans="1:16" ht="12.75" customHeight="1">
      <c r="A74" t="s">
        <v>50</v>
      </c>
      <c s="6" t="s">
        <v>111</v>
      </c>
      <c s="6" t="s">
        <v>108</v>
      </c>
      <c t="s">
        <v>48</v>
      </c>
      <c s="26" t="s">
        <v>112</v>
      </c>
      <c s="27" t="s">
        <v>65</v>
      </c>
      <c s="28">
        <v>1</v>
      </c>
      <c s="27">
        <v>0</v>
      </c>
      <c s="27">
        <f>ROUND(G74*H74,6)</f>
      </c>
      <c r="L74" s="29">
        <v>0</v>
      </c>
      <c s="24">
        <f>ROUND(ROUND(L74,2)*ROUND(G74,3),2)</f>
      </c>
      <c s="27" t="s">
        <v>85</v>
      </c>
      <c>
        <f>(M74*21)/100</f>
      </c>
      <c t="s">
        <v>27</v>
      </c>
    </row>
    <row r="75" spans="1:5" ht="12.75" customHeight="1">
      <c r="A75" s="30" t="s">
        <v>56</v>
      </c>
      <c r="E75" s="31" t="s">
        <v>9</v>
      </c>
    </row>
    <row r="76" spans="1:5" ht="12.75" customHeight="1">
      <c r="A76" s="30" t="s">
        <v>58</v>
      </c>
      <c r="E76" s="32" t="s">
        <v>59</v>
      </c>
    </row>
    <row r="77" spans="5:5" ht="12.75" customHeight="1">
      <c r="E77" s="31" t="s">
        <v>113</v>
      </c>
    </row>
    <row r="78" spans="1:16" ht="12.75" customHeight="1">
      <c r="A78" t="s">
        <v>50</v>
      </c>
      <c s="6" t="s">
        <v>114</v>
      </c>
      <c s="6" t="s">
        <v>115</v>
      </c>
      <c t="s">
        <v>52</v>
      </c>
      <c s="26" t="s">
        <v>116</v>
      </c>
      <c s="27" t="s">
        <v>65</v>
      </c>
      <c s="28">
        <v>2</v>
      </c>
      <c s="27">
        <v>0</v>
      </c>
      <c s="27">
        <f>ROUND(G78*H78,6)</f>
      </c>
      <c r="L78" s="29">
        <v>0</v>
      </c>
      <c s="24">
        <f>ROUND(ROUND(L78,2)*ROUND(G78,3),2)</f>
      </c>
      <c s="27" t="s">
        <v>85</v>
      </c>
      <c>
        <f>(M78*21)/100</f>
      </c>
      <c t="s">
        <v>27</v>
      </c>
    </row>
    <row r="79" spans="1:5" ht="12.75" customHeight="1">
      <c r="A79" s="30" t="s">
        <v>56</v>
      </c>
      <c r="E79" s="31" t="s">
        <v>9</v>
      </c>
    </row>
    <row r="80" spans="1:5" ht="12.75" customHeight="1">
      <c r="A80" s="30" t="s">
        <v>58</v>
      </c>
      <c r="E80" s="32" t="s">
        <v>59</v>
      </c>
    </row>
    <row r="81" spans="5:5" ht="38.25" customHeight="1">
      <c r="E81" s="31" t="s">
        <v>117</v>
      </c>
    </row>
    <row r="82" spans="1:16" ht="12.75" customHeight="1">
      <c r="A82" t="s">
        <v>50</v>
      </c>
      <c s="6" t="s">
        <v>118</v>
      </c>
      <c s="6" t="s">
        <v>119</v>
      </c>
      <c t="s">
        <v>52</v>
      </c>
      <c s="26" t="s">
        <v>120</v>
      </c>
      <c s="27" t="s">
        <v>65</v>
      </c>
      <c s="28">
        <v>2</v>
      </c>
      <c s="27">
        <v>0</v>
      </c>
      <c s="27">
        <f>ROUND(G82*H82,6)</f>
      </c>
      <c r="L82" s="29">
        <v>0</v>
      </c>
      <c s="24">
        <f>ROUND(ROUND(L82,2)*ROUND(G82,3),2)</f>
      </c>
      <c s="27" t="s">
        <v>55</v>
      </c>
      <c>
        <f>(M82*21)/100</f>
      </c>
      <c t="s">
        <v>27</v>
      </c>
    </row>
    <row r="83" spans="1:5" ht="12.75" customHeight="1">
      <c r="A83" s="30" t="s">
        <v>56</v>
      </c>
      <c r="E83" s="31" t="s">
        <v>57</v>
      </c>
    </row>
    <row r="84" spans="1:5" ht="12.75" customHeight="1">
      <c r="A84" s="30" t="s">
        <v>58</v>
      </c>
      <c r="E84" s="32" t="s">
        <v>72</v>
      </c>
    </row>
    <row r="85" spans="5:5" ht="12.75" customHeight="1">
      <c r="E85" s="31" t="s">
        <v>60</v>
      </c>
    </row>
    <row r="86" spans="1:16" ht="12.75" customHeight="1">
      <c r="A86" t="s">
        <v>50</v>
      </c>
      <c s="6" t="s">
        <v>121</v>
      </c>
      <c s="6" t="s">
        <v>122</v>
      </c>
      <c t="s">
        <v>52</v>
      </c>
      <c s="26" t="s">
        <v>123</v>
      </c>
      <c s="27" t="s">
        <v>65</v>
      </c>
      <c s="28">
        <v>2</v>
      </c>
      <c s="27">
        <v>0</v>
      </c>
      <c s="27">
        <f>ROUND(G86*H86,6)</f>
      </c>
      <c r="L86" s="29">
        <v>0</v>
      </c>
      <c s="24">
        <f>ROUND(ROUND(L86,2)*ROUND(G86,3),2)</f>
      </c>
      <c s="27" t="s">
        <v>55</v>
      </c>
      <c>
        <f>(M86*21)/100</f>
      </c>
      <c t="s">
        <v>27</v>
      </c>
    </row>
    <row r="87" spans="1:5" ht="12.75" customHeight="1">
      <c r="A87" s="30" t="s">
        <v>56</v>
      </c>
      <c r="E87" s="31" t="s">
        <v>57</v>
      </c>
    </row>
    <row r="88" spans="1:5" ht="12.75" customHeight="1">
      <c r="A88" s="30" t="s">
        <v>58</v>
      </c>
      <c r="E88" s="32" t="s">
        <v>72</v>
      </c>
    </row>
    <row r="89" spans="5:5" ht="12.75" customHeight="1">
      <c r="E89" s="31" t="s">
        <v>60</v>
      </c>
    </row>
    <row r="90" spans="1:16" ht="12.75" customHeight="1">
      <c r="A90" t="s">
        <v>50</v>
      </c>
      <c s="6" t="s">
        <v>124</v>
      </c>
      <c s="6" t="s">
        <v>125</v>
      </c>
      <c t="s">
        <v>52</v>
      </c>
      <c s="26" t="s">
        <v>126</v>
      </c>
      <c s="27" t="s">
        <v>65</v>
      </c>
      <c s="28">
        <v>2</v>
      </c>
      <c s="27">
        <v>0</v>
      </c>
      <c s="27">
        <f>ROUND(G90*H90,6)</f>
      </c>
      <c r="L90" s="29">
        <v>0</v>
      </c>
      <c s="24">
        <f>ROUND(ROUND(L90,2)*ROUND(G90,3),2)</f>
      </c>
      <c s="27" t="s">
        <v>55</v>
      </c>
      <c>
        <f>(M90*21)/100</f>
      </c>
      <c t="s">
        <v>27</v>
      </c>
    </row>
    <row r="91" spans="1:5" ht="12.75" customHeight="1">
      <c r="A91" s="30" t="s">
        <v>56</v>
      </c>
      <c r="E91" s="31" t="s">
        <v>9</v>
      </c>
    </row>
    <row r="92" spans="1:5" ht="12.75" customHeight="1">
      <c r="A92" s="30" t="s">
        <v>58</v>
      </c>
      <c r="E92" s="32" t="s">
        <v>59</v>
      </c>
    </row>
    <row r="93" spans="5:5" ht="12.75" customHeight="1">
      <c r="E93" s="31" t="s">
        <v>60</v>
      </c>
    </row>
    <row r="94" spans="1:16" ht="12.75" customHeight="1">
      <c r="A94" t="s">
        <v>50</v>
      </c>
      <c s="6" t="s">
        <v>127</v>
      </c>
      <c s="6" t="s">
        <v>128</v>
      </c>
      <c t="s">
        <v>52</v>
      </c>
      <c s="26" t="s">
        <v>129</v>
      </c>
      <c s="27" t="s">
        <v>65</v>
      </c>
      <c s="28">
        <v>4</v>
      </c>
      <c s="27">
        <v>0</v>
      </c>
      <c s="27">
        <f>ROUND(G94*H94,6)</f>
      </c>
      <c r="L94" s="29">
        <v>0</v>
      </c>
      <c s="24">
        <f>ROUND(ROUND(L94,2)*ROUND(G94,3),2)</f>
      </c>
      <c s="27" t="s">
        <v>55</v>
      </c>
      <c>
        <f>(M94*21)/100</f>
      </c>
      <c t="s">
        <v>27</v>
      </c>
    </row>
    <row r="95" spans="1:5" ht="12.75" customHeight="1">
      <c r="A95" s="30" t="s">
        <v>56</v>
      </c>
      <c r="E95" s="31" t="s">
        <v>57</v>
      </c>
    </row>
    <row r="96" spans="1:5" ht="12.75" customHeight="1">
      <c r="A96" s="30" t="s">
        <v>58</v>
      </c>
      <c r="E96" s="32" t="s">
        <v>72</v>
      </c>
    </row>
    <row r="97" spans="5:5" ht="12.75" customHeight="1">
      <c r="E97" s="31" t="s">
        <v>60</v>
      </c>
    </row>
    <row r="98" spans="1:16" ht="12.75" customHeight="1">
      <c r="A98" t="s">
        <v>50</v>
      </c>
      <c s="6" t="s">
        <v>130</v>
      </c>
      <c s="6" t="s">
        <v>131</v>
      </c>
      <c t="s">
        <v>52</v>
      </c>
      <c s="26" t="s">
        <v>132</v>
      </c>
      <c s="27" t="s">
        <v>65</v>
      </c>
      <c s="28">
        <v>4</v>
      </c>
      <c s="27">
        <v>0</v>
      </c>
      <c s="27">
        <f>ROUND(G98*H98,6)</f>
      </c>
      <c r="L98" s="29">
        <v>0</v>
      </c>
      <c s="24">
        <f>ROUND(ROUND(L98,2)*ROUND(G98,3),2)</f>
      </c>
      <c s="27" t="s">
        <v>85</v>
      </c>
      <c>
        <f>(M98*21)/100</f>
      </c>
      <c t="s">
        <v>27</v>
      </c>
    </row>
    <row r="99" spans="1:5" ht="12.75" customHeight="1">
      <c r="A99" s="30" t="s">
        <v>56</v>
      </c>
      <c r="E99" s="31" t="s">
        <v>57</v>
      </c>
    </row>
    <row r="100" spans="1:5" ht="12.75" customHeight="1">
      <c r="A100" s="30" t="s">
        <v>58</v>
      </c>
      <c r="E100" s="32" t="s">
        <v>72</v>
      </c>
    </row>
    <row r="101" spans="5:5" ht="89.25" customHeight="1">
      <c r="E101" s="31" t="s">
        <v>133</v>
      </c>
    </row>
    <row r="102" spans="1:16" ht="12.75" customHeight="1">
      <c r="A102" t="s">
        <v>50</v>
      </c>
      <c s="6" t="s">
        <v>134</v>
      </c>
      <c s="6" t="s">
        <v>135</v>
      </c>
      <c t="s">
        <v>52</v>
      </c>
      <c s="26" t="s">
        <v>136</v>
      </c>
      <c s="27" t="s">
        <v>65</v>
      </c>
      <c s="28">
        <v>2</v>
      </c>
      <c s="27">
        <v>0</v>
      </c>
      <c s="27">
        <f>ROUND(G102*H102,6)</f>
      </c>
      <c r="L102" s="29">
        <v>0</v>
      </c>
      <c s="24">
        <f>ROUND(ROUND(L102,2)*ROUND(G102,3),2)</f>
      </c>
      <c s="27" t="s">
        <v>55</v>
      </c>
      <c>
        <f>(M102*21)/100</f>
      </c>
      <c t="s">
        <v>27</v>
      </c>
    </row>
    <row r="103" spans="1:5" ht="12.75" customHeight="1">
      <c r="A103" s="30" t="s">
        <v>56</v>
      </c>
      <c r="E103" s="31" t="s">
        <v>57</v>
      </c>
    </row>
    <row r="104" spans="1:5" ht="12.75" customHeight="1">
      <c r="A104" s="30" t="s">
        <v>58</v>
      </c>
      <c r="E104" s="32" t="s">
        <v>72</v>
      </c>
    </row>
    <row r="105" spans="5:5" ht="12.75" customHeight="1">
      <c r="E105" s="31" t="s">
        <v>60</v>
      </c>
    </row>
    <row r="106" spans="1:16" ht="12.75" customHeight="1">
      <c r="A106" t="s">
        <v>50</v>
      </c>
      <c s="6" t="s">
        <v>137</v>
      </c>
      <c s="6" t="s">
        <v>138</v>
      </c>
      <c t="s">
        <v>52</v>
      </c>
      <c s="26" t="s">
        <v>139</v>
      </c>
      <c s="27" t="s">
        <v>65</v>
      </c>
      <c s="28">
        <v>2</v>
      </c>
      <c s="27">
        <v>0</v>
      </c>
      <c s="27">
        <f>ROUND(G106*H106,6)</f>
      </c>
      <c r="L106" s="29">
        <v>0</v>
      </c>
      <c s="24">
        <f>ROUND(ROUND(L106,2)*ROUND(G106,3),2)</f>
      </c>
      <c s="27" t="s">
        <v>85</v>
      </c>
      <c>
        <f>(M106*21)/100</f>
      </c>
      <c t="s">
        <v>27</v>
      </c>
    </row>
    <row r="107" spans="1:5" ht="12.75" customHeight="1">
      <c r="A107" s="30" t="s">
        <v>56</v>
      </c>
      <c r="E107" s="31" t="s">
        <v>57</v>
      </c>
    </row>
    <row r="108" spans="1:5" ht="12.75" customHeight="1">
      <c r="A108" s="30" t="s">
        <v>58</v>
      </c>
      <c r="E108" s="32" t="s">
        <v>72</v>
      </c>
    </row>
    <row r="109" spans="5:5" ht="89.25" customHeight="1">
      <c r="E109" s="31" t="s">
        <v>140</v>
      </c>
    </row>
    <row r="110" spans="1:16" ht="12.75" customHeight="1">
      <c r="A110" t="s">
        <v>50</v>
      </c>
      <c s="6" t="s">
        <v>141</v>
      </c>
      <c s="6" t="s">
        <v>142</v>
      </c>
      <c t="s">
        <v>52</v>
      </c>
      <c s="26" t="s">
        <v>143</v>
      </c>
      <c s="27" t="s">
        <v>65</v>
      </c>
      <c s="28">
        <v>2</v>
      </c>
      <c s="27">
        <v>0</v>
      </c>
      <c s="27">
        <f>ROUND(G110*H110,6)</f>
      </c>
      <c r="L110" s="29">
        <v>0</v>
      </c>
      <c s="24">
        <f>ROUND(ROUND(L110,2)*ROUND(G110,3),2)</f>
      </c>
      <c s="27" t="s">
        <v>85</v>
      </c>
      <c>
        <f>(M110*21)/100</f>
      </c>
      <c t="s">
        <v>27</v>
      </c>
    </row>
    <row r="111" spans="1:5" ht="12.75" customHeight="1">
      <c r="A111" s="30" t="s">
        <v>56</v>
      </c>
      <c r="E111" s="31" t="s">
        <v>57</v>
      </c>
    </row>
    <row r="112" spans="1:5" ht="12.75" customHeight="1">
      <c r="A112" s="30" t="s">
        <v>58</v>
      </c>
      <c r="E112" s="32" t="s">
        <v>59</v>
      </c>
    </row>
    <row r="113" spans="5:5" ht="12.75" customHeight="1">
      <c r="E113" s="31" t="s">
        <v>144</v>
      </c>
    </row>
    <row r="114" spans="1:16" ht="12.75" customHeight="1">
      <c r="A114" t="s">
        <v>50</v>
      </c>
      <c s="6" t="s">
        <v>145</v>
      </c>
      <c s="6" t="s">
        <v>146</v>
      </c>
      <c t="s">
        <v>52</v>
      </c>
      <c s="26" t="s">
        <v>147</v>
      </c>
      <c s="27" t="s">
        <v>65</v>
      </c>
      <c s="28">
        <v>2</v>
      </c>
      <c s="27">
        <v>0</v>
      </c>
      <c s="27">
        <f>ROUND(G114*H114,6)</f>
      </c>
      <c r="L114" s="29">
        <v>0</v>
      </c>
      <c s="24">
        <f>ROUND(ROUND(L114,2)*ROUND(G114,3),2)</f>
      </c>
      <c s="27" t="s">
        <v>85</v>
      </c>
      <c>
        <f>(M114*21)/100</f>
      </c>
      <c t="s">
        <v>27</v>
      </c>
    </row>
    <row r="115" spans="1:5" ht="12.75" customHeight="1">
      <c r="A115" s="30" t="s">
        <v>56</v>
      </c>
      <c r="E115" s="31" t="s">
        <v>57</v>
      </c>
    </row>
    <row r="116" spans="1:5" ht="12.75" customHeight="1">
      <c r="A116" s="30" t="s">
        <v>58</v>
      </c>
      <c r="E116" s="32" t="s">
        <v>59</v>
      </c>
    </row>
    <row r="117" spans="5:5" ht="12.75" customHeight="1">
      <c r="E117" s="31" t="s">
        <v>148</v>
      </c>
    </row>
    <row r="118" spans="1:16" ht="12.75" customHeight="1">
      <c r="A118" t="s">
        <v>50</v>
      </c>
      <c s="6" t="s">
        <v>149</v>
      </c>
      <c s="6" t="s">
        <v>150</v>
      </c>
      <c t="s">
        <v>52</v>
      </c>
      <c s="26" t="s">
        <v>151</v>
      </c>
      <c s="27" t="s">
        <v>65</v>
      </c>
      <c s="28">
        <v>1</v>
      </c>
      <c s="27">
        <v>0</v>
      </c>
      <c s="27">
        <f>ROUND(G118*H118,6)</f>
      </c>
      <c r="L118" s="29">
        <v>0</v>
      </c>
      <c s="24">
        <f>ROUND(ROUND(L118,2)*ROUND(G118,3),2)</f>
      </c>
      <c s="27" t="s">
        <v>55</v>
      </c>
      <c>
        <f>(M118*21)/100</f>
      </c>
      <c t="s">
        <v>27</v>
      </c>
    </row>
    <row r="119" spans="1:5" ht="12.75" customHeight="1">
      <c r="A119" s="30" t="s">
        <v>56</v>
      </c>
      <c r="E119" s="31" t="s">
        <v>57</v>
      </c>
    </row>
    <row r="120" spans="1:5" ht="12.75" customHeight="1">
      <c r="A120" s="30" t="s">
        <v>58</v>
      </c>
      <c r="E120" s="32" t="s">
        <v>72</v>
      </c>
    </row>
    <row r="121" spans="5:5" ht="12.75" customHeight="1">
      <c r="E121" s="31" t="s">
        <v>60</v>
      </c>
    </row>
    <row r="122" spans="1:16" ht="12.75" customHeight="1">
      <c r="A122" t="s">
        <v>50</v>
      </c>
      <c s="6" t="s">
        <v>152</v>
      </c>
      <c s="6" t="s">
        <v>153</v>
      </c>
      <c t="s">
        <v>52</v>
      </c>
      <c s="26" t="s">
        <v>154</v>
      </c>
      <c s="27" t="s">
        <v>65</v>
      </c>
      <c s="28">
        <v>1</v>
      </c>
      <c s="27">
        <v>0</v>
      </c>
      <c s="27">
        <f>ROUND(G122*H122,6)</f>
      </c>
      <c r="L122" s="29">
        <v>0</v>
      </c>
      <c s="24">
        <f>ROUND(ROUND(L122,2)*ROUND(G122,3),2)</f>
      </c>
      <c s="27" t="s">
        <v>55</v>
      </c>
      <c>
        <f>(M122*21)/100</f>
      </c>
      <c t="s">
        <v>27</v>
      </c>
    </row>
    <row r="123" spans="1:5" ht="12.75" customHeight="1">
      <c r="A123" s="30" t="s">
        <v>56</v>
      </c>
      <c r="E123" s="31" t="s">
        <v>57</v>
      </c>
    </row>
    <row r="124" spans="1:5" ht="12.75" customHeight="1">
      <c r="A124" s="30" t="s">
        <v>58</v>
      </c>
      <c r="E124" s="32" t="s">
        <v>72</v>
      </c>
    </row>
    <row r="125" spans="5:5" ht="12.75" customHeight="1">
      <c r="E125" s="31" t="s">
        <v>60</v>
      </c>
    </row>
    <row r="126" spans="1:16" ht="12.75" customHeight="1">
      <c r="A126" t="s">
        <v>50</v>
      </c>
      <c s="6" t="s">
        <v>155</v>
      </c>
      <c s="6" t="s">
        <v>156</v>
      </c>
      <c t="s">
        <v>52</v>
      </c>
      <c s="26" t="s">
        <v>157</v>
      </c>
      <c s="27" t="s">
        <v>65</v>
      </c>
      <c s="28">
        <v>1</v>
      </c>
      <c s="27">
        <v>0</v>
      </c>
      <c s="27">
        <f>ROUND(G126*H126,6)</f>
      </c>
      <c r="L126" s="29">
        <v>0</v>
      </c>
      <c s="24">
        <f>ROUND(ROUND(L126,2)*ROUND(G126,3),2)</f>
      </c>
      <c s="27" t="s">
        <v>55</v>
      </c>
      <c>
        <f>(M126*21)/100</f>
      </c>
      <c t="s">
        <v>27</v>
      </c>
    </row>
    <row r="127" spans="1:5" ht="12.75" customHeight="1">
      <c r="A127" s="30" t="s">
        <v>56</v>
      </c>
      <c r="E127" s="31" t="s">
        <v>57</v>
      </c>
    </row>
    <row r="128" spans="1:5" ht="12.75" customHeight="1">
      <c r="A128" s="30" t="s">
        <v>58</v>
      </c>
      <c r="E128" s="32" t="s">
        <v>72</v>
      </c>
    </row>
    <row r="129" spans="5:5" ht="12.75" customHeight="1">
      <c r="E129" s="31" t="s">
        <v>60</v>
      </c>
    </row>
    <row r="130" spans="1:16" ht="12.75" customHeight="1">
      <c r="A130" t="s">
        <v>50</v>
      </c>
      <c s="6" t="s">
        <v>158</v>
      </c>
      <c s="6" t="s">
        <v>159</v>
      </c>
      <c t="s">
        <v>52</v>
      </c>
      <c s="26" t="s">
        <v>160</v>
      </c>
      <c s="27" t="s">
        <v>161</v>
      </c>
      <c s="28">
        <v>18</v>
      </c>
      <c s="27">
        <v>0</v>
      </c>
      <c s="27">
        <f>ROUND(G130*H130,6)</f>
      </c>
      <c r="L130" s="29">
        <v>0</v>
      </c>
      <c s="24">
        <f>ROUND(ROUND(L130,2)*ROUND(G130,3),2)</f>
      </c>
      <c s="27" t="s">
        <v>55</v>
      </c>
      <c>
        <f>(M130*21)/100</f>
      </c>
      <c t="s">
        <v>27</v>
      </c>
    </row>
    <row r="131" spans="1:5" ht="12.75" customHeight="1">
      <c r="A131" s="30" t="s">
        <v>56</v>
      </c>
      <c r="E131" s="31" t="s">
        <v>9</v>
      </c>
    </row>
    <row r="132" spans="1:5" ht="12.75" customHeight="1">
      <c r="A132" s="30" t="s">
        <v>58</v>
      </c>
      <c r="E132" s="32" t="s">
        <v>59</v>
      </c>
    </row>
    <row r="133" spans="5:5" ht="12.75" customHeight="1">
      <c r="E133" s="31" t="s">
        <v>60</v>
      </c>
    </row>
    <row r="134" spans="1:16" ht="12.75" customHeight="1">
      <c r="A134" t="s">
        <v>50</v>
      </c>
      <c s="6" t="s">
        <v>162</v>
      </c>
      <c s="6" t="s">
        <v>163</v>
      </c>
      <c t="s">
        <v>52</v>
      </c>
      <c s="26" t="s">
        <v>164</v>
      </c>
      <c s="27" t="s">
        <v>65</v>
      </c>
      <c s="28">
        <v>1</v>
      </c>
      <c s="27">
        <v>0</v>
      </c>
      <c s="27">
        <f>ROUND(G134*H134,6)</f>
      </c>
      <c r="L134" s="29">
        <v>0</v>
      </c>
      <c s="24">
        <f>ROUND(ROUND(L134,2)*ROUND(G134,3),2)</f>
      </c>
      <c s="27" t="s">
        <v>55</v>
      </c>
      <c>
        <f>(M134*21)/100</f>
      </c>
      <c t="s">
        <v>27</v>
      </c>
    </row>
    <row r="135" spans="1:5" ht="12.75" customHeight="1">
      <c r="A135" s="30" t="s">
        <v>56</v>
      </c>
      <c r="E135" s="31" t="s">
        <v>9</v>
      </c>
    </row>
    <row r="136" spans="1:5" ht="12.75" customHeight="1">
      <c r="A136" s="30" t="s">
        <v>58</v>
      </c>
      <c r="E136" s="32" t="s">
        <v>59</v>
      </c>
    </row>
    <row r="137" spans="5:5" ht="12.75" customHeight="1">
      <c r="E137" s="31" t="s">
        <v>60</v>
      </c>
    </row>
    <row r="138" spans="1:16" ht="12.75" customHeight="1">
      <c r="A138" t="s">
        <v>50</v>
      </c>
      <c s="6" t="s">
        <v>165</v>
      </c>
      <c s="6" t="s">
        <v>166</v>
      </c>
      <c t="s">
        <v>52</v>
      </c>
      <c s="26" t="s">
        <v>167</v>
      </c>
      <c s="27" t="s">
        <v>161</v>
      </c>
      <c s="28">
        <v>30</v>
      </c>
      <c s="27">
        <v>0</v>
      </c>
      <c s="27">
        <f>ROUND(G138*H138,6)</f>
      </c>
      <c r="L138" s="29">
        <v>0</v>
      </c>
      <c s="24">
        <f>ROUND(ROUND(L138,2)*ROUND(G138,3),2)</f>
      </c>
      <c s="27" t="s">
        <v>55</v>
      </c>
      <c>
        <f>(M138*21)/100</f>
      </c>
      <c t="s">
        <v>27</v>
      </c>
    </row>
    <row r="139" spans="1:5" ht="12.75" customHeight="1">
      <c r="A139" s="30" t="s">
        <v>56</v>
      </c>
      <c r="E139" s="31" t="s">
        <v>9</v>
      </c>
    </row>
    <row r="140" spans="1:5" ht="12.75" customHeight="1">
      <c r="A140" s="30" t="s">
        <v>58</v>
      </c>
      <c r="E140" s="32" t="s">
        <v>59</v>
      </c>
    </row>
    <row r="141" spans="5:5" ht="12.75" customHeight="1">
      <c r="E141" s="31" t="s">
        <v>60</v>
      </c>
    </row>
    <row r="142" spans="1:16" ht="12.75" customHeight="1">
      <c r="A142" t="s">
        <v>50</v>
      </c>
      <c s="6" t="s">
        <v>168</v>
      </c>
      <c s="6" t="s">
        <v>169</v>
      </c>
      <c t="s">
        <v>52</v>
      </c>
      <c s="26" t="s">
        <v>170</v>
      </c>
      <c s="27" t="s">
        <v>161</v>
      </c>
      <c s="28">
        <v>24</v>
      </c>
      <c s="27">
        <v>0</v>
      </c>
      <c s="27">
        <f>ROUND(G142*H142,6)</f>
      </c>
      <c r="L142" s="29">
        <v>0</v>
      </c>
      <c s="24">
        <f>ROUND(ROUND(L142,2)*ROUND(G142,3),2)</f>
      </c>
      <c s="27" t="s">
        <v>55</v>
      </c>
      <c>
        <f>(M142*21)/100</f>
      </c>
      <c t="s">
        <v>27</v>
      </c>
    </row>
    <row r="143" spans="1:5" ht="12.75" customHeight="1">
      <c r="A143" s="30" t="s">
        <v>56</v>
      </c>
      <c r="E143" s="31" t="s">
        <v>9</v>
      </c>
    </row>
    <row r="144" spans="1:5" ht="12.75" customHeight="1">
      <c r="A144" s="30" t="s">
        <v>58</v>
      </c>
      <c r="E144" s="32" t="s">
        <v>59</v>
      </c>
    </row>
    <row r="145" spans="5:5" ht="12.75" customHeight="1">
      <c r="E145" s="31" t="s">
        <v>60</v>
      </c>
    </row>
    <row r="146" spans="1:16" ht="12.75" customHeight="1">
      <c r="A146" t="s">
        <v>50</v>
      </c>
      <c s="6" t="s">
        <v>171</v>
      </c>
      <c s="6" t="s">
        <v>172</v>
      </c>
      <c t="s">
        <v>52</v>
      </c>
      <c s="26" t="s">
        <v>173</v>
      </c>
      <c s="27" t="s">
        <v>65</v>
      </c>
      <c s="28">
        <v>1</v>
      </c>
      <c s="27">
        <v>0</v>
      </c>
      <c s="27">
        <f>ROUND(G146*H146,6)</f>
      </c>
      <c r="L146" s="29">
        <v>0</v>
      </c>
      <c s="24">
        <f>ROUND(ROUND(L146,2)*ROUND(G146,3),2)</f>
      </c>
      <c s="27" t="s">
        <v>55</v>
      </c>
      <c>
        <f>(M146*21)/100</f>
      </c>
      <c t="s">
        <v>27</v>
      </c>
    </row>
    <row r="147" spans="1:5" ht="12.75" customHeight="1">
      <c r="A147" s="30" t="s">
        <v>56</v>
      </c>
      <c r="E147" s="31" t="s">
        <v>9</v>
      </c>
    </row>
    <row r="148" spans="1:5" ht="12.75" customHeight="1">
      <c r="A148" s="30" t="s">
        <v>58</v>
      </c>
      <c r="E148" s="32" t="s">
        <v>59</v>
      </c>
    </row>
    <row r="149" spans="5:5" ht="12.75" customHeight="1">
      <c r="E149" s="31" t="s">
        <v>60</v>
      </c>
    </row>
    <row r="150" spans="1:16" ht="12.75" customHeight="1">
      <c r="A150" t="s">
        <v>50</v>
      </c>
      <c s="6" t="s">
        <v>174</v>
      </c>
      <c s="6" t="s">
        <v>175</v>
      </c>
      <c t="s">
        <v>52</v>
      </c>
      <c s="26" t="s">
        <v>176</v>
      </c>
      <c s="27" t="s">
        <v>65</v>
      </c>
      <c s="28">
        <v>1</v>
      </c>
      <c s="27">
        <v>0</v>
      </c>
      <c s="27">
        <f>ROUND(G150*H150,6)</f>
      </c>
      <c r="L150" s="29">
        <v>0</v>
      </c>
      <c s="24">
        <f>ROUND(ROUND(L150,2)*ROUND(G150,3),2)</f>
      </c>
      <c s="27" t="s">
        <v>85</v>
      </c>
      <c>
        <f>(M150*21)/100</f>
      </c>
      <c t="s">
        <v>27</v>
      </c>
    </row>
    <row r="151" spans="1:5" ht="12.75" customHeight="1">
      <c r="A151" s="30" t="s">
        <v>56</v>
      </c>
      <c r="E151" s="31" t="s">
        <v>9</v>
      </c>
    </row>
    <row r="152" spans="1:5" ht="12.75" customHeight="1">
      <c r="A152" s="30" t="s">
        <v>58</v>
      </c>
      <c r="E152" s="32" t="s">
        <v>59</v>
      </c>
    </row>
    <row r="153" spans="5:5" ht="38.25" customHeight="1">
      <c r="E153" s="31" t="s">
        <v>177</v>
      </c>
    </row>
    <row r="154" spans="1:13" ht="12.75" customHeight="1">
      <c r="A154" t="s">
        <v>47</v>
      </c>
      <c r="C154" s="7" t="s">
        <v>27</v>
      </c>
      <c r="E154" s="25" t="s">
        <v>178</v>
      </c>
      <c r="J154" s="24">
        <f>0</f>
      </c>
      <c s="24">
        <f>0</f>
      </c>
      <c s="24">
        <f>0+L155+L159+L163+L167+L171+L175+L179+L183+L187+L191+L195+L199+L203</f>
      </c>
      <c s="24">
        <f>0+M155+M159+M163+M167+M171+M175+M179+M183+M187+M191+M195+M199+M203</f>
      </c>
    </row>
    <row r="155" spans="1:16" ht="12.75" customHeight="1">
      <c r="A155" t="s">
        <v>50</v>
      </c>
      <c s="6" t="s">
        <v>179</v>
      </c>
      <c s="6" t="s">
        <v>180</v>
      </c>
      <c t="s">
        <v>52</v>
      </c>
      <c s="26" t="s">
        <v>181</v>
      </c>
      <c s="27" t="s">
        <v>182</v>
      </c>
      <c s="28">
        <v>6.89</v>
      </c>
      <c s="27">
        <v>0</v>
      </c>
      <c s="27">
        <f>ROUND(G155*H155,6)</f>
      </c>
      <c r="L155" s="29">
        <v>0</v>
      </c>
      <c s="24">
        <f>ROUND(ROUND(L155,2)*ROUND(G155,3),2)</f>
      </c>
      <c s="27" t="s">
        <v>55</v>
      </c>
      <c>
        <f>(M155*21)/100</f>
      </c>
      <c t="s">
        <v>27</v>
      </c>
    </row>
    <row r="156" spans="1:5" ht="12.75" customHeight="1">
      <c r="A156" s="30" t="s">
        <v>56</v>
      </c>
      <c r="E156" s="31" t="s">
        <v>9</v>
      </c>
    </row>
    <row r="157" spans="1:5" ht="12.75" customHeight="1">
      <c r="A157" s="30" t="s">
        <v>58</v>
      </c>
      <c r="E157" s="32" t="s">
        <v>59</v>
      </c>
    </row>
    <row r="158" spans="5:5" ht="12.75" customHeight="1">
      <c r="E158" s="31" t="s">
        <v>60</v>
      </c>
    </row>
    <row r="159" spans="1:16" ht="12.75" customHeight="1">
      <c r="A159" t="s">
        <v>50</v>
      </c>
      <c s="6" t="s">
        <v>183</v>
      </c>
      <c s="6" t="s">
        <v>184</v>
      </c>
      <c t="s">
        <v>52</v>
      </c>
      <c s="26" t="s">
        <v>185</v>
      </c>
      <c s="27" t="s">
        <v>182</v>
      </c>
      <c s="28">
        <v>6.89</v>
      </c>
      <c s="27">
        <v>0</v>
      </c>
      <c s="27">
        <f>ROUND(G159*H159,6)</f>
      </c>
      <c r="L159" s="29">
        <v>0</v>
      </c>
      <c s="24">
        <f>ROUND(ROUND(L159,2)*ROUND(G159,3),2)</f>
      </c>
      <c s="27" t="s">
        <v>55</v>
      </c>
      <c>
        <f>(M159*21)/100</f>
      </c>
      <c t="s">
        <v>27</v>
      </c>
    </row>
    <row r="160" spans="1:5" ht="12.75" customHeight="1">
      <c r="A160" s="30" t="s">
        <v>56</v>
      </c>
      <c r="E160" s="31" t="s">
        <v>9</v>
      </c>
    </row>
    <row r="161" spans="1:5" ht="12.75" customHeight="1">
      <c r="A161" s="30" t="s">
        <v>58</v>
      </c>
      <c r="E161" s="32" t="s">
        <v>59</v>
      </c>
    </row>
    <row r="162" spans="5:5" ht="12.75" customHeight="1">
      <c r="E162" s="31" t="s">
        <v>60</v>
      </c>
    </row>
    <row r="163" spans="1:16" ht="12.75" customHeight="1">
      <c r="A163" t="s">
        <v>50</v>
      </c>
      <c s="6" t="s">
        <v>186</v>
      </c>
      <c s="6" t="s">
        <v>187</v>
      </c>
      <c t="s">
        <v>52</v>
      </c>
      <c s="26" t="s">
        <v>188</v>
      </c>
      <c s="27" t="s">
        <v>182</v>
      </c>
      <c s="28">
        <v>10.08</v>
      </c>
      <c s="27">
        <v>0</v>
      </c>
      <c s="27">
        <f>ROUND(G163*H163,6)</f>
      </c>
      <c r="L163" s="29">
        <v>0</v>
      </c>
      <c s="24">
        <f>ROUND(ROUND(L163,2)*ROUND(G163,3),2)</f>
      </c>
      <c s="27" t="s">
        <v>55</v>
      </c>
      <c>
        <f>(M163*21)/100</f>
      </c>
      <c t="s">
        <v>27</v>
      </c>
    </row>
    <row r="164" spans="1:5" ht="12.75" customHeight="1">
      <c r="A164" s="30" t="s">
        <v>56</v>
      </c>
      <c r="E164" s="31" t="s">
        <v>57</v>
      </c>
    </row>
    <row r="165" spans="1:5" ht="12.75" customHeight="1">
      <c r="A165" s="30" t="s">
        <v>58</v>
      </c>
      <c r="E165" s="32" t="s">
        <v>72</v>
      </c>
    </row>
    <row r="166" spans="5:5" ht="12.75" customHeight="1">
      <c r="E166" s="31" t="s">
        <v>60</v>
      </c>
    </row>
    <row r="167" spans="1:16" ht="12.75" customHeight="1">
      <c r="A167" t="s">
        <v>50</v>
      </c>
      <c s="6" t="s">
        <v>189</v>
      </c>
      <c s="6" t="s">
        <v>190</v>
      </c>
      <c t="s">
        <v>52</v>
      </c>
      <c s="26" t="s">
        <v>191</v>
      </c>
      <c s="27" t="s">
        <v>182</v>
      </c>
      <c s="28">
        <v>10.08</v>
      </c>
      <c s="27">
        <v>0</v>
      </c>
      <c s="27">
        <f>ROUND(G167*H167,6)</f>
      </c>
      <c r="L167" s="29">
        <v>0</v>
      </c>
      <c s="24">
        <f>ROUND(ROUND(L167,2)*ROUND(G167,3),2)</f>
      </c>
      <c s="27" t="s">
        <v>55</v>
      </c>
      <c>
        <f>(M167*21)/100</f>
      </c>
      <c t="s">
        <v>27</v>
      </c>
    </row>
    <row r="168" spans="1:5" ht="12.75" customHeight="1">
      <c r="A168" s="30" t="s">
        <v>56</v>
      </c>
      <c r="E168" s="31" t="s">
        <v>57</v>
      </c>
    </row>
    <row r="169" spans="1:5" ht="12.75" customHeight="1">
      <c r="A169" s="30" t="s">
        <v>58</v>
      </c>
      <c r="E169" s="32" t="s">
        <v>72</v>
      </c>
    </row>
    <row r="170" spans="5:5" ht="12.75" customHeight="1">
      <c r="E170" s="31" t="s">
        <v>60</v>
      </c>
    </row>
    <row r="171" spans="1:16" ht="12.75" customHeight="1">
      <c r="A171" t="s">
        <v>50</v>
      </c>
      <c s="6" t="s">
        <v>192</v>
      </c>
      <c s="6" t="s">
        <v>193</v>
      </c>
      <c t="s">
        <v>52</v>
      </c>
      <c s="26" t="s">
        <v>194</v>
      </c>
      <c s="27" t="s">
        <v>54</v>
      </c>
      <c s="28">
        <v>80</v>
      </c>
      <c s="27">
        <v>0</v>
      </c>
      <c s="27">
        <f>ROUND(G171*H171,6)</f>
      </c>
      <c r="L171" s="29">
        <v>0</v>
      </c>
      <c s="24">
        <f>ROUND(ROUND(L171,2)*ROUND(G171,3),2)</f>
      </c>
      <c s="27" t="s">
        <v>55</v>
      </c>
      <c>
        <f>(M171*21)/100</f>
      </c>
      <c t="s">
        <v>27</v>
      </c>
    </row>
    <row r="172" spans="1:5" ht="12.75" customHeight="1">
      <c r="A172" s="30" t="s">
        <v>56</v>
      </c>
      <c r="E172" s="31" t="s">
        <v>9</v>
      </c>
    </row>
    <row r="173" spans="1:5" ht="12.75" customHeight="1">
      <c r="A173" s="30" t="s">
        <v>58</v>
      </c>
      <c r="E173" s="32" t="s">
        <v>59</v>
      </c>
    </row>
    <row r="174" spans="5:5" ht="12.75" customHeight="1">
      <c r="E174" s="31" t="s">
        <v>60</v>
      </c>
    </row>
    <row r="175" spans="1:16" ht="12.75" customHeight="1">
      <c r="A175" t="s">
        <v>50</v>
      </c>
      <c s="6" t="s">
        <v>195</v>
      </c>
      <c s="6" t="s">
        <v>196</v>
      </c>
      <c t="s">
        <v>52</v>
      </c>
      <c s="26" t="s">
        <v>197</v>
      </c>
      <c s="27" t="s">
        <v>65</v>
      </c>
      <c s="28">
        <v>4</v>
      </c>
      <c s="27">
        <v>0</v>
      </c>
      <c s="27">
        <f>ROUND(G175*H175,6)</f>
      </c>
      <c r="L175" s="29">
        <v>0</v>
      </c>
      <c s="24">
        <f>ROUND(ROUND(L175,2)*ROUND(G175,3),2)</f>
      </c>
      <c s="27" t="s">
        <v>55</v>
      </c>
      <c>
        <f>(M175*21)/100</f>
      </c>
      <c t="s">
        <v>27</v>
      </c>
    </row>
    <row r="176" spans="1:5" ht="12.75" customHeight="1">
      <c r="A176" s="30" t="s">
        <v>56</v>
      </c>
      <c r="E176" s="31" t="s">
        <v>9</v>
      </c>
    </row>
    <row r="177" spans="1:5" ht="12.75" customHeight="1">
      <c r="A177" s="30" t="s">
        <v>58</v>
      </c>
      <c r="E177" s="32" t="s">
        <v>59</v>
      </c>
    </row>
    <row r="178" spans="5:5" ht="12.75" customHeight="1">
      <c r="E178" s="31" t="s">
        <v>60</v>
      </c>
    </row>
    <row r="179" spans="1:16" ht="12.75" customHeight="1">
      <c r="A179" t="s">
        <v>50</v>
      </c>
      <c s="6" t="s">
        <v>198</v>
      </c>
      <c s="6" t="s">
        <v>199</v>
      </c>
      <c t="s">
        <v>52</v>
      </c>
      <c s="26" t="s">
        <v>200</v>
      </c>
      <c s="27" t="s">
        <v>201</v>
      </c>
      <c s="28">
        <v>1.28</v>
      </c>
      <c s="27">
        <v>0</v>
      </c>
      <c s="27">
        <f>ROUND(G179*H179,6)</f>
      </c>
      <c r="L179" s="29">
        <v>0</v>
      </c>
      <c s="24">
        <f>ROUND(ROUND(L179,2)*ROUND(G179,3),2)</f>
      </c>
      <c s="27" t="s">
        <v>55</v>
      </c>
      <c>
        <f>(M179*21)/100</f>
      </c>
      <c t="s">
        <v>27</v>
      </c>
    </row>
    <row r="180" spans="1:5" ht="12.75" customHeight="1">
      <c r="A180" s="30" t="s">
        <v>56</v>
      </c>
      <c r="E180" s="31" t="s">
        <v>57</v>
      </c>
    </row>
    <row r="181" spans="1:5" ht="12.75" customHeight="1">
      <c r="A181" s="30" t="s">
        <v>58</v>
      </c>
      <c r="E181" s="32" t="s">
        <v>72</v>
      </c>
    </row>
    <row r="182" spans="5:5" ht="12.75" customHeight="1">
      <c r="E182" s="31" t="s">
        <v>60</v>
      </c>
    </row>
    <row r="183" spans="1:16" ht="12.75" customHeight="1">
      <c r="A183" t="s">
        <v>50</v>
      </c>
      <c s="6" t="s">
        <v>202</v>
      </c>
      <c s="6" t="s">
        <v>203</v>
      </c>
      <c t="s">
        <v>52</v>
      </c>
      <c s="26" t="s">
        <v>204</v>
      </c>
      <c s="27" t="s">
        <v>54</v>
      </c>
      <c s="28">
        <v>390</v>
      </c>
      <c s="27">
        <v>0</v>
      </c>
      <c s="27">
        <f>ROUND(G183*H183,6)</f>
      </c>
      <c r="L183" s="29">
        <v>0</v>
      </c>
      <c s="24">
        <f>ROUND(ROUND(L183,2)*ROUND(G183,3),2)</f>
      </c>
      <c s="27" t="s">
        <v>55</v>
      </c>
      <c>
        <f>(M183*21)/100</f>
      </c>
      <c t="s">
        <v>27</v>
      </c>
    </row>
    <row r="184" spans="1:5" ht="12.75" customHeight="1">
      <c r="A184" s="30" t="s">
        <v>56</v>
      </c>
      <c r="E184" s="31" t="s">
        <v>57</v>
      </c>
    </row>
    <row r="185" spans="1:5" ht="12.75" customHeight="1">
      <c r="A185" s="30" t="s">
        <v>58</v>
      </c>
      <c r="E185" s="32" t="s">
        <v>72</v>
      </c>
    </row>
    <row r="186" spans="5:5" ht="12.75" customHeight="1">
      <c r="E186" s="31" t="s">
        <v>60</v>
      </c>
    </row>
    <row r="187" spans="1:16" ht="12.75" customHeight="1">
      <c r="A187" t="s">
        <v>50</v>
      </c>
      <c s="6" t="s">
        <v>205</v>
      </c>
      <c s="6" t="s">
        <v>206</v>
      </c>
      <c t="s">
        <v>52</v>
      </c>
      <c s="26" t="s">
        <v>207</v>
      </c>
      <c s="27" t="s">
        <v>65</v>
      </c>
      <c s="28">
        <v>18</v>
      </c>
      <c s="27">
        <v>0</v>
      </c>
      <c s="27">
        <f>ROUND(G187*H187,6)</f>
      </c>
      <c r="L187" s="29">
        <v>0</v>
      </c>
      <c s="24">
        <f>ROUND(ROUND(L187,2)*ROUND(G187,3),2)</f>
      </c>
      <c s="27" t="s">
        <v>55</v>
      </c>
      <c>
        <f>(M187*21)/100</f>
      </c>
      <c t="s">
        <v>27</v>
      </c>
    </row>
    <row r="188" spans="1:5" ht="12.75" customHeight="1">
      <c r="A188" s="30" t="s">
        <v>56</v>
      </c>
      <c r="E188" s="31" t="s">
        <v>57</v>
      </c>
    </row>
    <row r="189" spans="1:5" ht="12.75" customHeight="1">
      <c r="A189" s="30" t="s">
        <v>58</v>
      </c>
      <c r="E189" s="32" t="s">
        <v>72</v>
      </c>
    </row>
    <row r="190" spans="5:5" ht="12.75" customHeight="1">
      <c r="E190" s="31" t="s">
        <v>60</v>
      </c>
    </row>
    <row r="191" spans="1:16" ht="12.75" customHeight="1">
      <c r="A191" t="s">
        <v>50</v>
      </c>
      <c s="6" t="s">
        <v>208</v>
      </c>
      <c s="6" t="s">
        <v>209</v>
      </c>
      <c t="s">
        <v>52</v>
      </c>
      <c s="26" t="s">
        <v>210</v>
      </c>
      <c s="27" t="s">
        <v>54</v>
      </c>
      <c s="28">
        <v>50</v>
      </c>
      <c s="27">
        <v>0</v>
      </c>
      <c s="27">
        <f>ROUND(G191*H191,6)</f>
      </c>
      <c r="L191" s="29">
        <v>0</v>
      </c>
      <c s="24">
        <f>ROUND(ROUND(L191,2)*ROUND(G191,3),2)</f>
      </c>
      <c s="27" t="s">
        <v>55</v>
      </c>
      <c>
        <f>(M191*21)/100</f>
      </c>
      <c t="s">
        <v>27</v>
      </c>
    </row>
    <row r="192" spans="1:5" ht="12.75" customHeight="1">
      <c r="A192" s="30" t="s">
        <v>56</v>
      </c>
      <c r="E192" s="31" t="s">
        <v>9</v>
      </c>
    </row>
    <row r="193" spans="1:5" ht="12.75" customHeight="1">
      <c r="A193" s="30" t="s">
        <v>58</v>
      </c>
      <c r="E193" s="32" t="s">
        <v>59</v>
      </c>
    </row>
    <row r="194" spans="5:5" ht="12.75" customHeight="1">
      <c r="E194" s="31" t="s">
        <v>60</v>
      </c>
    </row>
    <row r="195" spans="1:16" ht="12.75" customHeight="1">
      <c r="A195" t="s">
        <v>50</v>
      </c>
      <c s="6" t="s">
        <v>211</v>
      </c>
      <c s="6" t="s">
        <v>212</v>
      </c>
      <c t="s">
        <v>52</v>
      </c>
      <c s="26" t="s">
        <v>213</v>
      </c>
      <c s="27" t="s">
        <v>54</v>
      </c>
      <c s="28">
        <v>50</v>
      </c>
      <c s="27">
        <v>0</v>
      </c>
      <c s="27">
        <f>ROUND(G195*H195,6)</f>
      </c>
      <c r="L195" s="29">
        <v>0</v>
      </c>
      <c s="24">
        <f>ROUND(ROUND(L195,2)*ROUND(G195,3),2)</f>
      </c>
      <c s="27" t="s">
        <v>55</v>
      </c>
      <c>
        <f>(M195*21)/100</f>
      </c>
      <c t="s">
        <v>27</v>
      </c>
    </row>
    <row r="196" spans="1:5" ht="12.75" customHeight="1">
      <c r="A196" s="30" t="s">
        <v>56</v>
      </c>
      <c r="E196" s="31" t="s">
        <v>9</v>
      </c>
    </row>
    <row r="197" spans="1:5" ht="12.75" customHeight="1">
      <c r="A197" s="30" t="s">
        <v>58</v>
      </c>
      <c r="E197" s="32" t="s">
        <v>59</v>
      </c>
    </row>
    <row r="198" spans="5:5" ht="12.75" customHeight="1">
      <c r="E198" s="31" t="s">
        <v>60</v>
      </c>
    </row>
    <row r="199" spans="1:16" ht="12.75" customHeight="1">
      <c r="A199" t="s">
        <v>50</v>
      </c>
      <c s="6" t="s">
        <v>214</v>
      </c>
      <c s="6" t="s">
        <v>215</v>
      </c>
      <c t="s">
        <v>52</v>
      </c>
      <c s="26" t="s">
        <v>216</v>
      </c>
      <c s="27" t="s">
        <v>65</v>
      </c>
      <c s="28">
        <v>8</v>
      </c>
      <c s="27">
        <v>0</v>
      </c>
      <c s="27">
        <f>ROUND(G199*H199,6)</f>
      </c>
      <c r="L199" s="29">
        <v>0</v>
      </c>
      <c s="24">
        <f>ROUND(ROUND(L199,2)*ROUND(G199,3),2)</f>
      </c>
      <c s="27" t="s">
        <v>55</v>
      </c>
      <c>
        <f>(M199*21)/100</f>
      </c>
      <c t="s">
        <v>27</v>
      </c>
    </row>
    <row r="200" spans="1:5" ht="12.75" customHeight="1">
      <c r="A200" s="30" t="s">
        <v>56</v>
      </c>
      <c r="E200" s="31" t="s">
        <v>57</v>
      </c>
    </row>
    <row r="201" spans="1:5" ht="12.75" customHeight="1">
      <c r="A201" s="30" t="s">
        <v>58</v>
      </c>
      <c r="E201" s="32" t="s">
        <v>72</v>
      </c>
    </row>
    <row r="202" spans="5:5" ht="12.75" customHeight="1">
      <c r="E202" s="31" t="s">
        <v>60</v>
      </c>
    </row>
    <row r="203" spans="1:16" ht="12.75" customHeight="1">
      <c r="A203" t="s">
        <v>50</v>
      </c>
      <c s="6" t="s">
        <v>217</v>
      </c>
      <c s="6" t="s">
        <v>218</v>
      </c>
      <c t="s">
        <v>52</v>
      </c>
      <c s="26" t="s">
        <v>219</v>
      </c>
      <c s="27" t="s">
        <v>65</v>
      </c>
      <c s="28">
        <v>8</v>
      </c>
      <c s="27">
        <v>0</v>
      </c>
      <c s="27">
        <f>ROUND(G203*H203,6)</f>
      </c>
      <c r="L203" s="29">
        <v>0</v>
      </c>
      <c s="24">
        <f>ROUND(ROUND(L203,2)*ROUND(G203,3),2)</f>
      </c>
      <c s="27" t="s">
        <v>55</v>
      </c>
      <c>
        <f>(M203*21)/100</f>
      </c>
      <c t="s">
        <v>27</v>
      </c>
    </row>
    <row r="204" spans="1:5" ht="12.75" customHeight="1">
      <c r="A204" s="30" t="s">
        <v>56</v>
      </c>
      <c r="E204" s="31" t="s">
        <v>57</v>
      </c>
    </row>
    <row r="205" spans="1:5" ht="12.75" customHeight="1">
      <c r="A205" s="30" t="s">
        <v>58</v>
      </c>
      <c r="E205" s="32" t="s">
        <v>72</v>
      </c>
    </row>
    <row r="206" spans="5:5" ht="12.75" customHeight="1">
      <c r="E206" s="31" t="s">
        <v>60</v>
      </c>
    </row>
    <row r="207" spans="1:13" ht="12.75" customHeight="1">
      <c r="A207" t="s">
        <v>47</v>
      </c>
      <c r="C207" s="7" t="s">
        <v>26</v>
      </c>
      <c r="E207" s="25" t="s">
        <v>220</v>
      </c>
      <c r="J207" s="24">
        <f>0</f>
      </c>
      <c s="24">
        <f>0</f>
      </c>
      <c s="24">
        <f>0+L208+L212+L216+L220+L224+L228+L232+L236+L240+L244+L248+L252</f>
      </c>
      <c s="24">
        <f>0+M208+M212+M216+M220+M224+M228+M232+M236+M240+M244+M248+M252</f>
      </c>
    </row>
    <row r="208" spans="1:16" ht="12.75" customHeight="1">
      <c r="A208" t="s">
        <v>50</v>
      </c>
      <c s="6" t="s">
        <v>221</v>
      </c>
      <c s="6" t="s">
        <v>222</v>
      </c>
      <c t="s">
        <v>52</v>
      </c>
      <c s="26" t="s">
        <v>223</v>
      </c>
      <c s="27" t="s">
        <v>224</v>
      </c>
      <c s="28">
        <v>8</v>
      </c>
      <c s="27">
        <v>0</v>
      </c>
      <c s="27">
        <f>ROUND(G208*H208,6)</f>
      </c>
      <c r="L208" s="29">
        <v>0</v>
      </c>
      <c s="24">
        <f>ROUND(ROUND(L208,2)*ROUND(G208,3),2)</f>
      </c>
      <c s="27" t="s">
        <v>55</v>
      </c>
      <c>
        <f>(M208*21)/100</f>
      </c>
      <c t="s">
        <v>27</v>
      </c>
    </row>
    <row r="209" spans="1:5" ht="12.75" customHeight="1">
      <c r="A209" s="30" t="s">
        <v>56</v>
      </c>
      <c r="E209" s="31" t="s">
        <v>9</v>
      </c>
    </row>
    <row r="210" spans="1:5" ht="12.75" customHeight="1">
      <c r="A210" s="30" t="s">
        <v>58</v>
      </c>
      <c r="E210" s="32" t="s">
        <v>59</v>
      </c>
    </row>
    <row r="211" spans="5:5" ht="12.75" customHeight="1">
      <c r="E211" s="31" t="s">
        <v>60</v>
      </c>
    </row>
    <row r="212" spans="1:16" ht="12.75" customHeight="1">
      <c r="A212" t="s">
        <v>50</v>
      </c>
      <c s="6" t="s">
        <v>225</v>
      </c>
      <c s="6" t="s">
        <v>226</v>
      </c>
      <c t="s">
        <v>52</v>
      </c>
      <c s="26" t="s">
        <v>227</v>
      </c>
      <c s="27" t="s">
        <v>224</v>
      </c>
      <c s="28">
        <v>362.25</v>
      </c>
      <c s="27">
        <v>0</v>
      </c>
      <c s="27">
        <f>ROUND(G212*H212,6)</f>
      </c>
      <c r="L212" s="29">
        <v>0</v>
      </c>
      <c s="24">
        <f>ROUND(ROUND(L212,2)*ROUND(G212,3),2)</f>
      </c>
      <c s="27" t="s">
        <v>55</v>
      </c>
      <c>
        <f>(M212*21)/100</f>
      </c>
      <c t="s">
        <v>27</v>
      </c>
    </row>
    <row r="213" spans="1:5" ht="12.75" customHeight="1">
      <c r="A213" s="30" t="s">
        <v>56</v>
      </c>
      <c r="E213" s="31" t="s">
        <v>9</v>
      </c>
    </row>
    <row r="214" spans="1:5" ht="12.75" customHeight="1">
      <c r="A214" s="30" t="s">
        <v>58</v>
      </c>
      <c r="E214" s="32" t="s">
        <v>59</v>
      </c>
    </row>
    <row r="215" spans="5:5" ht="12.75" customHeight="1">
      <c r="E215" s="31" t="s">
        <v>60</v>
      </c>
    </row>
    <row r="216" spans="1:16" ht="12.75" customHeight="1">
      <c r="A216" t="s">
        <v>50</v>
      </c>
      <c s="6" t="s">
        <v>228</v>
      </c>
      <c s="6" t="s">
        <v>229</v>
      </c>
      <c t="s">
        <v>52</v>
      </c>
      <c s="26" t="s">
        <v>230</v>
      </c>
      <c s="27" t="s">
        <v>224</v>
      </c>
      <c s="28">
        <v>362.25</v>
      </c>
      <c s="27">
        <v>0</v>
      </c>
      <c s="27">
        <f>ROUND(G216*H216,6)</f>
      </c>
      <c r="L216" s="29">
        <v>0</v>
      </c>
      <c s="24">
        <f>ROUND(ROUND(L216,2)*ROUND(G216,3),2)</f>
      </c>
      <c s="27" t="s">
        <v>55</v>
      </c>
      <c>
        <f>(M216*21)/100</f>
      </c>
      <c t="s">
        <v>27</v>
      </c>
    </row>
    <row r="217" spans="1:5" ht="12.75" customHeight="1">
      <c r="A217" s="30" t="s">
        <v>56</v>
      </c>
      <c r="E217" s="31" t="s">
        <v>9</v>
      </c>
    </row>
    <row r="218" spans="1:5" ht="12.75" customHeight="1">
      <c r="A218" s="30" t="s">
        <v>58</v>
      </c>
      <c r="E218" s="32" t="s">
        <v>59</v>
      </c>
    </row>
    <row r="219" spans="5:5" ht="12.75" customHeight="1">
      <c r="E219" s="31" t="s">
        <v>60</v>
      </c>
    </row>
    <row r="220" spans="1:16" ht="12.75" customHeight="1">
      <c r="A220" t="s">
        <v>50</v>
      </c>
      <c s="6" t="s">
        <v>231</v>
      </c>
      <c s="6" t="s">
        <v>232</v>
      </c>
      <c t="s">
        <v>52</v>
      </c>
      <c s="26" t="s">
        <v>233</v>
      </c>
      <c s="27" t="s">
        <v>54</v>
      </c>
      <c s="28">
        <v>1150</v>
      </c>
      <c s="27">
        <v>0</v>
      </c>
      <c s="27">
        <f>ROUND(G220*H220,6)</f>
      </c>
      <c r="L220" s="29">
        <v>0</v>
      </c>
      <c s="24">
        <f>ROUND(ROUND(L220,2)*ROUND(G220,3),2)</f>
      </c>
      <c s="27" t="s">
        <v>55</v>
      </c>
      <c>
        <f>(M220*21)/100</f>
      </c>
      <c t="s">
        <v>27</v>
      </c>
    </row>
    <row r="221" spans="1:5" ht="12.75" customHeight="1">
      <c r="A221" s="30" t="s">
        <v>56</v>
      </c>
      <c r="E221" s="31" t="s">
        <v>9</v>
      </c>
    </row>
    <row r="222" spans="1:5" ht="12.75" customHeight="1">
      <c r="A222" s="30" t="s">
        <v>58</v>
      </c>
      <c r="E222" s="32" t="s">
        <v>59</v>
      </c>
    </row>
    <row r="223" spans="5:5" ht="12.75" customHeight="1">
      <c r="E223" s="31" t="s">
        <v>60</v>
      </c>
    </row>
    <row r="224" spans="1:16" ht="12.75" customHeight="1">
      <c r="A224" t="s">
        <v>50</v>
      </c>
      <c s="6" t="s">
        <v>234</v>
      </c>
      <c s="6" t="s">
        <v>235</v>
      </c>
      <c t="s">
        <v>52</v>
      </c>
      <c s="26" t="s">
        <v>236</v>
      </c>
      <c s="27" t="s">
        <v>54</v>
      </c>
      <c s="28">
        <v>40</v>
      </c>
      <c s="27">
        <v>0</v>
      </c>
      <c s="27">
        <f>ROUND(G224*H224,6)</f>
      </c>
      <c r="L224" s="29">
        <v>0</v>
      </c>
      <c s="24">
        <f>ROUND(ROUND(L224,2)*ROUND(G224,3),2)</f>
      </c>
      <c s="27" t="s">
        <v>55</v>
      </c>
      <c>
        <f>(M224*21)/100</f>
      </c>
      <c t="s">
        <v>27</v>
      </c>
    </row>
    <row r="225" spans="1:5" ht="12.75" customHeight="1">
      <c r="A225" s="30" t="s">
        <v>56</v>
      </c>
      <c r="E225" s="31" t="s">
        <v>9</v>
      </c>
    </row>
    <row r="226" spans="1:5" ht="12.75" customHeight="1">
      <c r="A226" s="30" t="s">
        <v>58</v>
      </c>
      <c r="E226" s="32" t="s">
        <v>59</v>
      </c>
    </row>
    <row r="227" spans="5:5" ht="12.75" customHeight="1">
      <c r="E227" s="31" t="s">
        <v>60</v>
      </c>
    </row>
    <row r="228" spans="1:16" ht="12.75" customHeight="1">
      <c r="A228" t="s">
        <v>50</v>
      </c>
      <c s="6" t="s">
        <v>237</v>
      </c>
      <c s="6" t="s">
        <v>238</v>
      </c>
      <c t="s">
        <v>52</v>
      </c>
      <c s="26" t="s">
        <v>239</v>
      </c>
      <c s="27" t="s">
        <v>54</v>
      </c>
      <c s="28">
        <v>35</v>
      </c>
      <c s="27">
        <v>0</v>
      </c>
      <c s="27">
        <f>ROUND(G228*H228,6)</f>
      </c>
      <c r="L228" s="29">
        <v>0</v>
      </c>
      <c s="24">
        <f>ROUND(ROUND(L228,2)*ROUND(G228,3),2)</f>
      </c>
      <c s="27" t="s">
        <v>85</v>
      </c>
      <c>
        <f>(M228*21)/100</f>
      </c>
      <c t="s">
        <v>27</v>
      </c>
    </row>
    <row r="229" spans="1:5" ht="12.75" customHeight="1">
      <c r="A229" s="30" t="s">
        <v>56</v>
      </c>
      <c r="E229" s="31" t="s">
        <v>9</v>
      </c>
    </row>
    <row r="230" spans="1:5" ht="12.75" customHeight="1">
      <c r="A230" s="30" t="s">
        <v>58</v>
      </c>
      <c r="E230" s="32" t="s">
        <v>59</v>
      </c>
    </row>
    <row r="231" spans="5:5" ht="12.75" customHeight="1">
      <c r="E231" s="31" t="s">
        <v>240</v>
      </c>
    </row>
    <row r="232" spans="1:16" ht="12.75" customHeight="1">
      <c r="A232" t="s">
        <v>50</v>
      </c>
      <c s="6" t="s">
        <v>241</v>
      </c>
      <c s="6" t="s">
        <v>242</v>
      </c>
      <c t="s">
        <v>52</v>
      </c>
      <c s="26" t="s">
        <v>243</v>
      </c>
      <c s="27" t="s">
        <v>244</v>
      </c>
      <c s="28">
        <v>15</v>
      </c>
      <c s="27">
        <v>0</v>
      </c>
      <c s="27">
        <f>ROUND(G232*H232,6)</f>
      </c>
      <c r="L232" s="29">
        <v>0</v>
      </c>
      <c s="24">
        <f>ROUND(ROUND(L232,2)*ROUND(G232,3),2)</f>
      </c>
      <c s="27" t="s">
        <v>55</v>
      </c>
      <c>
        <f>(M232*21)/100</f>
      </c>
      <c t="s">
        <v>27</v>
      </c>
    </row>
    <row r="233" spans="1:5" ht="12.75" customHeight="1">
      <c r="A233" s="30" t="s">
        <v>56</v>
      </c>
      <c r="E233" s="31" t="s">
        <v>9</v>
      </c>
    </row>
    <row r="234" spans="1:5" ht="12.75" customHeight="1">
      <c r="A234" s="30" t="s">
        <v>58</v>
      </c>
      <c r="E234" s="32" t="s">
        <v>59</v>
      </c>
    </row>
    <row r="235" spans="5:5" ht="12.75" customHeight="1">
      <c r="E235" s="31" t="s">
        <v>60</v>
      </c>
    </row>
    <row r="236" spans="1:16" ht="12.75" customHeight="1">
      <c r="A236" t="s">
        <v>50</v>
      </c>
      <c s="6" t="s">
        <v>245</v>
      </c>
      <c s="6" t="s">
        <v>246</v>
      </c>
      <c t="s">
        <v>52</v>
      </c>
      <c s="26" t="s">
        <v>247</v>
      </c>
      <c s="27" t="s">
        <v>244</v>
      </c>
      <c s="28">
        <v>200</v>
      </c>
      <c s="27">
        <v>0</v>
      </c>
      <c s="27">
        <f>ROUND(G236*H236,6)</f>
      </c>
      <c r="L236" s="29">
        <v>0</v>
      </c>
      <c s="24">
        <f>ROUND(ROUND(L236,2)*ROUND(G236,3),2)</f>
      </c>
      <c s="27" t="s">
        <v>55</v>
      </c>
      <c>
        <f>(M236*21)/100</f>
      </c>
      <c t="s">
        <v>27</v>
      </c>
    </row>
    <row r="237" spans="1:5" ht="12.75" customHeight="1">
      <c r="A237" s="30" t="s">
        <v>56</v>
      </c>
      <c r="E237" s="31" t="s">
        <v>9</v>
      </c>
    </row>
    <row r="238" spans="1:5" ht="12.75" customHeight="1">
      <c r="A238" s="30" t="s">
        <v>58</v>
      </c>
      <c r="E238" s="32" t="s">
        <v>59</v>
      </c>
    </row>
    <row r="239" spans="5:5" ht="12.75" customHeight="1">
      <c r="E239" s="31" t="s">
        <v>60</v>
      </c>
    </row>
    <row r="240" spans="1:16" ht="12.75" customHeight="1">
      <c r="A240" t="s">
        <v>50</v>
      </c>
      <c s="6" t="s">
        <v>248</v>
      </c>
      <c s="6" t="s">
        <v>249</v>
      </c>
      <c t="s">
        <v>52</v>
      </c>
      <c s="26" t="s">
        <v>250</v>
      </c>
      <c s="27" t="s">
        <v>244</v>
      </c>
      <c s="28">
        <v>60</v>
      </c>
      <c s="27">
        <v>0</v>
      </c>
      <c s="27">
        <f>ROUND(G240*H240,6)</f>
      </c>
      <c r="L240" s="29">
        <v>0</v>
      </c>
      <c s="24">
        <f>ROUND(ROUND(L240,2)*ROUND(G240,3),2)</f>
      </c>
      <c s="27" t="s">
        <v>55</v>
      </c>
      <c>
        <f>(M240*21)/100</f>
      </c>
      <c t="s">
        <v>27</v>
      </c>
    </row>
    <row r="241" spans="1:5" ht="12.75" customHeight="1">
      <c r="A241" s="30" t="s">
        <v>56</v>
      </c>
      <c r="E241" s="31" t="s">
        <v>9</v>
      </c>
    </row>
    <row r="242" spans="1:5" ht="12.75" customHeight="1">
      <c r="A242" s="30" t="s">
        <v>58</v>
      </c>
      <c r="E242" s="32" t="s">
        <v>59</v>
      </c>
    </row>
    <row r="243" spans="5:5" ht="12.75" customHeight="1">
      <c r="E243" s="31" t="s">
        <v>60</v>
      </c>
    </row>
    <row r="244" spans="1:16" ht="12.75" customHeight="1">
      <c r="A244" t="s">
        <v>50</v>
      </c>
      <c s="6" t="s">
        <v>251</v>
      </c>
      <c s="6" t="s">
        <v>252</v>
      </c>
      <c t="s">
        <v>52</v>
      </c>
      <c s="26" t="s">
        <v>253</v>
      </c>
      <c s="27" t="s">
        <v>244</v>
      </c>
      <c s="28">
        <v>200</v>
      </c>
      <c s="27">
        <v>0</v>
      </c>
      <c s="27">
        <f>ROUND(G244*H244,6)</f>
      </c>
      <c r="L244" s="29">
        <v>0</v>
      </c>
      <c s="24">
        <f>ROUND(ROUND(L244,2)*ROUND(G244,3),2)</f>
      </c>
      <c s="27" t="s">
        <v>55</v>
      </c>
      <c>
        <f>(M244*21)/100</f>
      </c>
      <c t="s">
        <v>27</v>
      </c>
    </row>
    <row r="245" spans="1:5" ht="12.75" customHeight="1">
      <c r="A245" s="30" t="s">
        <v>56</v>
      </c>
      <c r="E245" s="31" t="s">
        <v>9</v>
      </c>
    </row>
    <row r="246" spans="1:5" ht="12.75" customHeight="1">
      <c r="A246" s="30" t="s">
        <v>58</v>
      </c>
      <c r="E246" s="32" t="s">
        <v>59</v>
      </c>
    </row>
    <row r="247" spans="5:5" ht="12.75" customHeight="1">
      <c r="E247" s="31" t="s">
        <v>60</v>
      </c>
    </row>
    <row r="248" spans="1:16" ht="12.75" customHeight="1">
      <c r="A248" t="s">
        <v>50</v>
      </c>
      <c s="6" t="s">
        <v>254</v>
      </c>
      <c s="6" t="s">
        <v>255</v>
      </c>
      <c t="s">
        <v>52</v>
      </c>
      <c s="26" t="s">
        <v>256</v>
      </c>
      <c s="27" t="s">
        <v>224</v>
      </c>
      <c s="28">
        <v>6</v>
      </c>
      <c s="27">
        <v>0</v>
      </c>
      <c s="27">
        <f>ROUND(G248*H248,6)</f>
      </c>
      <c r="L248" s="29">
        <v>0</v>
      </c>
      <c s="24">
        <f>ROUND(ROUND(L248,2)*ROUND(G248,3),2)</f>
      </c>
      <c s="27" t="s">
        <v>55</v>
      </c>
      <c>
        <f>(M248*21)/100</f>
      </c>
      <c t="s">
        <v>27</v>
      </c>
    </row>
    <row r="249" spans="1:5" ht="12.75" customHeight="1">
      <c r="A249" s="30" t="s">
        <v>56</v>
      </c>
      <c r="E249" s="31" t="s">
        <v>9</v>
      </c>
    </row>
    <row r="250" spans="1:5" ht="12.75" customHeight="1">
      <c r="A250" s="30" t="s">
        <v>58</v>
      </c>
      <c r="E250" s="32" t="s">
        <v>59</v>
      </c>
    </row>
    <row r="251" spans="5:5" ht="12.75" customHeight="1">
      <c r="E251" s="31" t="s">
        <v>60</v>
      </c>
    </row>
    <row r="252" spans="1:16" ht="12.75" customHeight="1">
      <c r="A252" t="s">
        <v>50</v>
      </c>
      <c s="6" t="s">
        <v>257</v>
      </c>
      <c s="6" t="s">
        <v>258</v>
      </c>
      <c t="s">
        <v>52</v>
      </c>
      <c s="26" t="s">
        <v>259</v>
      </c>
      <c s="27" t="s">
        <v>260</v>
      </c>
      <c s="28">
        <v>1</v>
      </c>
      <c s="27">
        <v>0</v>
      </c>
      <c s="27">
        <f>ROUND(G252*H252,6)</f>
      </c>
      <c r="L252" s="29">
        <v>0</v>
      </c>
      <c s="24">
        <f>ROUND(ROUND(L252,2)*ROUND(G252,3),2)</f>
      </c>
      <c s="27" t="s">
        <v>55</v>
      </c>
      <c>
        <f>(M252*21)/100</f>
      </c>
      <c t="s">
        <v>27</v>
      </c>
    </row>
    <row r="253" spans="1:5" ht="12.75" customHeight="1">
      <c r="A253" s="30" t="s">
        <v>56</v>
      </c>
      <c r="E253" s="31" t="s">
        <v>261</v>
      </c>
    </row>
    <row r="254" spans="1:5" ht="12.75" customHeight="1">
      <c r="A254" s="30" t="s">
        <v>58</v>
      </c>
      <c r="E254" s="32" t="s">
        <v>59</v>
      </c>
    </row>
    <row r="255" spans="5:5" ht="12.75" customHeight="1">
      <c r="E255" s="31" t="s">
        <v>60</v>
      </c>
    </row>
    <row r="256" spans="1:13" ht="12.75" customHeight="1">
      <c r="A256" t="s">
        <v>47</v>
      </c>
      <c r="C256" s="7" t="s">
        <v>66</v>
      </c>
      <c r="E256" s="25" t="s">
        <v>262</v>
      </c>
      <c r="J256" s="24">
        <f>0</f>
      </c>
      <c s="24">
        <f>0</f>
      </c>
      <c s="24">
        <f>0+L257+L261</f>
      </c>
      <c s="24">
        <f>0+M257+M261</f>
      </c>
    </row>
    <row r="257" spans="1:16" ht="12.75" customHeight="1">
      <c r="A257" t="s">
        <v>50</v>
      </c>
      <c s="6" t="s">
        <v>263</v>
      </c>
      <c s="6" t="s">
        <v>264</v>
      </c>
      <c t="s">
        <v>52</v>
      </c>
      <c s="26" t="s">
        <v>265</v>
      </c>
      <c s="27" t="s">
        <v>54</v>
      </c>
      <c s="28">
        <v>500</v>
      </c>
      <c s="27">
        <v>0</v>
      </c>
      <c s="27">
        <f>ROUND(G257*H257,6)</f>
      </c>
      <c r="L257" s="29">
        <v>0</v>
      </c>
      <c s="24">
        <f>ROUND(ROUND(L257,2)*ROUND(G257,3),2)</f>
      </c>
      <c s="27" t="s">
        <v>55</v>
      </c>
      <c>
        <f>(M257*21)/100</f>
      </c>
      <c t="s">
        <v>27</v>
      </c>
    </row>
    <row r="258" spans="1:5" ht="12.75" customHeight="1">
      <c r="A258" s="30" t="s">
        <v>56</v>
      </c>
      <c r="E258" s="31" t="s">
        <v>57</v>
      </c>
    </row>
    <row r="259" spans="1:5" ht="12.75" customHeight="1">
      <c r="A259" s="30" t="s">
        <v>58</v>
      </c>
      <c r="E259" s="32" t="s">
        <v>72</v>
      </c>
    </row>
    <row r="260" spans="5:5" ht="12.75" customHeight="1">
      <c r="E260" s="31" t="s">
        <v>60</v>
      </c>
    </row>
    <row r="261" spans="1:16" ht="12.75" customHeight="1">
      <c r="A261" t="s">
        <v>50</v>
      </c>
      <c s="6" t="s">
        <v>266</v>
      </c>
      <c s="6" t="s">
        <v>267</v>
      </c>
      <c t="s">
        <v>52</v>
      </c>
      <c s="26" t="s">
        <v>268</v>
      </c>
      <c s="27" t="s">
        <v>65</v>
      </c>
      <c s="28">
        <v>2</v>
      </c>
      <c s="27">
        <v>0</v>
      </c>
      <c s="27">
        <f>ROUND(G261*H261,6)</f>
      </c>
      <c r="L261" s="29">
        <v>0</v>
      </c>
      <c s="24">
        <f>ROUND(ROUND(L261,2)*ROUND(G261,3),2)</f>
      </c>
      <c s="27" t="s">
        <v>55</v>
      </c>
      <c>
        <f>(M261*21)/100</f>
      </c>
      <c t="s">
        <v>27</v>
      </c>
    </row>
    <row r="262" spans="1:5" ht="12.75" customHeight="1">
      <c r="A262" s="30" t="s">
        <v>56</v>
      </c>
      <c r="E262" s="31" t="s">
        <v>57</v>
      </c>
    </row>
    <row r="263" spans="1:5" ht="12.75" customHeight="1">
      <c r="A263" s="30" t="s">
        <v>58</v>
      </c>
      <c r="E263" s="32" t="s">
        <v>72</v>
      </c>
    </row>
    <row r="264" spans="5:5" ht="12.75" customHeight="1">
      <c r="E264" s="31" t="s">
        <v>60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1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269</v>
      </c>
      <c s="33">
        <f>Rekapitulace!C12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269</v>
      </c>
      <c r="E4" s="19" t="s">
        <v>270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273</v>
      </c>
      <c r="E8" s="23" t="s">
        <v>274</v>
      </c>
      <c r="J8" s="22">
        <f>0+J9+J38+J63+J80+J89+J158+J175</f>
      </c>
      <c s="22">
        <f>0+K9+K38+K63+K80+K89+K158+K175</f>
      </c>
      <c s="22">
        <f>0+L9+L38+L63+L80+L89+L158+L175</f>
      </c>
      <c s="22">
        <f>0+M9+M38+M63+M80+M89+M158+M175</f>
      </c>
    </row>
    <row r="9" spans="1:13" ht="12.75" customHeight="1">
      <c r="A9" t="s">
        <v>47</v>
      </c>
      <c r="C9" s="7" t="s">
        <v>275</v>
      </c>
      <c r="E9" s="25" t="s">
        <v>276</v>
      </c>
      <c r="J9" s="24">
        <f>0</f>
      </c>
      <c s="24">
        <f>0</f>
      </c>
      <c s="24">
        <f>0+L10+L14+L18+L22+L26+L30+L34</f>
      </c>
      <c s="24">
        <f>0+M10+M14+M18+M22+M26+M30+M34</f>
      </c>
    </row>
    <row r="10" spans="1:16" ht="12.75" customHeight="1">
      <c r="A10" t="s">
        <v>50</v>
      </c>
      <c s="6" t="s">
        <v>82</v>
      </c>
      <c s="6" t="s">
        <v>277</v>
      </c>
      <c t="s">
        <v>52</v>
      </c>
      <c s="26" t="s">
        <v>278</v>
      </c>
      <c s="27" t="s">
        <v>279</v>
      </c>
      <c s="28">
        <v>634.411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280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52</v>
      </c>
    </row>
    <row r="12" spans="1:5" ht="12.75" customHeight="1">
      <c r="A12" s="30" t="s">
        <v>58</v>
      </c>
      <c r="E12" s="32" t="s">
        <v>52</v>
      </c>
    </row>
    <row r="13" spans="5:5" ht="76.5" customHeight="1">
      <c r="E13" s="31" t="s">
        <v>281</v>
      </c>
    </row>
    <row r="14" spans="1:16" ht="12.75" customHeight="1">
      <c r="A14" t="s">
        <v>50</v>
      </c>
      <c s="6" t="s">
        <v>87</v>
      </c>
      <c s="6" t="s">
        <v>282</v>
      </c>
      <c t="s">
        <v>52</v>
      </c>
      <c s="26" t="s">
        <v>283</v>
      </c>
      <c s="27" t="s">
        <v>279</v>
      </c>
      <c s="28">
        <v>37.6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280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52</v>
      </c>
    </row>
    <row r="16" spans="1:5" ht="12.75" customHeight="1">
      <c r="A16" s="30" t="s">
        <v>58</v>
      </c>
      <c r="E16" s="32" t="s">
        <v>52</v>
      </c>
    </row>
    <row r="17" spans="5:5" ht="76.5" customHeight="1">
      <c r="E17" s="31" t="s">
        <v>281</v>
      </c>
    </row>
    <row r="18" spans="1:16" ht="12.75" customHeight="1">
      <c r="A18" t="s">
        <v>50</v>
      </c>
      <c s="6" t="s">
        <v>90</v>
      </c>
      <c s="6" t="s">
        <v>284</v>
      </c>
      <c t="s">
        <v>52</v>
      </c>
      <c s="26" t="s">
        <v>285</v>
      </c>
      <c s="27" t="s">
        <v>279</v>
      </c>
      <c s="28">
        <v>30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280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52</v>
      </c>
    </row>
    <row r="20" spans="1:5" ht="12.75" customHeight="1">
      <c r="A20" s="30" t="s">
        <v>58</v>
      </c>
      <c r="E20" s="32" t="s">
        <v>52</v>
      </c>
    </row>
    <row r="21" spans="5:5" ht="76.5" customHeight="1">
      <c r="E21" s="31" t="s">
        <v>281</v>
      </c>
    </row>
    <row r="22" spans="1:16" ht="12.75" customHeight="1">
      <c r="A22" t="s">
        <v>50</v>
      </c>
      <c s="6" t="s">
        <v>93</v>
      </c>
      <c s="6" t="s">
        <v>286</v>
      </c>
      <c t="s">
        <v>52</v>
      </c>
      <c s="26" t="s">
        <v>287</v>
      </c>
      <c s="27" t="s">
        <v>279</v>
      </c>
      <c s="28">
        <v>103.979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280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52</v>
      </c>
    </row>
    <row r="24" spans="1:5" ht="12.75" customHeight="1">
      <c r="A24" s="30" t="s">
        <v>58</v>
      </c>
      <c r="E24" s="32" t="s">
        <v>52</v>
      </c>
    </row>
    <row r="25" spans="5:5" ht="76.5" customHeight="1">
      <c r="E25" s="31" t="s">
        <v>281</v>
      </c>
    </row>
    <row r="26" spans="1:16" ht="12.75" customHeight="1">
      <c r="A26" t="s">
        <v>50</v>
      </c>
      <c s="6" t="s">
        <v>96</v>
      </c>
      <c s="6" t="s">
        <v>288</v>
      </c>
      <c t="s">
        <v>52</v>
      </c>
      <c s="26" t="s">
        <v>289</v>
      </c>
      <c s="27" t="s">
        <v>279</v>
      </c>
      <c s="28">
        <v>18.391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280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52</v>
      </c>
    </row>
    <row r="28" spans="1:5" ht="12.75" customHeight="1">
      <c r="A28" s="30" t="s">
        <v>58</v>
      </c>
      <c r="E28" s="32" t="s">
        <v>52</v>
      </c>
    </row>
    <row r="29" spans="5:5" ht="76.5" customHeight="1">
      <c r="E29" s="31" t="s">
        <v>281</v>
      </c>
    </row>
    <row r="30" spans="1:16" ht="12.75" customHeight="1">
      <c r="A30" t="s">
        <v>50</v>
      </c>
      <c s="6" t="s">
        <v>99</v>
      </c>
      <c s="6" t="s">
        <v>290</v>
      </c>
      <c t="s">
        <v>52</v>
      </c>
      <c s="26" t="s">
        <v>291</v>
      </c>
      <c s="27" t="s">
        <v>279</v>
      </c>
      <c s="28">
        <v>0.015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280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52</v>
      </c>
    </row>
    <row r="32" spans="1:5" ht="12.75" customHeight="1">
      <c r="A32" s="30" t="s">
        <v>58</v>
      </c>
      <c r="E32" s="32" t="s">
        <v>52</v>
      </c>
    </row>
    <row r="33" spans="5:5" ht="76.5" customHeight="1">
      <c r="E33" s="31" t="s">
        <v>281</v>
      </c>
    </row>
    <row r="34" spans="1:16" ht="12.75" customHeight="1">
      <c r="A34" t="s">
        <v>50</v>
      </c>
      <c s="6" t="s">
        <v>103</v>
      </c>
      <c s="6" t="s">
        <v>292</v>
      </c>
      <c t="s">
        <v>52</v>
      </c>
      <c s="26" t="s">
        <v>293</v>
      </c>
      <c s="27" t="s">
        <v>279</v>
      </c>
      <c s="28">
        <v>0.028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280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52</v>
      </c>
    </row>
    <row r="36" spans="1:5" ht="12.75" customHeight="1">
      <c r="A36" s="30" t="s">
        <v>58</v>
      </c>
      <c r="E36" s="32" t="s">
        <v>52</v>
      </c>
    </row>
    <row r="37" spans="5:5" ht="76.5" customHeight="1">
      <c r="E37" s="31" t="s">
        <v>281</v>
      </c>
    </row>
    <row r="38" spans="1:13" ht="12.75" customHeight="1">
      <c r="A38" t="s">
        <v>47</v>
      </c>
      <c r="C38" s="7" t="s">
        <v>48</v>
      </c>
      <c r="E38" s="25" t="s">
        <v>220</v>
      </c>
      <c r="J38" s="24">
        <f>0</f>
      </c>
      <c s="24">
        <f>0</f>
      </c>
      <c s="24">
        <f>0+L39+L43+L47+L51+L55+L59</f>
      </c>
      <c s="24">
        <f>0+M39+M43+M47+M51+M55+M59</f>
      </c>
    </row>
    <row r="39" spans="1:16" ht="12.75" customHeight="1">
      <c r="A39" t="s">
        <v>50</v>
      </c>
      <c s="6" t="s">
        <v>48</v>
      </c>
      <c s="6" t="s">
        <v>294</v>
      </c>
      <c t="s">
        <v>52</v>
      </c>
      <c s="26" t="s">
        <v>295</v>
      </c>
      <c s="27" t="s">
        <v>224</v>
      </c>
      <c s="28">
        <v>18.8</v>
      </c>
      <c s="27">
        <v>0</v>
      </c>
      <c s="27">
        <f>ROUND(G39*H39,6)</f>
      </c>
      <c r="L39" s="29">
        <v>0</v>
      </c>
      <c s="24">
        <f>ROUND(ROUND(L39,2)*ROUND(G39,3),2)</f>
      </c>
      <c s="27" t="s">
        <v>280</v>
      </c>
      <c>
        <f>(M39*21)/100</f>
      </c>
      <c t="s">
        <v>27</v>
      </c>
    </row>
    <row r="40" spans="1:5" ht="12.75" customHeight="1">
      <c r="A40" s="30" t="s">
        <v>56</v>
      </c>
      <c r="E40" s="31" t="s">
        <v>57</v>
      </c>
    </row>
    <row r="41" spans="1:5" ht="12.75" customHeight="1">
      <c r="A41" s="30" t="s">
        <v>58</v>
      </c>
      <c r="E41" s="32" t="s">
        <v>72</v>
      </c>
    </row>
    <row r="42" spans="5:5" ht="25.5" customHeight="1">
      <c r="E42" s="31" t="s">
        <v>296</v>
      </c>
    </row>
    <row r="43" spans="1:16" ht="12.75" customHeight="1">
      <c r="A43" t="s">
        <v>50</v>
      </c>
      <c s="6" t="s">
        <v>27</v>
      </c>
      <c s="6" t="s">
        <v>297</v>
      </c>
      <c t="s">
        <v>52</v>
      </c>
      <c s="26" t="s">
        <v>298</v>
      </c>
      <c s="27" t="s">
        <v>224</v>
      </c>
      <c s="28">
        <v>23.5</v>
      </c>
      <c s="27">
        <v>0</v>
      </c>
      <c s="27">
        <f>ROUND(G43*H43,6)</f>
      </c>
      <c r="L43" s="29">
        <v>0</v>
      </c>
      <c s="24">
        <f>ROUND(ROUND(L43,2)*ROUND(G43,3),2)</f>
      </c>
      <c s="27" t="s">
        <v>280</v>
      </c>
      <c>
        <f>(M43*21)/100</f>
      </c>
      <c t="s">
        <v>27</v>
      </c>
    </row>
    <row r="44" spans="1:5" ht="12.75" customHeight="1">
      <c r="A44" s="30" t="s">
        <v>56</v>
      </c>
      <c r="E44" s="31" t="s">
        <v>52</v>
      </c>
    </row>
    <row r="45" spans="1:5" ht="12.75" customHeight="1">
      <c r="A45" s="30" t="s">
        <v>58</v>
      </c>
      <c r="E45" s="32" t="s">
        <v>52</v>
      </c>
    </row>
    <row r="46" spans="5:5" ht="25.5" customHeight="1">
      <c r="E46" s="31" t="s">
        <v>296</v>
      </c>
    </row>
    <row r="47" spans="1:16" ht="12.75" customHeight="1">
      <c r="A47" t="s">
        <v>50</v>
      </c>
      <c s="6" t="s">
        <v>26</v>
      </c>
      <c s="6" t="s">
        <v>299</v>
      </c>
      <c t="s">
        <v>52</v>
      </c>
      <c s="26" t="s">
        <v>300</v>
      </c>
      <c s="27" t="s">
        <v>224</v>
      </c>
      <c s="28">
        <v>35.818</v>
      </c>
      <c s="27">
        <v>0</v>
      </c>
      <c s="27">
        <f>ROUND(G47*H47,6)</f>
      </c>
      <c r="L47" s="29">
        <v>0</v>
      </c>
      <c s="24">
        <f>ROUND(ROUND(L47,2)*ROUND(G47,3),2)</f>
      </c>
      <c s="27" t="s">
        <v>280</v>
      </c>
      <c>
        <f>(M47*21)/100</f>
      </c>
      <c t="s">
        <v>27</v>
      </c>
    </row>
    <row r="48" spans="1:5" ht="12.75" customHeight="1">
      <c r="A48" s="30" t="s">
        <v>56</v>
      </c>
      <c r="E48" s="31" t="s">
        <v>52</v>
      </c>
    </row>
    <row r="49" spans="1:5" ht="12.75" customHeight="1">
      <c r="A49" s="30" t="s">
        <v>58</v>
      </c>
      <c r="E49" s="32" t="s">
        <v>301</v>
      </c>
    </row>
    <row r="50" spans="5:5" ht="25.5" customHeight="1">
      <c r="E50" s="31" t="s">
        <v>302</v>
      </c>
    </row>
    <row r="51" spans="1:16" ht="12.75" customHeight="1">
      <c r="A51" t="s">
        <v>50</v>
      </c>
      <c s="6" t="s">
        <v>66</v>
      </c>
      <c s="6" t="s">
        <v>303</v>
      </c>
      <c t="s">
        <v>52</v>
      </c>
      <c s="26" t="s">
        <v>304</v>
      </c>
      <c s="27" t="s">
        <v>224</v>
      </c>
      <c s="28">
        <v>64.15</v>
      </c>
      <c s="27">
        <v>0</v>
      </c>
      <c s="27">
        <f>ROUND(G51*H51,6)</f>
      </c>
      <c r="L51" s="29">
        <v>0</v>
      </c>
      <c s="24">
        <f>ROUND(ROUND(L51,2)*ROUND(G51,3),2)</f>
      </c>
      <c s="27" t="s">
        <v>280</v>
      </c>
      <c>
        <f>(M51*21)/100</f>
      </c>
      <c t="s">
        <v>27</v>
      </c>
    </row>
    <row r="52" spans="1:5" ht="12.75" customHeight="1">
      <c r="A52" s="30" t="s">
        <v>56</v>
      </c>
      <c r="E52" s="31" t="s">
        <v>52</v>
      </c>
    </row>
    <row r="53" spans="1:5" ht="12.75" customHeight="1">
      <c r="A53" s="30" t="s">
        <v>58</v>
      </c>
      <c r="E53" s="32" t="s">
        <v>52</v>
      </c>
    </row>
    <row r="54" spans="5:5" ht="25.5" customHeight="1">
      <c r="E54" s="31" t="s">
        <v>302</v>
      </c>
    </row>
    <row r="55" spans="1:16" ht="12.75" customHeight="1">
      <c r="A55" t="s">
        <v>50</v>
      </c>
      <c s="6" t="s">
        <v>69</v>
      </c>
      <c s="6" t="s">
        <v>305</v>
      </c>
      <c t="s">
        <v>52</v>
      </c>
      <c s="26" t="s">
        <v>306</v>
      </c>
      <c s="27" t="s">
        <v>244</v>
      </c>
      <c s="28">
        <v>221.678</v>
      </c>
      <c s="27">
        <v>0</v>
      </c>
      <c s="27">
        <f>ROUND(G55*H55,6)</f>
      </c>
      <c r="L55" s="29">
        <v>0</v>
      </c>
      <c s="24">
        <f>ROUND(ROUND(L55,2)*ROUND(G55,3),2)</f>
      </c>
      <c s="27" t="s">
        <v>280</v>
      </c>
      <c>
        <f>(M55*21)/100</f>
      </c>
      <c t="s">
        <v>27</v>
      </c>
    </row>
    <row r="56" spans="1:5" ht="12.75" customHeight="1">
      <c r="A56" s="30" t="s">
        <v>56</v>
      </c>
      <c r="E56" s="31" t="s">
        <v>52</v>
      </c>
    </row>
    <row r="57" spans="1:5" ht="12.75" customHeight="1">
      <c r="A57" s="30" t="s">
        <v>58</v>
      </c>
      <c r="E57" s="32" t="s">
        <v>52</v>
      </c>
    </row>
    <row r="58" spans="5:5" ht="12.75" customHeight="1">
      <c r="E58" s="31" t="s">
        <v>307</v>
      </c>
    </row>
    <row r="59" spans="1:16" ht="12.75" customHeight="1">
      <c r="A59" t="s">
        <v>50</v>
      </c>
      <c s="6" t="s">
        <v>73</v>
      </c>
      <c s="6" t="s">
        <v>308</v>
      </c>
      <c t="s">
        <v>52</v>
      </c>
      <c s="26" t="s">
        <v>309</v>
      </c>
      <c s="27" t="s">
        <v>224</v>
      </c>
      <c s="28">
        <v>356.8</v>
      </c>
      <c s="27">
        <v>0</v>
      </c>
      <c s="27">
        <f>ROUND(G59*H59,6)</f>
      </c>
      <c r="L59" s="29">
        <v>0</v>
      </c>
      <c s="24">
        <f>ROUND(ROUND(L59,2)*ROUND(G59,3),2)</f>
      </c>
      <c s="27" t="s">
        <v>280</v>
      </c>
      <c>
        <f>(M59*21)/100</f>
      </c>
      <c t="s">
        <v>27</v>
      </c>
    </row>
    <row r="60" spans="1:5" ht="12.75" customHeight="1">
      <c r="A60" s="30" t="s">
        <v>56</v>
      </c>
      <c r="E60" s="31" t="s">
        <v>52</v>
      </c>
    </row>
    <row r="61" spans="1:5" ht="12.75" customHeight="1">
      <c r="A61" s="30" t="s">
        <v>58</v>
      </c>
      <c r="E61" s="32" t="s">
        <v>52</v>
      </c>
    </row>
    <row r="62" spans="5:5" ht="280.5" customHeight="1">
      <c r="E62" s="31" t="s">
        <v>310</v>
      </c>
    </row>
    <row r="63" spans="1:13" ht="12.75" customHeight="1">
      <c r="A63" t="s">
        <v>47</v>
      </c>
      <c r="C63" s="7" t="s">
        <v>27</v>
      </c>
      <c r="E63" s="25" t="s">
        <v>311</v>
      </c>
      <c r="J63" s="24">
        <f>0</f>
      </c>
      <c s="24">
        <f>0</f>
      </c>
      <c s="24">
        <f>0+L64+L68+L72+L76</f>
      </c>
      <c s="24">
        <f>0+M64+M68+M72+M76</f>
      </c>
    </row>
    <row r="64" spans="1:16" ht="12.75" customHeight="1">
      <c r="A64" t="s">
        <v>50</v>
      </c>
      <c s="6" t="s">
        <v>107</v>
      </c>
      <c s="6" t="s">
        <v>312</v>
      </c>
      <c t="s">
        <v>52</v>
      </c>
      <c s="26" t="s">
        <v>313</v>
      </c>
      <c s="27" t="s">
        <v>244</v>
      </c>
      <c s="28">
        <v>266.715</v>
      </c>
      <c s="27">
        <v>0</v>
      </c>
      <c s="27">
        <f>ROUND(G64*H64,6)</f>
      </c>
      <c r="L64" s="29">
        <v>0</v>
      </c>
      <c s="24">
        <f>ROUND(ROUND(L64,2)*ROUND(G64,3),2)</f>
      </c>
      <c s="27" t="s">
        <v>280</v>
      </c>
      <c>
        <f>(M64*21)/100</f>
      </c>
      <c t="s">
        <v>27</v>
      </c>
    </row>
    <row r="65" spans="1:5" ht="12.75" customHeight="1">
      <c r="A65" s="30" t="s">
        <v>56</v>
      </c>
      <c r="E65" s="31" t="s">
        <v>52</v>
      </c>
    </row>
    <row r="66" spans="1:5" ht="12.75" customHeight="1">
      <c r="A66" s="30" t="s">
        <v>58</v>
      </c>
      <c r="E66" s="32" t="s">
        <v>52</v>
      </c>
    </row>
    <row r="67" spans="5:5" ht="114.75" customHeight="1">
      <c r="E67" s="31" t="s">
        <v>314</v>
      </c>
    </row>
    <row r="68" spans="1:16" ht="12.75" customHeight="1">
      <c r="A68" t="s">
        <v>50</v>
      </c>
      <c s="6" t="s">
        <v>111</v>
      </c>
      <c s="6" t="s">
        <v>315</v>
      </c>
      <c t="s">
        <v>52</v>
      </c>
      <c s="26" t="s">
        <v>316</v>
      </c>
      <c s="27" t="s">
        <v>224</v>
      </c>
      <c s="28">
        <v>33.37</v>
      </c>
      <c s="27">
        <v>0</v>
      </c>
      <c s="27">
        <f>ROUND(G68*H68,6)</f>
      </c>
      <c r="L68" s="29">
        <v>0</v>
      </c>
      <c s="24">
        <f>ROUND(ROUND(L68,2)*ROUND(G68,3),2)</f>
      </c>
      <c s="27" t="s">
        <v>280</v>
      </c>
      <c>
        <f>(M68*21)/100</f>
      </c>
      <c t="s">
        <v>27</v>
      </c>
    </row>
    <row r="69" spans="1:5" ht="12.75" customHeight="1">
      <c r="A69" s="30" t="s">
        <v>56</v>
      </c>
      <c r="E69" s="31" t="s">
        <v>52</v>
      </c>
    </row>
    <row r="70" spans="1:5" ht="12.75" customHeight="1">
      <c r="A70" s="30" t="s">
        <v>58</v>
      </c>
      <c r="E70" s="32" t="s">
        <v>52</v>
      </c>
    </row>
    <row r="71" spans="5:5" ht="25.5" customHeight="1">
      <c r="E71" s="31" t="s">
        <v>317</v>
      </c>
    </row>
    <row r="72" spans="1:16" ht="12.75" customHeight="1">
      <c r="A72" t="s">
        <v>50</v>
      </c>
      <c s="6" t="s">
        <v>114</v>
      </c>
      <c s="6" t="s">
        <v>318</v>
      </c>
      <c t="s">
        <v>52</v>
      </c>
      <c s="26" t="s">
        <v>319</v>
      </c>
      <c s="27" t="s">
        <v>244</v>
      </c>
      <c s="28">
        <v>95.41</v>
      </c>
      <c s="27">
        <v>0</v>
      </c>
      <c s="27">
        <f>ROUND(G72*H72,6)</f>
      </c>
      <c r="L72" s="29">
        <v>0</v>
      </c>
      <c s="24">
        <f>ROUND(ROUND(L72,2)*ROUND(G72,3),2)</f>
      </c>
      <c s="27" t="s">
        <v>280</v>
      </c>
      <c>
        <f>(M72*21)/100</f>
      </c>
      <c t="s">
        <v>27</v>
      </c>
    </row>
    <row r="73" spans="1:5" ht="12.75" customHeight="1">
      <c r="A73" s="30" t="s">
        <v>56</v>
      </c>
      <c r="E73" s="31" t="s">
        <v>52</v>
      </c>
    </row>
    <row r="74" spans="1:5" ht="12.75" customHeight="1">
      <c r="A74" s="30" t="s">
        <v>58</v>
      </c>
      <c r="E74" s="32" t="s">
        <v>52</v>
      </c>
    </row>
    <row r="75" spans="5:5" ht="102" customHeight="1">
      <c r="E75" s="31" t="s">
        <v>320</v>
      </c>
    </row>
    <row r="76" spans="1:16" ht="12.75" customHeight="1">
      <c r="A76" t="s">
        <v>50</v>
      </c>
      <c s="6" t="s">
        <v>118</v>
      </c>
      <c s="6" t="s">
        <v>321</v>
      </c>
      <c t="s">
        <v>52</v>
      </c>
      <c s="26" t="s">
        <v>322</v>
      </c>
      <c s="27" t="s">
        <v>54</v>
      </c>
      <c s="28">
        <v>44.635</v>
      </c>
      <c s="27">
        <v>0</v>
      </c>
      <c s="27">
        <f>ROUND(G76*H76,6)</f>
      </c>
      <c r="L76" s="29">
        <v>0</v>
      </c>
      <c s="24">
        <f>ROUND(ROUND(L76,2)*ROUND(G76,3),2)</f>
      </c>
      <c s="27" t="s">
        <v>280</v>
      </c>
      <c>
        <f>(M76*21)/100</f>
      </c>
      <c t="s">
        <v>27</v>
      </c>
    </row>
    <row r="77" spans="1:5" ht="12.75" customHeight="1">
      <c r="A77" s="30" t="s">
        <v>56</v>
      </c>
      <c r="E77" s="31" t="s">
        <v>52</v>
      </c>
    </row>
    <row r="78" spans="1:5" ht="12.75" customHeight="1">
      <c r="A78" s="30" t="s">
        <v>58</v>
      </c>
      <c r="E78" s="32" t="s">
        <v>52</v>
      </c>
    </row>
    <row r="79" spans="5:5" ht="114.75" customHeight="1">
      <c r="E79" s="31" t="s">
        <v>323</v>
      </c>
    </row>
    <row r="80" spans="1:13" ht="12.75" customHeight="1">
      <c r="A80" t="s">
        <v>47</v>
      </c>
      <c r="C80" s="7" t="s">
        <v>66</v>
      </c>
      <c r="E80" s="25" t="s">
        <v>324</v>
      </c>
      <c r="J80" s="24">
        <f>0</f>
      </c>
      <c s="24">
        <f>0</f>
      </c>
      <c s="24">
        <f>0+L81+L85</f>
      </c>
      <c s="24">
        <f>0+M81+M85</f>
      </c>
    </row>
    <row r="81" spans="1:16" ht="12.75" customHeight="1">
      <c r="A81" t="s">
        <v>50</v>
      </c>
      <c s="6" t="s">
        <v>76</v>
      </c>
      <c s="6" t="s">
        <v>325</v>
      </c>
      <c t="s">
        <v>52</v>
      </c>
      <c s="26" t="s">
        <v>326</v>
      </c>
      <c s="27" t="s">
        <v>224</v>
      </c>
      <c s="28">
        <v>1.05</v>
      </c>
      <c s="27">
        <v>0</v>
      </c>
      <c s="27">
        <f>ROUND(G81*H81,6)</f>
      </c>
      <c r="L81" s="29">
        <v>0</v>
      </c>
      <c s="24">
        <f>ROUND(ROUND(L81,2)*ROUND(G81,3),2)</f>
      </c>
      <c s="27" t="s">
        <v>280</v>
      </c>
      <c>
        <f>(M81*21)/100</f>
      </c>
      <c t="s">
        <v>27</v>
      </c>
    </row>
    <row r="82" spans="1:5" ht="12.75" customHeight="1">
      <c r="A82" s="30" t="s">
        <v>56</v>
      </c>
      <c r="E82" s="31" t="s">
        <v>52</v>
      </c>
    </row>
    <row r="83" spans="1:5" ht="12.75" customHeight="1">
      <c r="A83" s="30" t="s">
        <v>58</v>
      </c>
      <c r="E83" s="32" t="s">
        <v>52</v>
      </c>
    </row>
    <row r="84" spans="5:5" ht="267.75" customHeight="1">
      <c r="E84" s="31" t="s">
        <v>327</v>
      </c>
    </row>
    <row r="85" spans="1:16" ht="12.75" customHeight="1">
      <c r="A85" t="s">
        <v>50</v>
      </c>
      <c s="6" t="s">
        <v>79</v>
      </c>
      <c s="6" t="s">
        <v>328</v>
      </c>
      <c t="s">
        <v>52</v>
      </c>
      <c s="26" t="s">
        <v>329</v>
      </c>
      <c s="27" t="s">
        <v>224</v>
      </c>
      <c s="28">
        <v>8.644</v>
      </c>
      <c s="27">
        <v>0</v>
      </c>
      <c s="27">
        <f>ROUND(G85*H85,6)</f>
      </c>
      <c r="L85" s="29">
        <v>0</v>
      </c>
      <c s="24">
        <f>ROUND(ROUND(L85,2)*ROUND(G85,3),2)</f>
      </c>
      <c s="27" t="s">
        <v>280</v>
      </c>
      <c>
        <f>(M85*21)/100</f>
      </c>
      <c t="s">
        <v>27</v>
      </c>
    </row>
    <row r="86" spans="1:5" ht="12.75" customHeight="1">
      <c r="A86" s="30" t="s">
        <v>56</v>
      </c>
      <c r="E86" s="31" t="s">
        <v>52</v>
      </c>
    </row>
    <row r="87" spans="1:5" ht="12.75" customHeight="1">
      <c r="A87" s="30" t="s">
        <v>58</v>
      </c>
      <c r="E87" s="32" t="s">
        <v>52</v>
      </c>
    </row>
    <row r="88" spans="5:5" ht="25.5" customHeight="1">
      <c r="E88" s="31" t="s">
        <v>317</v>
      </c>
    </row>
    <row r="89" spans="1:13" ht="12.75" customHeight="1">
      <c r="A89" t="s">
        <v>47</v>
      </c>
      <c r="C89" s="7" t="s">
        <v>69</v>
      </c>
      <c r="E89" s="25" t="s">
        <v>330</v>
      </c>
      <c r="J89" s="24">
        <f>0</f>
      </c>
      <c s="24">
        <f>0</f>
      </c>
      <c s="24">
        <f>0+L90+L94+L98+L102+L106+L110+L114+L118+L122+L126+L130+L134+L138+L142+L146+L150+L154</f>
      </c>
      <c s="24">
        <f>0+M90+M94+M98+M102+M106+M110+M114+M118+M122+M126+M130+M134+M138+M142+M146+M150+M154</f>
      </c>
    </row>
    <row r="90" spans="1:16" ht="12.75" customHeight="1">
      <c r="A90" t="s">
        <v>50</v>
      </c>
      <c s="6" t="s">
        <v>121</v>
      </c>
      <c s="6" t="s">
        <v>331</v>
      </c>
      <c t="s">
        <v>52</v>
      </c>
      <c s="26" t="s">
        <v>332</v>
      </c>
      <c s="27" t="s">
        <v>224</v>
      </c>
      <c s="28">
        <v>56.151</v>
      </c>
      <c s="27">
        <v>0</v>
      </c>
      <c s="27">
        <f>ROUND(G90*H90,6)</f>
      </c>
      <c r="L90" s="29">
        <v>0</v>
      </c>
      <c s="24">
        <f>ROUND(ROUND(L90,2)*ROUND(G90,3),2)</f>
      </c>
      <c s="27" t="s">
        <v>280</v>
      </c>
      <c>
        <f>(M90*21)/100</f>
      </c>
      <c t="s">
        <v>27</v>
      </c>
    </row>
    <row r="91" spans="1:5" ht="12.75" customHeight="1">
      <c r="A91" s="30" t="s">
        <v>56</v>
      </c>
      <c r="E91" s="31" t="s">
        <v>52</v>
      </c>
    </row>
    <row r="92" spans="1:5" ht="12.75" customHeight="1">
      <c r="A92" s="30" t="s">
        <v>58</v>
      </c>
      <c r="E92" s="32" t="s">
        <v>52</v>
      </c>
    </row>
    <row r="93" spans="5:5" ht="204" customHeight="1">
      <c r="E93" s="31" t="s">
        <v>333</v>
      </c>
    </row>
    <row r="94" spans="1:16" ht="12.75" customHeight="1">
      <c r="A94" t="s">
        <v>50</v>
      </c>
      <c s="6" t="s">
        <v>124</v>
      </c>
      <c s="6" t="s">
        <v>334</v>
      </c>
      <c t="s">
        <v>52</v>
      </c>
      <c s="26" t="s">
        <v>335</v>
      </c>
      <c s="27" t="s">
        <v>224</v>
      </c>
      <c s="28">
        <v>97.115</v>
      </c>
      <c s="27">
        <v>0</v>
      </c>
      <c s="27">
        <f>ROUND(G94*H94,6)</f>
      </c>
      <c r="L94" s="29">
        <v>0</v>
      </c>
      <c s="24">
        <f>ROUND(ROUND(L94,2)*ROUND(G94,3),2)</f>
      </c>
      <c s="27" t="s">
        <v>280</v>
      </c>
      <c>
        <f>(M94*21)/100</f>
      </c>
      <c t="s">
        <v>27</v>
      </c>
    </row>
    <row r="95" spans="1:5" ht="12.75" customHeight="1">
      <c r="A95" s="30" t="s">
        <v>56</v>
      </c>
      <c r="E95" s="31" t="s">
        <v>52</v>
      </c>
    </row>
    <row r="96" spans="1:5" ht="12.75" customHeight="1">
      <c r="A96" s="30" t="s">
        <v>58</v>
      </c>
      <c r="E96" s="32" t="s">
        <v>52</v>
      </c>
    </row>
    <row r="97" spans="5:5" ht="89.25" customHeight="1">
      <c r="E97" s="31" t="s">
        <v>336</v>
      </c>
    </row>
    <row r="98" spans="1:16" ht="12.75" customHeight="1">
      <c r="A98" t="s">
        <v>50</v>
      </c>
      <c s="6" t="s">
        <v>127</v>
      </c>
      <c s="6" t="s">
        <v>337</v>
      </c>
      <c t="s">
        <v>52</v>
      </c>
      <c s="26" t="s">
        <v>338</v>
      </c>
      <c s="27" t="s">
        <v>54</v>
      </c>
      <c s="28">
        <v>34.957</v>
      </c>
      <c s="27">
        <v>0</v>
      </c>
      <c s="27">
        <f>ROUND(G98*H98,6)</f>
      </c>
      <c r="L98" s="29">
        <v>0</v>
      </c>
      <c s="24">
        <f>ROUND(ROUND(L98,2)*ROUND(G98,3),2)</f>
      </c>
      <c s="27" t="s">
        <v>280</v>
      </c>
      <c>
        <f>(M98*21)/100</f>
      </c>
      <c t="s">
        <v>27</v>
      </c>
    </row>
    <row r="99" spans="1:5" ht="12.75" customHeight="1">
      <c r="A99" s="30" t="s">
        <v>56</v>
      </c>
      <c r="E99" s="31" t="s">
        <v>52</v>
      </c>
    </row>
    <row r="100" spans="1:5" ht="12.75" customHeight="1">
      <c r="A100" s="30" t="s">
        <v>58</v>
      </c>
      <c r="E100" s="32" t="s">
        <v>52</v>
      </c>
    </row>
    <row r="101" spans="5:5" ht="229.5" customHeight="1">
      <c r="E101" s="31" t="s">
        <v>339</v>
      </c>
    </row>
    <row r="102" spans="1:16" ht="12.75" customHeight="1">
      <c r="A102" t="s">
        <v>50</v>
      </c>
      <c s="6" t="s">
        <v>130</v>
      </c>
      <c s="6" t="s">
        <v>340</v>
      </c>
      <c t="s">
        <v>52</v>
      </c>
      <c s="26" t="s">
        <v>341</v>
      </c>
      <c s="27" t="s">
        <v>54</v>
      </c>
      <c s="28">
        <v>6.02</v>
      </c>
      <c s="27">
        <v>0</v>
      </c>
      <c s="27">
        <f>ROUND(G102*H102,6)</f>
      </c>
      <c r="L102" s="29">
        <v>0</v>
      </c>
      <c s="24">
        <f>ROUND(ROUND(L102,2)*ROUND(G102,3),2)</f>
      </c>
      <c s="27" t="s">
        <v>280</v>
      </c>
      <c>
        <f>(M102*21)/100</f>
      </c>
      <c t="s">
        <v>27</v>
      </c>
    </row>
    <row r="103" spans="1:5" ht="12.75" customHeight="1">
      <c r="A103" s="30" t="s">
        <v>56</v>
      </c>
      <c r="E103" s="31" t="s">
        <v>52</v>
      </c>
    </row>
    <row r="104" spans="1:5" ht="12.75" customHeight="1">
      <c r="A104" s="30" t="s">
        <v>58</v>
      </c>
      <c r="E104" s="32" t="s">
        <v>52</v>
      </c>
    </row>
    <row r="105" spans="5:5" ht="229.5" customHeight="1">
      <c r="E105" s="31" t="s">
        <v>339</v>
      </c>
    </row>
    <row r="106" spans="1:16" ht="12.75" customHeight="1">
      <c r="A106" t="s">
        <v>50</v>
      </c>
      <c s="6" t="s">
        <v>134</v>
      </c>
      <c s="6" t="s">
        <v>342</v>
      </c>
      <c t="s">
        <v>52</v>
      </c>
      <c s="26" t="s">
        <v>343</v>
      </c>
      <c s="27" t="s">
        <v>54</v>
      </c>
      <c s="28">
        <v>30</v>
      </c>
      <c s="27">
        <v>0</v>
      </c>
      <c s="27">
        <f>ROUND(G106*H106,6)</f>
      </c>
      <c r="L106" s="29">
        <v>0</v>
      </c>
      <c s="24">
        <f>ROUND(ROUND(L106,2)*ROUND(G106,3),2)</f>
      </c>
      <c s="27" t="s">
        <v>280</v>
      </c>
      <c>
        <f>(M106*21)/100</f>
      </c>
      <c t="s">
        <v>27</v>
      </c>
    </row>
    <row r="107" spans="1:5" ht="12.75" customHeight="1">
      <c r="A107" s="30" t="s">
        <v>56</v>
      </c>
      <c r="E107" s="31" t="s">
        <v>52</v>
      </c>
    </row>
    <row r="108" spans="1:5" ht="12.75" customHeight="1">
      <c r="A108" s="30" t="s">
        <v>58</v>
      </c>
      <c r="E108" s="32" t="s">
        <v>52</v>
      </c>
    </row>
    <row r="109" spans="5:5" ht="89.25" customHeight="1">
      <c r="E109" s="31" t="s">
        <v>344</v>
      </c>
    </row>
    <row r="110" spans="1:16" ht="12.75" customHeight="1">
      <c r="A110" t="s">
        <v>50</v>
      </c>
      <c s="6" t="s">
        <v>137</v>
      </c>
      <c s="6" t="s">
        <v>345</v>
      </c>
      <c t="s">
        <v>52</v>
      </c>
      <c s="26" t="s">
        <v>346</v>
      </c>
      <c s="27" t="s">
        <v>65</v>
      </c>
      <c s="28">
        <v>9</v>
      </c>
      <c s="27">
        <v>0</v>
      </c>
      <c s="27">
        <f>ROUND(G110*H110,6)</f>
      </c>
      <c r="L110" s="29">
        <v>0</v>
      </c>
      <c s="24">
        <f>ROUND(ROUND(L110,2)*ROUND(G110,3),2)</f>
      </c>
      <c s="27" t="s">
        <v>280</v>
      </c>
      <c>
        <f>(M110*21)/100</f>
      </c>
      <c t="s">
        <v>27</v>
      </c>
    </row>
    <row r="111" spans="1:5" ht="12.75" customHeight="1">
      <c r="A111" s="30" t="s">
        <v>56</v>
      </c>
      <c r="E111" s="31" t="s">
        <v>52</v>
      </c>
    </row>
    <row r="112" spans="1:5" ht="12.75" customHeight="1">
      <c r="A112" s="30" t="s">
        <v>58</v>
      </c>
      <c r="E112" s="32" t="s">
        <v>52</v>
      </c>
    </row>
    <row r="113" spans="5:5" ht="114.75" customHeight="1">
      <c r="E113" s="31" t="s">
        <v>347</v>
      </c>
    </row>
    <row r="114" spans="1:16" ht="12.75" customHeight="1">
      <c r="A114" t="s">
        <v>50</v>
      </c>
      <c s="6" t="s">
        <v>141</v>
      </c>
      <c s="6" t="s">
        <v>348</v>
      </c>
      <c t="s">
        <v>52</v>
      </c>
      <c s="26" t="s">
        <v>349</v>
      </c>
      <c s="27" t="s">
        <v>65</v>
      </c>
      <c s="28">
        <v>4</v>
      </c>
      <c s="27">
        <v>0</v>
      </c>
      <c s="27">
        <f>ROUND(G114*H114,6)</f>
      </c>
      <c r="L114" s="29">
        <v>0</v>
      </c>
      <c s="24">
        <f>ROUND(ROUND(L114,2)*ROUND(G114,3),2)</f>
      </c>
      <c s="27" t="s">
        <v>280</v>
      </c>
      <c>
        <f>(M114*21)/100</f>
      </c>
      <c t="s">
        <v>27</v>
      </c>
    </row>
    <row r="115" spans="1:5" ht="12.75" customHeight="1">
      <c r="A115" s="30" t="s">
        <v>56</v>
      </c>
      <c r="E115" s="31" t="s">
        <v>52</v>
      </c>
    </row>
    <row r="116" spans="1:5" ht="12.75" customHeight="1">
      <c r="A116" s="30" t="s">
        <v>58</v>
      </c>
      <c r="E116" s="32" t="s">
        <v>52</v>
      </c>
    </row>
    <row r="117" spans="5:5" ht="204" customHeight="1">
      <c r="E117" s="31" t="s">
        <v>350</v>
      </c>
    </row>
    <row r="118" spans="1:16" ht="12.75" customHeight="1">
      <c r="A118" t="s">
        <v>50</v>
      </c>
      <c s="6" t="s">
        <v>145</v>
      </c>
      <c s="6" t="s">
        <v>351</v>
      </c>
      <c t="s">
        <v>52</v>
      </c>
      <c s="26" t="s">
        <v>352</v>
      </c>
      <c s="27" t="s">
        <v>65</v>
      </c>
      <c s="28">
        <v>5</v>
      </c>
      <c s="27">
        <v>0</v>
      </c>
      <c s="27">
        <f>ROUND(G118*H118,6)</f>
      </c>
      <c r="L118" s="29">
        <v>0</v>
      </c>
      <c s="24">
        <f>ROUND(ROUND(L118,2)*ROUND(G118,3),2)</f>
      </c>
      <c s="27" t="s">
        <v>280</v>
      </c>
      <c>
        <f>(M118*21)/100</f>
      </c>
      <c t="s">
        <v>27</v>
      </c>
    </row>
    <row r="119" spans="1:5" ht="12.75" customHeight="1">
      <c r="A119" s="30" t="s">
        <v>56</v>
      </c>
      <c r="E119" s="31" t="s">
        <v>52</v>
      </c>
    </row>
    <row r="120" spans="1:5" ht="12.75" customHeight="1">
      <c r="A120" s="30" t="s">
        <v>58</v>
      </c>
      <c r="E120" s="32" t="s">
        <v>52</v>
      </c>
    </row>
    <row r="121" spans="5:5" ht="114.75" customHeight="1">
      <c r="E121" s="31" t="s">
        <v>353</v>
      </c>
    </row>
    <row r="122" spans="1:16" ht="12.75" customHeight="1">
      <c r="A122" t="s">
        <v>50</v>
      </c>
      <c s="6" t="s">
        <v>149</v>
      </c>
      <c s="6" t="s">
        <v>354</v>
      </c>
      <c t="s">
        <v>52</v>
      </c>
      <c s="26" t="s">
        <v>355</v>
      </c>
      <c s="27" t="s">
        <v>54</v>
      </c>
      <c s="28">
        <v>30</v>
      </c>
      <c s="27">
        <v>0</v>
      </c>
      <c s="27">
        <f>ROUND(G122*H122,6)</f>
      </c>
      <c r="L122" s="29">
        <v>0</v>
      </c>
      <c s="24">
        <f>ROUND(ROUND(L122,2)*ROUND(G122,3),2)</f>
      </c>
      <c s="27" t="s">
        <v>280</v>
      </c>
      <c>
        <f>(M122*21)/100</f>
      </c>
      <c t="s">
        <v>27</v>
      </c>
    </row>
    <row r="123" spans="1:5" ht="12.75" customHeight="1">
      <c r="A123" s="30" t="s">
        <v>56</v>
      </c>
      <c r="E123" s="31" t="s">
        <v>52</v>
      </c>
    </row>
    <row r="124" spans="1:5" ht="12.75" customHeight="1">
      <c r="A124" s="30" t="s">
        <v>58</v>
      </c>
      <c r="E124" s="32" t="s">
        <v>52</v>
      </c>
    </row>
    <row r="125" spans="5:5" ht="140.25" customHeight="1">
      <c r="E125" s="31" t="s">
        <v>356</v>
      </c>
    </row>
    <row r="126" spans="1:16" ht="12.75" customHeight="1">
      <c r="A126" t="s">
        <v>50</v>
      </c>
      <c s="6" t="s">
        <v>152</v>
      </c>
      <c s="6" t="s">
        <v>357</v>
      </c>
      <c t="s">
        <v>52</v>
      </c>
      <c s="26" t="s">
        <v>358</v>
      </c>
      <c s="27" t="s">
        <v>65</v>
      </c>
      <c s="28">
        <v>4</v>
      </c>
      <c s="27">
        <v>0</v>
      </c>
      <c s="27">
        <f>ROUND(G126*H126,6)</f>
      </c>
      <c r="L126" s="29">
        <v>0</v>
      </c>
      <c s="24">
        <f>ROUND(ROUND(L126,2)*ROUND(G126,3),2)</f>
      </c>
      <c s="27" t="s">
        <v>280</v>
      </c>
      <c>
        <f>(M126*21)/100</f>
      </c>
      <c t="s">
        <v>27</v>
      </c>
    </row>
    <row r="127" spans="1:5" ht="12.75" customHeight="1">
      <c r="A127" s="30" t="s">
        <v>56</v>
      </c>
      <c r="E127" s="31" t="s">
        <v>52</v>
      </c>
    </row>
    <row r="128" spans="1:5" ht="12.75" customHeight="1">
      <c r="A128" s="30" t="s">
        <v>58</v>
      </c>
      <c r="E128" s="32" t="s">
        <v>52</v>
      </c>
    </row>
    <row r="129" spans="5:5" ht="89.25" customHeight="1">
      <c r="E129" s="31" t="s">
        <v>359</v>
      </c>
    </row>
    <row r="130" spans="1:16" ht="12.75" customHeight="1">
      <c r="A130" t="s">
        <v>50</v>
      </c>
      <c s="6" t="s">
        <v>155</v>
      </c>
      <c s="6" t="s">
        <v>360</v>
      </c>
      <c t="s">
        <v>52</v>
      </c>
      <c s="26" t="s">
        <v>361</v>
      </c>
      <c s="27" t="s">
        <v>224</v>
      </c>
      <c s="28">
        <v>49.417</v>
      </c>
      <c s="27">
        <v>0</v>
      </c>
      <c s="27">
        <f>ROUND(G130*H130,6)</f>
      </c>
      <c r="L130" s="29">
        <v>0</v>
      </c>
      <c s="24">
        <f>ROUND(ROUND(L130,2)*ROUND(G130,3),2)</f>
      </c>
      <c s="27" t="s">
        <v>280</v>
      </c>
      <c>
        <f>(M130*21)/100</f>
      </c>
      <c t="s">
        <v>27</v>
      </c>
    </row>
    <row r="131" spans="1:5" ht="12.75" customHeight="1">
      <c r="A131" s="30" t="s">
        <v>56</v>
      </c>
      <c r="E131" s="31" t="s">
        <v>52</v>
      </c>
    </row>
    <row r="132" spans="1:5" ht="12.75" customHeight="1">
      <c r="A132" s="30" t="s">
        <v>58</v>
      </c>
      <c r="E132" s="32" t="s">
        <v>52</v>
      </c>
    </row>
    <row r="133" spans="5:5" ht="102" customHeight="1">
      <c r="E133" s="31" t="s">
        <v>362</v>
      </c>
    </row>
    <row r="134" spans="1:16" ht="12.75" customHeight="1">
      <c r="A134" t="s">
        <v>50</v>
      </c>
      <c s="6" t="s">
        <v>158</v>
      </c>
      <c s="6" t="s">
        <v>363</v>
      </c>
      <c t="s">
        <v>52</v>
      </c>
      <c s="26" t="s">
        <v>364</v>
      </c>
      <c s="27" t="s">
        <v>244</v>
      </c>
      <c s="28">
        <v>188</v>
      </c>
      <c s="27">
        <v>0</v>
      </c>
      <c s="27">
        <f>ROUND(G134*H134,6)</f>
      </c>
      <c r="L134" s="29">
        <v>0</v>
      </c>
      <c s="24">
        <f>ROUND(ROUND(L134,2)*ROUND(G134,3),2)</f>
      </c>
      <c s="27" t="s">
        <v>280</v>
      </c>
      <c>
        <f>(M134*21)/100</f>
      </c>
      <c t="s">
        <v>27</v>
      </c>
    </row>
    <row r="135" spans="1:5" ht="12.75" customHeight="1">
      <c r="A135" s="30" t="s">
        <v>56</v>
      </c>
      <c r="E135" s="31" t="s">
        <v>52</v>
      </c>
    </row>
    <row r="136" spans="1:5" ht="12.75" customHeight="1">
      <c r="A136" s="30" t="s">
        <v>58</v>
      </c>
      <c r="E136" s="32" t="s">
        <v>52</v>
      </c>
    </row>
    <row r="137" spans="5:5" ht="51" customHeight="1">
      <c r="E137" s="31" t="s">
        <v>365</v>
      </c>
    </row>
    <row r="138" spans="1:16" ht="12.75" customHeight="1">
      <c r="A138" t="s">
        <v>50</v>
      </c>
      <c s="6" t="s">
        <v>162</v>
      </c>
      <c s="6" t="s">
        <v>366</v>
      </c>
      <c t="s">
        <v>52</v>
      </c>
      <c s="26" t="s">
        <v>367</v>
      </c>
      <c s="27" t="s">
        <v>244</v>
      </c>
      <c s="28">
        <v>94</v>
      </c>
      <c s="27">
        <v>0</v>
      </c>
      <c s="27">
        <f>ROUND(G138*H138,6)</f>
      </c>
      <c r="L138" s="29">
        <v>0</v>
      </c>
      <c s="24">
        <f>ROUND(ROUND(L138,2)*ROUND(G138,3),2)</f>
      </c>
      <c s="27" t="s">
        <v>280</v>
      </c>
      <c>
        <f>(M138*21)/100</f>
      </c>
      <c t="s">
        <v>27</v>
      </c>
    </row>
    <row r="139" spans="1:5" ht="12.75" customHeight="1">
      <c r="A139" s="30" t="s">
        <v>56</v>
      </c>
      <c r="E139" s="31" t="s">
        <v>52</v>
      </c>
    </row>
    <row r="140" spans="1:5" ht="12.75" customHeight="1">
      <c r="A140" s="30" t="s">
        <v>58</v>
      </c>
      <c r="E140" s="32" t="s">
        <v>52</v>
      </c>
    </row>
    <row r="141" spans="5:5" ht="51" customHeight="1">
      <c r="E141" s="31" t="s">
        <v>368</v>
      </c>
    </row>
    <row r="142" spans="1:16" ht="12.75" customHeight="1">
      <c r="A142" t="s">
        <v>50</v>
      </c>
      <c s="6" t="s">
        <v>165</v>
      </c>
      <c s="6" t="s">
        <v>369</v>
      </c>
      <c t="s">
        <v>52</v>
      </c>
      <c s="26" t="s">
        <v>370</v>
      </c>
      <c s="27" t="s">
        <v>244</v>
      </c>
      <c s="28">
        <v>94</v>
      </c>
      <c s="27">
        <v>0</v>
      </c>
      <c s="27">
        <f>ROUND(G142*H142,6)</f>
      </c>
      <c r="L142" s="29">
        <v>0</v>
      </c>
      <c s="24">
        <f>ROUND(ROUND(L142,2)*ROUND(G142,3),2)</f>
      </c>
      <c s="27" t="s">
        <v>280</v>
      </c>
      <c>
        <f>(M142*21)/100</f>
      </c>
      <c t="s">
        <v>27</v>
      </c>
    </row>
    <row r="143" spans="1:5" ht="12.75" customHeight="1">
      <c r="A143" s="30" t="s">
        <v>56</v>
      </c>
      <c r="E143" s="31" t="s">
        <v>52</v>
      </c>
    </row>
    <row r="144" spans="1:5" ht="12.75" customHeight="1">
      <c r="A144" s="30" t="s">
        <v>58</v>
      </c>
      <c r="E144" s="32" t="s">
        <v>52</v>
      </c>
    </row>
    <row r="145" spans="5:5" ht="51" customHeight="1">
      <c r="E145" s="31" t="s">
        <v>368</v>
      </c>
    </row>
    <row r="146" spans="1:16" ht="12.75" customHeight="1">
      <c r="A146" t="s">
        <v>50</v>
      </c>
      <c s="6" t="s">
        <v>168</v>
      </c>
      <c s="6" t="s">
        <v>371</v>
      </c>
      <c t="s">
        <v>52</v>
      </c>
      <c s="26" t="s">
        <v>372</v>
      </c>
      <c s="27" t="s">
        <v>244</v>
      </c>
      <c s="28">
        <v>94</v>
      </c>
      <c s="27">
        <v>0</v>
      </c>
      <c s="27">
        <f>ROUND(G146*H146,6)</f>
      </c>
      <c r="L146" s="29">
        <v>0</v>
      </c>
      <c s="24">
        <f>ROUND(ROUND(L146,2)*ROUND(G146,3),2)</f>
      </c>
      <c s="27" t="s">
        <v>280</v>
      </c>
      <c>
        <f>(M146*21)/100</f>
      </c>
      <c t="s">
        <v>27</v>
      </c>
    </row>
    <row r="147" spans="1:5" ht="12.75" customHeight="1">
      <c r="A147" s="30" t="s">
        <v>56</v>
      </c>
      <c r="E147" s="31" t="s">
        <v>52</v>
      </c>
    </row>
    <row r="148" spans="1:5" ht="12.75" customHeight="1">
      <c r="A148" s="30" t="s">
        <v>58</v>
      </c>
      <c r="E148" s="32" t="s">
        <v>52</v>
      </c>
    </row>
    <row r="149" spans="5:5" ht="89.25" customHeight="1">
      <c r="E149" s="31" t="s">
        <v>373</v>
      </c>
    </row>
    <row r="150" spans="1:16" ht="12.75" customHeight="1">
      <c r="A150" t="s">
        <v>50</v>
      </c>
      <c s="6" t="s">
        <v>171</v>
      </c>
      <c s="6" t="s">
        <v>374</v>
      </c>
      <c t="s">
        <v>52</v>
      </c>
      <c s="26" t="s">
        <v>375</v>
      </c>
      <c s="27" t="s">
        <v>244</v>
      </c>
      <c s="28">
        <v>94</v>
      </c>
      <c s="27">
        <v>0</v>
      </c>
      <c s="27">
        <f>ROUND(G150*H150,6)</f>
      </c>
      <c r="L150" s="29">
        <v>0</v>
      </c>
      <c s="24">
        <f>ROUND(ROUND(L150,2)*ROUND(G150,3),2)</f>
      </c>
      <c s="27" t="s">
        <v>280</v>
      </c>
      <c>
        <f>(M150*21)/100</f>
      </c>
      <c t="s">
        <v>27</v>
      </c>
    </row>
    <row r="151" spans="1:5" ht="12.75" customHeight="1">
      <c r="A151" s="30" t="s">
        <v>56</v>
      </c>
      <c r="E151" s="31" t="s">
        <v>52</v>
      </c>
    </row>
    <row r="152" spans="1:5" ht="12.75" customHeight="1">
      <c r="A152" s="30" t="s">
        <v>58</v>
      </c>
      <c r="E152" s="32" t="s">
        <v>52</v>
      </c>
    </row>
    <row r="153" spans="5:5" ht="89.25" customHeight="1">
      <c r="E153" s="31" t="s">
        <v>373</v>
      </c>
    </row>
    <row r="154" spans="1:16" ht="12.75" customHeight="1">
      <c r="A154" t="s">
        <v>50</v>
      </c>
      <c s="6" t="s">
        <v>174</v>
      </c>
      <c s="6" t="s">
        <v>376</v>
      </c>
      <c t="s">
        <v>52</v>
      </c>
      <c s="26" t="s">
        <v>377</v>
      </c>
      <c s="27" t="s">
        <v>54</v>
      </c>
      <c s="28">
        <v>24</v>
      </c>
      <c s="27">
        <v>0</v>
      </c>
      <c s="27">
        <f>ROUND(G154*H154,6)</f>
      </c>
      <c r="L154" s="29">
        <v>0</v>
      </c>
      <c s="24">
        <f>ROUND(ROUND(L154,2)*ROUND(G154,3),2)</f>
      </c>
      <c s="27" t="s">
        <v>280</v>
      </c>
      <c>
        <f>(M154*21)/100</f>
      </c>
      <c t="s">
        <v>27</v>
      </c>
    </row>
    <row r="155" spans="1:5" ht="12.75" customHeight="1">
      <c r="A155" s="30" t="s">
        <v>56</v>
      </c>
      <c r="E155" s="31" t="s">
        <v>52</v>
      </c>
    </row>
    <row r="156" spans="1:5" ht="12.75" customHeight="1">
      <c r="A156" s="30" t="s">
        <v>58</v>
      </c>
      <c r="E156" s="32" t="s">
        <v>52</v>
      </c>
    </row>
    <row r="157" spans="5:5" ht="38.25" customHeight="1">
      <c r="E157" s="31" t="s">
        <v>378</v>
      </c>
    </row>
    <row r="158" spans="1:13" ht="12.75" customHeight="1">
      <c r="A158" t="s">
        <v>47</v>
      </c>
      <c r="C158" s="7" t="s">
        <v>79</v>
      </c>
      <c r="E158" s="25" t="s">
        <v>379</v>
      </c>
      <c r="J158" s="24">
        <f>0</f>
      </c>
      <c s="24">
        <f>0</f>
      </c>
      <c s="24">
        <f>0+L159+L163+L167+L171</f>
      </c>
      <c s="24">
        <f>0+M159+M163+M167+M171</f>
      </c>
    </row>
    <row r="159" spans="1:16" ht="12.75" customHeight="1">
      <c r="A159" t="s">
        <v>50</v>
      </c>
      <c s="6" t="s">
        <v>179</v>
      </c>
      <c s="6" t="s">
        <v>380</v>
      </c>
      <c t="s">
        <v>52</v>
      </c>
      <c s="26" t="s">
        <v>381</v>
      </c>
      <c s="27" t="s">
        <v>65</v>
      </c>
      <c s="28">
        <v>1</v>
      </c>
      <c s="27">
        <v>0</v>
      </c>
      <c s="27">
        <f>ROUND(G159*H159,6)</f>
      </c>
      <c r="L159" s="29">
        <v>0</v>
      </c>
      <c s="24">
        <f>ROUND(ROUND(L159,2)*ROUND(G159,3),2)</f>
      </c>
      <c s="27" t="s">
        <v>280</v>
      </c>
      <c>
        <f>(M159*21)/100</f>
      </c>
      <c t="s">
        <v>27</v>
      </c>
    </row>
    <row r="160" spans="1:5" ht="12.75" customHeight="1">
      <c r="A160" s="30" t="s">
        <v>56</v>
      </c>
      <c r="E160" s="31" t="s">
        <v>52</v>
      </c>
    </row>
    <row r="161" spans="1:5" ht="12.75" customHeight="1">
      <c r="A161" s="30" t="s">
        <v>58</v>
      </c>
      <c r="E161" s="32" t="s">
        <v>52</v>
      </c>
    </row>
    <row r="162" spans="5:5" ht="76.5" customHeight="1">
      <c r="E162" s="31" t="s">
        <v>382</v>
      </c>
    </row>
    <row r="163" spans="1:16" ht="12.75" customHeight="1">
      <c r="A163" t="s">
        <v>50</v>
      </c>
      <c s="6" t="s">
        <v>183</v>
      </c>
      <c s="6" t="s">
        <v>383</v>
      </c>
      <c t="s">
        <v>52</v>
      </c>
      <c s="26" t="s">
        <v>384</v>
      </c>
      <c s="27" t="s">
        <v>65</v>
      </c>
      <c s="28">
        <v>2</v>
      </c>
      <c s="27">
        <v>0</v>
      </c>
      <c s="27">
        <f>ROUND(G163*H163,6)</f>
      </c>
      <c r="L163" s="29">
        <v>0</v>
      </c>
      <c s="24">
        <f>ROUND(ROUND(L163,2)*ROUND(G163,3),2)</f>
      </c>
      <c s="27" t="s">
        <v>280</v>
      </c>
      <c>
        <f>(M163*21)/100</f>
      </c>
      <c t="s">
        <v>27</v>
      </c>
    </row>
    <row r="164" spans="1:5" ht="12.75" customHeight="1">
      <c r="A164" s="30" t="s">
        <v>56</v>
      </c>
      <c r="E164" s="31" t="s">
        <v>52</v>
      </c>
    </row>
    <row r="165" spans="1:5" ht="12.75" customHeight="1">
      <c r="A165" s="30" t="s">
        <v>58</v>
      </c>
      <c r="E165" s="32" t="s">
        <v>52</v>
      </c>
    </row>
    <row r="166" spans="5:5" ht="76.5" customHeight="1">
      <c r="E166" s="31" t="s">
        <v>382</v>
      </c>
    </row>
    <row r="167" spans="1:16" ht="12.75" customHeight="1">
      <c r="A167" t="s">
        <v>50</v>
      </c>
      <c s="6" t="s">
        <v>186</v>
      </c>
      <c s="6" t="s">
        <v>385</v>
      </c>
      <c t="s">
        <v>52</v>
      </c>
      <c s="26" t="s">
        <v>386</v>
      </c>
      <c s="27" t="s">
        <v>65</v>
      </c>
      <c s="28">
        <v>1</v>
      </c>
      <c s="27">
        <v>0</v>
      </c>
      <c s="27">
        <f>ROUND(G167*H167,6)</f>
      </c>
      <c r="L167" s="29">
        <v>0</v>
      </c>
      <c s="24">
        <f>ROUND(ROUND(L167,2)*ROUND(G167,3),2)</f>
      </c>
      <c s="27" t="s">
        <v>280</v>
      </c>
      <c>
        <f>(M167*21)/100</f>
      </c>
      <c t="s">
        <v>27</v>
      </c>
    </row>
    <row r="168" spans="1:5" ht="12.75" customHeight="1">
      <c r="A168" s="30" t="s">
        <v>56</v>
      </c>
      <c r="E168" s="31" t="s">
        <v>52</v>
      </c>
    </row>
    <row r="169" spans="1:5" ht="12.75" customHeight="1">
      <c r="A169" s="30" t="s">
        <v>58</v>
      </c>
      <c r="E169" s="32" t="s">
        <v>52</v>
      </c>
    </row>
    <row r="170" spans="5:5" ht="89.25" customHeight="1">
      <c r="E170" s="31" t="s">
        <v>387</v>
      </c>
    </row>
    <row r="171" spans="1:16" ht="12.75" customHeight="1">
      <c r="A171" t="s">
        <v>50</v>
      </c>
      <c s="6" t="s">
        <v>189</v>
      </c>
      <c s="6" t="s">
        <v>388</v>
      </c>
      <c t="s">
        <v>52</v>
      </c>
      <c s="26" t="s">
        <v>389</v>
      </c>
      <c s="27" t="s">
        <v>65</v>
      </c>
      <c s="28">
        <v>1</v>
      </c>
      <c s="27">
        <v>0</v>
      </c>
      <c s="27">
        <f>ROUND(G171*H171,6)</f>
      </c>
      <c r="L171" s="29">
        <v>0</v>
      </c>
      <c s="24">
        <f>ROUND(ROUND(L171,2)*ROUND(G171,3),2)</f>
      </c>
      <c s="27" t="s">
        <v>280</v>
      </c>
      <c>
        <f>(M171*21)/100</f>
      </c>
      <c t="s">
        <v>27</v>
      </c>
    </row>
    <row r="172" spans="1:5" ht="12.75" customHeight="1">
      <c r="A172" s="30" t="s">
        <v>56</v>
      </c>
      <c r="E172" s="31" t="s">
        <v>52</v>
      </c>
    </row>
    <row r="173" spans="1:5" ht="12.75" customHeight="1">
      <c r="A173" s="30" t="s">
        <v>58</v>
      </c>
      <c r="E173" s="32" t="s">
        <v>52</v>
      </c>
    </row>
    <row r="174" spans="5:5" ht="165.75" customHeight="1">
      <c r="E174" s="31" t="s">
        <v>390</v>
      </c>
    </row>
    <row r="175" spans="1:13" ht="12.75" customHeight="1">
      <c r="A175" t="s">
        <v>47</v>
      </c>
      <c r="C175" s="7" t="s">
        <v>82</v>
      </c>
      <c r="E175" s="25" t="s">
        <v>391</v>
      </c>
      <c r="J175" s="24">
        <f>0</f>
      </c>
      <c s="24">
        <f>0</f>
      </c>
      <c s="24">
        <f>0+L176+L180+L184+L188+L192+L196+L200+L204+L208+L212</f>
      </c>
      <c s="24">
        <f>0+M176+M180+M184+M188+M192+M196+M200+M204+M208+M212</f>
      </c>
    </row>
    <row r="176" spans="1:16" ht="12.75" customHeight="1">
      <c r="A176" t="s">
        <v>50</v>
      </c>
      <c s="6" t="s">
        <v>192</v>
      </c>
      <c s="6" t="s">
        <v>392</v>
      </c>
      <c t="s">
        <v>52</v>
      </c>
      <c s="26" t="s">
        <v>393</v>
      </c>
      <c s="27" t="s">
        <v>54</v>
      </c>
      <c s="28">
        <v>7</v>
      </c>
      <c s="27">
        <v>0</v>
      </c>
      <c s="27">
        <f>ROUND(G176*H176,6)</f>
      </c>
      <c r="L176" s="29">
        <v>0</v>
      </c>
      <c s="24">
        <f>ROUND(ROUND(L176,2)*ROUND(G176,3),2)</f>
      </c>
      <c s="27" t="s">
        <v>280</v>
      </c>
      <c>
        <f>(M176*21)/100</f>
      </c>
      <c t="s">
        <v>27</v>
      </c>
    </row>
    <row r="177" spans="1:5" ht="12.75" customHeight="1">
      <c r="A177" s="30" t="s">
        <v>56</v>
      </c>
      <c r="E177" s="31" t="s">
        <v>52</v>
      </c>
    </row>
    <row r="178" spans="1:5" ht="12.75" customHeight="1">
      <c r="A178" s="30" t="s">
        <v>58</v>
      </c>
      <c r="E178" s="32" t="s">
        <v>52</v>
      </c>
    </row>
    <row r="179" spans="5:5" ht="102" customHeight="1">
      <c r="E179" s="31" t="s">
        <v>394</v>
      </c>
    </row>
    <row r="180" spans="1:16" ht="12.75" customHeight="1">
      <c r="A180" t="s">
        <v>50</v>
      </c>
      <c s="6" t="s">
        <v>195</v>
      </c>
      <c s="6" t="s">
        <v>395</v>
      </c>
      <c t="s">
        <v>52</v>
      </c>
      <c s="26" t="s">
        <v>396</v>
      </c>
      <c s="27" t="s">
        <v>244</v>
      </c>
      <c s="28">
        <v>21.2</v>
      </c>
      <c s="27">
        <v>0</v>
      </c>
      <c s="27">
        <f>ROUND(G180*H180,6)</f>
      </c>
      <c r="L180" s="29">
        <v>0</v>
      </c>
      <c s="24">
        <f>ROUND(ROUND(L180,2)*ROUND(G180,3),2)</f>
      </c>
      <c s="27" t="s">
        <v>280</v>
      </c>
      <c>
        <f>(M180*21)/100</f>
      </c>
      <c t="s">
        <v>27</v>
      </c>
    </row>
    <row r="181" spans="1:5" ht="12.75" customHeight="1">
      <c r="A181" s="30" t="s">
        <v>56</v>
      </c>
      <c r="E181" s="31" t="s">
        <v>52</v>
      </c>
    </row>
    <row r="182" spans="1:5" ht="12.75" customHeight="1">
      <c r="A182" s="30" t="s">
        <v>58</v>
      </c>
      <c r="E182" s="32" t="s">
        <v>52</v>
      </c>
    </row>
    <row r="183" spans="5:5" ht="191.25" customHeight="1">
      <c r="E183" s="31" t="s">
        <v>397</v>
      </c>
    </row>
    <row r="184" spans="1:16" ht="12.75" customHeight="1">
      <c r="A184" t="s">
        <v>50</v>
      </c>
      <c s="6" t="s">
        <v>198</v>
      </c>
      <c s="6" t="s">
        <v>398</v>
      </c>
      <c t="s">
        <v>52</v>
      </c>
      <c s="26" t="s">
        <v>399</v>
      </c>
      <c s="27" t="s">
        <v>54</v>
      </c>
      <c s="28">
        <v>7</v>
      </c>
      <c s="27">
        <v>0</v>
      </c>
      <c s="27">
        <f>ROUND(G184*H184,6)</f>
      </c>
      <c r="L184" s="29">
        <v>0</v>
      </c>
      <c s="24">
        <f>ROUND(ROUND(L184,2)*ROUND(G184,3),2)</f>
      </c>
      <c s="27" t="s">
        <v>280</v>
      </c>
      <c>
        <f>(M184*21)/100</f>
      </c>
      <c t="s">
        <v>27</v>
      </c>
    </row>
    <row r="185" spans="1:5" ht="12.75" customHeight="1">
      <c r="A185" s="30" t="s">
        <v>56</v>
      </c>
      <c r="E185" s="31" t="s">
        <v>52</v>
      </c>
    </row>
    <row r="186" spans="1:5" ht="12.75" customHeight="1">
      <c r="A186" s="30" t="s">
        <v>58</v>
      </c>
      <c r="E186" s="32" t="s">
        <v>52</v>
      </c>
    </row>
    <row r="187" spans="5:5" ht="165.75" customHeight="1">
      <c r="E187" s="31" t="s">
        <v>400</v>
      </c>
    </row>
    <row r="188" spans="1:16" ht="12.75" customHeight="1">
      <c r="A188" t="s">
        <v>50</v>
      </c>
      <c s="6" t="s">
        <v>202</v>
      </c>
      <c s="6" t="s">
        <v>401</v>
      </c>
      <c t="s">
        <v>52</v>
      </c>
      <c s="26" t="s">
        <v>402</v>
      </c>
      <c s="27" t="s">
        <v>54</v>
      </c>
      <c s="28">
        <v>14.55</v>
      </c>
      <c s="27">
        <v>0</v>
      </c>
      <c s="27">
        <f>ROUND(G188*H188,6)</f>
      </c>
      <c r="L188" s="29">
        <v>0</v>
      </c>
      <c s="24">
        <f>ROUND(ROUND(L188,2)*ROUND(G188,3),2)</f>
      </c>
      <c s="27" t="s">
        <v>280</v>
      </c>
      <c>
        <f>(M188*21)/100</f>
      </c>
      <c t="s">
        <v>27</v>
      </c>
    </row>
    <row r="189" spans="1:5" ht="12.75" customHeight="1">
      <c r="A189" s="30" t="s">
        <v>56</v>
      </c>
      <c r="E189" s="31" t="s">
        <v>52</v>
      </c>
    </row>
    <row r="190" spans="1:5" ht="12.75" customHeight="1">
      <c r="A190" s="30" t="s">
        <v>58</v>
      </c>
      <c r="E190" s="32" t="s">
        <v>52</v>
      </c>
    </row>
    <row r="191" spans="5:5" ht="76.5" customHeight="1">
      <c r="E191" s="31" t="s">
        <v>403</v>
      </c>
    </row>
    <row r="192" spans="1:16" ht="12.75" customHeight="1">
      <c r="A192" t="s">
        <v>50</v>
      </c>
      <c s="6" t="s">
        <v>205</v>
      </c>
      <c s="6" t="s">
        <v>404</v>
      </c>
      <c t="s">
        <v>52</v>
      </c>
      <c s="26" t="s">
        <v>405</v>
      </c>
      <c s="27" t="s">
        <v>406</v>
      </c>
      <c s="28">
        <v>358.549</v>
      </c>
      <c s="27">
        <v>0</v>
      </c>
      <c s="27">
        <f>ROUND(G192*H192,6)</f>
      </c>
      <c r="L192" s="29">
        <v>0</v>
      </c>
      <c s="24">
        <f>ROUND(ROUND(L192,2)*ROUND(G192,3),2)</f>
      </c>
      <c s="27" t="s">
        <v>280</v>
      </c>
      <c>
        <f>(M192*21)/100</f>
      </c>
      <c t="s">
        <v>27</v>
      </c>
    </row>
    <row r="193" spans="1:5" ht="12.75" customHeight="1">
      <c r="A193" s="30" t="s">
        <v>56</v>
      </c>
      <c r="E193" s="31" t="s">
        <v>52</v>
      </c>
    </row>
    <row r="194" spans="1:5" ht="12.75" customHeight="1">
      <c r="A194" s="30" t="s">
        <v>58</v>
      </c>
      <c r="E194" s="32" t="s">
        <v>52</v>
      </c>
    </row>
    <row r="195" spans="5:5" ht="102" customHeight="1">
      <c r="E195" s="31" t="s">
        <v>407</v>
      </c>
    </row>
    <row r="196" spans="1:16" ht="12.75" customHeight="1">
      <c r="A196" t="s">
        <v>50</v>
      </c>
      <c s="6" t="s">
        <v>208</v>
      </c>
      <c s="6" t="s">
        <v>408</v>
      </c>
      <c t="s">
        <v>52</v>
      </c>
      <c s="26" t="s">
        <v>409</v>
      </c>
      <c s="27" t="s">
        <v>224</v>
      </c>
      <c s="28">
        <v>71.71</v>
      </c>
      <c s="27">
        <v>0</v>
      </c>
      <c s="27">
        <f>ROUND(G196*H196,6)</f>
      </c>
      <c r="L196" s="29">
        <v>0</v>
      </c>
      <c s="24">
        <f>ROUND(ROUND(L196,2)*ROUND(G196,3),2)</f>
      </c>
      <c s="27" t="s">
        <v>280</v>
      </c>
      <c>
        <f>(M196*21)/100</f>
      </c>
      <c t="s">
        <v>27</v>
      </c>
    </row>
    <row r="197" spans="1:5" ht="12.75" customHeight="1">
      <c r="A197" s="30" t="s">
        <v>56</v>
      </c>
      <c r="E197" s="31" t="s">
        <v>52</v>
      </c>
    </row>
    <row r="198" spans="1:5" ht="12.75" customHeight="1">
      <c r="A198" s="30" t="s">
        <v>58</v>
      </c>
      <c r="E198" s="32" t="s">
        <v>52</v>
      </c>
    </row>
    <row r="199" spans="5:5" ht="114.75" customHeight="1">
      <c r="E199" s="31" t="s">
        <v>410</v>
      </c>
    </row>
    <row r="200" spans="1:16" ht="12.75" customHeight="1">
      <c r="A200" t="s">
        <v>50</v>
      </c>
      <c s="6" t="s">
        <v>211</v>
      </c>
      <c s="6" t="s">
        <v>411</v>
      </c>
      <c t="s">
        <v>52</v>
      </c>
      <c s="26" t="s">
        <v>412</v>
      </c>
      <c s="27" t="s">
        <v>54</v>
      </c>
      <c s="28">
        <v>40.977</v>
      </c>
      <c s="27">
        <v>0</v>
      </c>
      <c s="27">
        <f>ROUND(G200*H200,6)</f>
      </c>
      <c r="L200" s="29">
        <v>0</v>
      </c>
      <c s="24">
        <f>ROUND(ROUND(L200,2)*ROUND(G200,3),2)</f>
      </c>
      <c s="27" t="s">
        <v>280</v>
      </c>
      <c>
        <f>(M200*21)/100</f>
      </c>
      <c t="s">
        <v>27</v>
      </c>
    </row>
    <row r="201" spans="1:5" ht="12.75" customHeight="1">
      <c r="A201" s="30" t="s">
        <v>56</v>
      </c>
      <c r="E201" s="31" t="s">
        <v>52</v>
      </c>
    </row>
    <row r="202" spans="1:5" ht="12.75" customHeight="1">
      <c r="A202" s="30" t="s">
        <v>58</v>
      </c>
      <c r="E202" s="32" t="s">
        <v>52</v>
      </c>
    </row>
    <row r="203" spans="5:5" ht="178.5" customHeight="1">
      <c r="E203" s="31" t="s">
        <v>413</v>
      </c>
    </row>
    <row r="204" spans="1:16" ht="12.75" customHeight="1">
      <c r="A204" t="s">
        <v>50</v>
      </c>
      <c s="6" t="s">
        <v>214</v>
      </c>
      <c s="6" t="s">
        <v>414</v>
      </c>
      <c t="s">
        <v>52</v>
      </c>
      <c s="26" t="s">
        <v>415</v>
      </c>
      <c s="27" t="s">
        <v>416</v>
      </c>
      <c s="28">
        <v>408.55</v>
      </c>
      <c s="27">
        <v>0</v>
      </c>
      <c s="27">
        <f>ROUND(G204*H204,6)</f>
      </c>
      <c r="L204" s="29">
        <v>0</v>
      </c>
      <c s="24">
        <f>ROUND(ROUND(L204,2)*ROUND(G204,3),2)</f>
      </c>
      <c s="27" t="s">
        <v>280</v>
      </c>
      <c>
        <f>(M204*21)/100</f>
      </c>
      <c t="s">
        <v>27</v>
      </c>
    </row>
    <row r="205" spans="1:5" ht="12.75" customHeight="1">
      <c r="A205" s="30" t="s">
        <v>56</v>
      </c>
      <c r="E205" s="31" t="s">
        <v>52</v>
      </c>
    </row>
    <row r="206" spans="1:5" ht="12.75" customHeight="1">
      <c r="A206" s="30" t="s">
        <v>58</v>
      </c>
      <c r="E206" s="32" t="s">
        <v>52</v>
      </c>
    </row>
    <row r="207" spans="5:5" ht="89.25" customHeight="1">
      <c r="E207" s="31" t="s">
        <v>417</v>
      </c>
    </row>
    <row r="208" spans="1:16" ht="12.75" customHeight="1">
      <c r="A208" t="s">
        <v>50</v>
      </c>
      <c s="6" t="s">
        <v>217</v>
      </c>
      <c s="6" t="s">
        <v>418</v>
      </c>
      <c t="s">
        <v>52</v>
      </c>
      <c s="26" t="s">
        <v>419</v>
      </c>
      <c s="27" t="s">
        <v>244</v>
      </c>
      <c s="28">
        <v>15</v>
      </c>
      <c s="27">
        <v>0</v>
      </c>
      <c s="27">
        <f>ROUND(G208*H208,6)</f>
      </c>
      <c r="L208" s="29">
        <v>0</v>
      </c>
      <c s="24">
        <f>ROUND(ROUND(L208,2)*ROUND(G208,3),2)</f>
      </c>
      <c s="27" t="s">
        <v>280</v>
      </c>
      <c>
        <f>(M208*21)/100</f>
      </c>
      <c t="s">
        <v>27</v>
      </c>
    </row>
    <row r="209" spans="1:5" ht="12.75" customHeight="1">
      <c r="A209" s="30" t="s">
        <v>56</v>
      </c>
      <c r="E209" s="31" t="s">
        <v>52</v>
      </c>
    </row>
    <row r="210" spans="1:5" ht="12.75" customHeight="1">
      <c r="A210" s="30" t="s">
        <v>58</v>
      </c>
      <c r="E210" s="32" t="s">
        <v>52</v>
      </c>
    </row>
    <row r="211" spans="5:5" ht="140.25" customHeight="1">
      <c r="E211" s="31" t="s">
        <v>420</v>
      </c>
    </row>
    <row r="212" spans="1:16" ht="12.75" customHeight="1">
      <c r="A212" t="s">
        <v>50</v>
      </c>
      <c s="6" t="s">
        <v>221</v>
      </c>
      <c s="6" t="s">
        <v>421</v>
      </c>
      <c t="s">
        <v>52</v>
      </c>
      <c s="26" t="s">
        <v>422</v>
      </c>
      <c s="27" t="s">
        <v>416</v>
      </c>
      <c s="28">
        <v>276</v>
      </c>
      <c s="27">
        <v>0</v>
      </c>
      <c s="27">
        <f>ROUND(G212*H212,6)</f>
      </c>
      <c r="L212" s="29">
        <v>0</v>
      </c>
      <c s="24">
        <f>ROUND(ROUND(L212,2)*ROUND(G212,3),2)</f>
      </c>
      <c s="27" t="s">
        <v>280</v>
      </c>
      <c>
        <f>(M212*21)/100</f>
      </c>
      <c t="s">
        <v>27</v>
      </c>
    </row>
    <row r="213" spans="1:5" ht="12.75" customHeight="1">
      <c r="A213" s="30" t="s">
        <v>56</v>
      </c>
      <c r="E213" s="31" t="s">
        <v>52</v>
      </c>
    </row>
    <row r="214" spans="1:5" ht="12.75" customHeight="1">
      <c r="A214" s="30" t="s">
        <v>58</v>
      </c>
      <c r="E214" s="32" t="s">
        <v>52</v>
      </c>
    </row>
    <row r="215" spans="5:5" ht="102" customHeight="1">
      <c r="E215" s="31" t="s">
        <v>423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424</v>
      </c>
      <c s="33">
        <f>Rekapitulace!C14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424</v>
      </c>
      <c r="E4" s="19" t="s">
        <v>425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428</v>
      </c>
      <c r="E8" s="23" t="s">
        <v>429</v>
      </c>
      <c r="J8" s="22">
        <f>0+J9+J62</f>
      </c>
      <c s="22">
        <f>0+K9+K62</f>
      </c>
      <c s="22">
        <f>0+L9+L62</f>
      </c>
      <c s="22">
        <f>0+M9+M62</f>
      </c>
    </row>
    <row r="9" spans="1:13" ht="12.75" customHeight="1">
      <c r="A9" t="s">
        <v>47</v>
      </c>
      <c r="C9" s="7" t="s">
        <v>48</v>
      </c>
      <c r="E9" s="25" t="s">
        <v>430</v>
      </c>
      <c r="J9" s="24">
        <f>0</f>
      </c>
      <c s="24">
        <f>0</f>
      </c>
      <c s="24">
        <f>0+L10+L14+L18+L22+L26+L30+L34+L38+L42+L46+L50+L54+L58</f>
      </c>
      <c s="24">
        <f>0+M10+M14+M18+M22+M26+M30+M34+M38+M42+M46+M50+M54+M58</f>
      </c>
    </row>
    <row r="10" spans="1:16" ht="12.75" customHeight="1">
      <c r="A10" t="s">
        <v>50</v>
      </c>
      <c s="6" t="s">
        <v>48</v>
      </c>
      <c s="6" t="s">
        <v>431</v>
      </c>
      <c t="s">
        <v>52</v>
      </c>
      <c s="26" t="s">
        <v>432</v>
      </c>
      <c s="27" t="s">
        <v>161</v>
      </c>
      <c s="28">
        <v>5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433</v>
      </c>
    </row>
    <row r="12" spans="1:5" ht="12.75" customHeight="1">
      <c r="A12" s="30" t="s">
        <v>58</v>
      </c>
      <c r="E12" s="32" t="s">
        <v>434</v>
      </c>
    </row>
    <row r="13" spans="5:5" ht="12.75" customHeight="1">
      <c r="E13" s="31" t="s">
        <v>60</v>
      </c>
    </row>
    <row r="14" spans="1:16" ht="12.75" customHeight="1">
      <c r="A14" t="s">
        <v>50</v>
      </c>
      <c s="6" t="s">
        <v>27</v>
      </c>
      <c s="6" t="s">
        <v>435</v>
      </c>
      <c t="s">
        <v>52</v>
      </c>
      <c s="26" t="s">
        <v>436</v>
      </c>
      <c s="27" t="s">
        <v>65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72</v>
      </c>
    </row>
    <row r="17" spans="5:5" ht="12.75" customHeight="1">
      <c r="E17" s="31" t="s">
        <v>60</v>
      </c>
    </row>
    <row r="18" spans="1:16" ht="12.75" customHeight="1">
      <c r="A18" t="s">
        <v>50</v>
      </c>
      <c s="6" t="s">
        <v>26</v>
      </c>
      <c s="6" t="s">
        <v>437</v>
      </c>
      <c t="s">
        <v>52</v>
      </c>
      <c s="26" t="s">
        <v>438</v>
      </c>
      <c s="27" t="s">
        <v>65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9</v>
      </c>
    </row>
    <row r="20" spans="1:5" ht="12.75" customHeight="1">
      <c r="A20" s="30" t="s">
        <v>58</v>
      </c>
      <c r="E20" s="32" t="s">
        <v>434</v>
      </c>
    </row>
    <row r="21" spans="5:5" ht="12.75" customHeight="1">
      <c r="E21" s="31" t="s">
        <v>60</v>
      </c>
    </row>
    <row r="22" spans="1:16" ht="12.75" customHeight="1">
      <c r="A22" t="s">
        <v>50</v>
      </c>
      <c s="6" t="s">
        <v>66</v>
      </c>
      <c s="6" t="s">
        <v>439</v>
      </c>
      <c t="s">
        <v>52</v>
      </c>
      <c s="26" t="s">
        <v>440</v>
      </c>
      <c s="27" t="s">
        <v>65</v>
      </c>
      <c s="28">
        <v>2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9</v>
      </c>
    </row>
    <row r="24" spans="1:5" ht="12.75" customHeight="1">
      <c r="A24" s="30" t="s">
        <v>58</v>
      </c>
      <c r="E24" s="32" t="s">
        <v>434</v>
      </c>
    </row>
    <row r="25" spans="5:5" ht="12.75" customHeight="1">
      <c r="E25" s="31" t="s">
        <v>60</v>
      </c>
    </row>
    <row r="26" spans="1:16" ht="12.75" customHeight="1">
      <c r="A26" t="s">
        <v>50</v>
      </c>
      <c s="6" t="s">
        <v>69</v>
      </c>
      <c s="6" t="s">
        <v>441</v>
      </c>
      <c t="s">
        <v>52</v>
      </c>
      <c s="26" t="s">
        <v>442</v>
      </c>
      <c s="27" t="s">
        <v>65</v>
      </c>
      <c s="28">
        <v>1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9</v>
      </c>
    </row>
    <row r="28" spans="1:5" ht="12.75" customHeight="1">
      <c r="A28" s="30" t="s">
        <v>58</v>
      </c>
      <c r="E28" s="32" t="s">
        <v>434</v>
      </c>
    </row>
    <row r="29" spans="5:5" ht="12.75" customHeight="1">
      <c r="E29" s="31" t="s">
        <v>60</v>
      </c>
    </row>
    <row r="30" spans="1:16" ht="12.75" customHeight="1">
      <c r="A30" t="s">
        <v>50</v>
      </c>
      <c s="6" t="s">
        <v>73</v>
      </c>
      <c s="6" t="s">
        <v>443</v>
      </c>
      <c t="s">
        <v>52</v>
      </c>
      <c s="26" t="s">
        <v>444</v>
      </c>
      <c s="27" t="s">
        <v>65</v>
      </c>
      <c s="28">
        <v>1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9</v>
      </c>
    </row>
    <row r="32" spans="1:5" ht="12.75" customHeight="1">
      <c r="A32" s="30" t="s">
        <v>58</v>
      </c>
      <c r="E32" s="32" t="s">
        <v>434</v>
      </c>
    </row>
    <row r="33" spans="5:5" ht="12.75" customHeight="1">
      <c r="E33" s="31" t="s">
        <v>60</v>
      </c>
    </row>
    <row r="34" spans="1:16" ht="12.75" customHeight="1">
      <c r="A34" t="s">
        <v>50</v>
      </c>
      <c s="6" t="s">
        <v>76</v>
      </c>
      <c s="6" t="s">
        <v>445</v>
      </c>
      <c t="s">
        <v>52</v>
      </c>
      <c s="26" t="s">
        <v>446</v>
      </c>
      <c s="27" t="s">
        <v>65</v>
      </c>
      <c s="28">
        <v>1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9</v>
      </c>
    </row>
    <row r="36" spans="1:5" ht="12.75" customHeight="1">
      <c r="A36" s="30" t="s">
        <v>58</v>
      </c>
      <c r="E36" s="32" t="s">
        <v>434</v>
      </c>
    </row>
    <row r="37" spans="5:5" ht="12.75" customHeight="1">
      <c r="E37" s="31" t="s">
        <v>60</v>
      </c>
    </row>
    <row r="38" spans="1:16" ht="12.75" customHeight="1">
      <c r="A38" t="s">
        <v>50</v>
      </c>
      <c s="6" t="s">
        <v>79</v>
      </c>
      <c s="6" t="s">
        <v>447</v>
      </c>
      <c t="s">
        <v>52</v>
      </c>
      <c s="26" t="s">
        <v>448</v>
      </c>
      <c s="27" t="s">
        <v>65</v>
      </c>
      <c s="28">
        <v>1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9</v>
      </c>
    </row>
    <row r="40" spans="1:5" ht="12.75" customHeight="1">
      <c r="A40" s="30" t="s">
        <v>58</v>
      </c>
      <c r="E40" s="32" t="s">
        <v>434</v>
      </c>
    </row>
    <row r="41" spans="5:5" ht="12.75" customHeight="1">
      <c r="E41" s="31" t="s">
        <v>60</v>
      </c>
    </row>
    <row r="42" spans="1:16" ht="12.75" customHeight="1">
      <c r="A42" t="s">
        <v>50</v>
      </c>
      <c s="6" t="s">
        <v>82</v>
      </c>
      <c s="6" t="s">
        <v>449</v>
      </c>
      <c t="s">
        <v>52</v>
      </c>
      <c s="26" t="s">
        <v>450</v>
      </c>
      <c s="27" t="s">
        <v>65</v>
      </c>
      <c s="28">
        <v>1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9</v>
      </c>
    </row>
    <row r="44" spans="1:5" ht="12.75" customHeight="1">
      <c r="A44" s="30" t="s">
        <v>58</v>
      </c>
      <c r="E44" s="32" t="s">
        <v>434</v>
      </c>
    </row>
    <row r="45" spans="5:5" ht="12.75" customHeight="1">
      <c r="E45" s="31" t="s">
        <v>60</v>
      </c>
    </row>
    <row r="46" spans="1:16" ht="12.75" customHeight="1">
      <c r="A46" t="s">
        <v>50</v>
      </c>
      <c s="6" t="s">
        <v>87</v>
      </c>
      <c s="6" t="s">
        <v>451</v>
      </c>
      <c t="s">
        <v>52</v>
      </c>
      <c s="26" t="s">
        <v>452</v>
      </c>
      <c s="27" t="s">
        <v>65</v>
      </c>
      <c s="28">
        <v>1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55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9</v>
      </c>
    </row>
    <row r="48" spans="1:5" ht="12.75" customHeight="1">
      <c r="A48" s="30" t="s">
        <v>58</v>
      </c>
      <c r="E48" s="32" t="s">
        <v>434</v>
      </c>
    </row>
    <row r="49" spans="5:5" ht="12.75" customHeight="1">
      <c r="E49" s="31" t="s">
        <v>60</v>
      </c>
    </row>
    <row r="50" spans="1:16" ht="12.75" customHeight="1">
      <c r="A50" t="s">
        <v>50</v>
      </c>
      <c s="6" t="s">
        <v>90</v>
      </c>
      <c s="6" t="s">
        <v>453</v>
      </c>
      <c t="s">
        <v>52</v>
      </c>
      <c s="26" t="s">
        <v>454</v>
      </c>
      <c s="27" t="s">
        <v>65</v>
      </c>
      <c s="28">
        <v>1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9</v>
      </c>
    </row>
    <row r="52" spans="1:5" ht="12.75" customHeight="1">
      <c r="A52" s="30" t="s">
        <v>58</v>
      </c>
      <c r="E52" s="32" t="s">
        <v>434</v>
      </c>
    </row>
    <row r="53" spans="5:5" ht="12.75" customHeight="1">
      <c r="E53" s="31" t="s">
        <v>60</v>
      </c>
    </row>
    <row r="54" spans="1:16" ht="12.75" customHeight="1">
      <c r="A54" t="s">
        <v>50</v>
      </c>
      <c s="6" t="s">
        <v>93</v>
      </c>
      <c s="6" t="s">
        <v>455</v>
      </c>
      <c t="s">
        <v>52</v>
      </c>
      <c s="26" t="s">
        <v>456</v>
      </c>
      <c s="27" t="s">
        <v>65</v>
      </c>
      <c s="28">
        <v>1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9</v>
      </c>
    </row>
    <row r="56" spans="1:5" ht="12.75" customHeight="1">
      <c r="A56" s="30" t="s">
        <v>58</v>
      </c>
      <c r="E56" s="32" t="s">
        <v>434</v>
      </c>
    </row>
    <row r="57" spans="5:5" ht="12.75" customHeight="1">
      <c r="E57" s="31" t="s">
        <v>60</v>
      </c>
    </row>
    <row r="58" spans="1:16" ht="12.75" customHeight="1">
      <c r="A58" t="s">
        <v>50</v>
      </c>
      <c s="6" t="s">
        <v>96</v>
      </c>
      <c s="6" t="s">
        <v>457</v>
      </c>
      <c t="s">
        <v>52</v>
      </c>
      <c s="26" t="s">
        <v>458</v>
      </c>
      <c s="27" t="s">
        <v>65</v>
      </c>
      <c s="28">
        <v>1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9</v>
      </c>
    </row>
    <row r="60" spans="1:5" ht="12.75" customHeight="1">
      <c r="A60" s="30" t="s">
        <v>58</v>
      </c>
      <c r="E60" s="32" t="s">
        <v>434</v>
      </c>
    </row>
    <row r="61" spans="5:5" ht="12.75" customHeight="1">
      <c r="E61" s="31" t="s">
        <v>60</v>
      </c>
    </row>
    <row r="62" spans="1:13" ht="12.75" customHeight="1">
      <c r="A62" t="s">
        <v>47</v>
      </c>
      <c r="C62" s="7" t="s">
        <v>27</v>
      </c>
      <c r="E62" s="25" t="s">
        <v>459</v>
      </c>
      <c r="J62" s="24">
        <f>0</f>
      </c>
      <c s="24">
        <f>0</f>
      </c>
      <c s="24">
        <f>0+L63+L67+L71+L75+L79+L83+L87+L91+L95</f>
      </c>
      <c s="24">
        <f>0+M63+M67+M71+M75+M79+M83+M87+M91+M95</f>
      </c>
    </row>
    <row r="63" spans="1:16" ht="12.75" customHeight="1">
      <c r="A63" t="s">
        <v>50</v>
      </c>
      <c s="6" t="s">
        <v>99</v>
      </c>
      <c s="6" t="s">
        <v>226</v>
      </c>
      <c t="s">
        <v>52</v>
      </c>
      <c s="26" t="s">
        <v>227</v>
      </c>
      <c s="27" t="s">
        <v>224</v>
      </c>
      <c s="28">
        <v>48</v>
      </c>
      <c s="27">
        <v>0</v>
      </c>
      <c s="27">
        <f>ROUND(G63*H63,6)</f>
      </c>
      <c r="L63" s="29">
        <v>0</v>
      </c>
      <c s="24">
        <f>ROUND(ROUND(L63,2)*ROUND(G63,3),2)</f>
      </c>
      <c s="27" t="s">
        <v>55</v>
      </c>
      <c>
        <f>(M63*21)/100</f>
      </c>
      <c t="s">
        <v>27</v>
      </c>
    </row>
    <row r="64" spans="1:5" ht="12.75" customHeight="1">
      <c r="A64" s="30" t="s">
        <v>56</v>
      </c>
      <c r="E64" s="31" t="s">
        <v>57</v>
      </c>
    </row>
    <row r="65" spans="1:5" ht="12.75" customHeight="1">
      <c r="A65" s="30" t="s">
        <v>58</v>
      </c>
      <c r="E65" s="32" t="s">
        <v>460</v>
      </c>
    </row>
    <row r="66" spans="5:5" ht="12.75" customHeight="1">
      <c r="E66" s="31" t="s">
        <v>60</v>
      </c>
    </row>
    <row r="67" spans="1:16" ht="12.75" customHeight="1">
      <c r="A67" t="s">
        <v>50</v>
      </c>
      <c s="6" t="s">
        <v>99</v>
      </c>
      <c s="6" t="s">
        <v>461</v>
      </c>
      <c t="s">
        <v>52</v>
      </c>
      <c s="26" t="s">
        <v>462</v>
      </c>
      <c s="27" t="s">
        <v>54</v>
      </c>
      <c s="28">
        <v>400</v>
      </c>
      <c s="27">
        <v>0</v>
      </c>
      <c s="27">
        <f>ROUND(G67*H67,6)</f>
      </c>
      <c r="L67" s="29">
        <v>0</v>
      </c>
      <c s="24">
        <f>ROUND(ROUND(L67,2)*ROUND(G67,3),2)</f>
      </c>
      <c s="27" t="s">
        <v>55</v>
      </c>
      <c>
        <f>(M67*21)/100</f>
      </c>
      <c t="s">
        <v>27</v>
      </c>
    </row>
    <row r="68" spans="1:5" ht="12.75" customHeight="1">
      <c r="A68" s="30" t="s">
        <v>56</v>
      </c>
      <c r="E68" s="31" t="s">
        <v>57</v>
      </c>
    </row>
    <row r="69" spans="1:5" ht="12.75" customHeight="1">
      <c r="A69" s="30" t="s">
        <v>58</v>
      </c>
      <c r="E69" s="32" t="s">
        <v>72</v>
      </c>
    </row>
    <row r="70" spans="5:5" ht="12.75" customHeight="1">
      <c r="E70" s="31" t="s">
        <v>60</v>
      </c>
    </row>
    <row r="71" spans="1:16" ht="12.75" customHeight="1">
      <c r="A71" t="s">
        <v>50</v>
      </c>
      <c s="6" t="s">
        <v>103</v>
      </c>
      <c s="6" t="s">
        <v>229</v>
      </c>
      <c t="s">
        <v>52</v>
      </c>
      <c s="26" t="s">
        <v>230</v>
      </c>
      <c s="27" t="s">
        <v>224</v>
      </c>
      <c s="28">
        <v>48</v>
      </c>
      <c s="27">
        <v>0</v>
      </c>
      <c s="27">
        <f>ROUND(G71*H71,6)</f>
      </c>
      <c r="L71" s="29">
        <v>0</v>
      </c>
      <c s="24">
        <f>ROUND(ROUND(L71,2)*ROUND(G71,3),2)</f>
      </c>
      <c s="27" t="s">
        <v>55</v>
      </c>
      <c>
        <f>(M71*21)/100</f>
      </c>
      <c t="s">
        <v>27</v>
      </c>
    </row>
    <row r="72" spans="1:5" ht="12.75" customHeight="1">
      <c r="A72" s="30" t="s">
        <v>56</v>
      </c>
      <c r="E72" s="31" t="s">
        <v>9</v>
      </c>
    </row>
    <row r="73" spans="1:5" ht="12.75" customHeight="1">
      <c r="A73" s="30" t="s">
        <v>58</v>
      </c>
      <c r="E73" s="32" t="s">
        <v>460</v>
      </c>
    </row>
    <row r="74" spans="5:5" ht="12.75" customHeight="1">
      <c r="E74" s="31" t="s">
        <v>60</v>
      </c>
    </row>
    <row r="75" spans="1:16" ht="12.75" customHeight="1">
      <c r="A75" t="s">
        <v>50</v>
      </c>
      <c s="6" t="s">
        <v>107</v>
      </c>
      <c s="6" t="s">
        <v>463</v>
      </c>
      <c t="s">
        <v>52</v>
      </c>
      <c s="26" t="s">
        <v>464</v>
      </c>
      <c s="27" t="s">
        <v>54</v>
      </c>
      <c s="28">
        <v>15</v>
      </c>
      <c s="27">
        <v>0</v>
      </c>
      <c s="27">
        <f>ROUND(G75*H75,6)</f>
      </c>
      <c r="L75" s="29">
        <v>0</v>
      </c>
      <c s="24">
        <f>ROUND(ROUND(L75,2)*ROUND(G75,3),2)</f>
      </c>
      <c s="27" t="s">
        <v>55</v>
      </c>
      <c>
        <f>(M75*21)/100</f>
      </c>
      <c t="s">
        <v>27</v>
      </c>
    </row>
    <row r="76" spans="1:5" ht="12.75" customHeight="1">
      <c r="A76" s="30" t="s">
        <v>56</v>
      </c>
      <c r="E76" s="31" t="s">
        <v>57</v>
      </c>
    </row>
    <row r="77" spans="1:5" ht="12.75" customHeight="1">
      <c r="A77" s="30" t="s">
        <v>58</v>
      </c>
      <c r="E77" s="32" t="s">
        <v>72</v>
      </c>
    </row>
    <row r="78" spans="5:5" ht="12.75" customHeight="1">
      <c r="E78" s="31" t="s">
        <v>60</v>
      </c>
    </row>
    <row r="79" spans="1:16" ht="12.75" customHeight="1">
      <c r="A79" t="s">
        <v>50</v>
      </c>
      <c s="6" t="s">
        <v>107</v>
      </c>
      <c s="6" t="s">
        <v>465</v>
      </c>
      <c t="s">
        <v>52</v>
      </c>
      <c s="26" t="s">
        <v>466</v>
      </c>
      <c s="27" t="s">
        <v>54</v>
      </c>
      <c s="28">
        <v>30</v>
      </c>
      <c s="27">
        <v>0</v>
      </c>
      <c s="27">
        <f>ROUND(G79*H79,6)</f>
      </c>
      <c r="L79" s="29">
        <v>0</v>
      </c>
      <c s="24">
        <f>ROUND(ROUND(L79,2)*ROUND(G79,3),2)</f>
      </c>
      <c s="27" t="s">
        <v>55</v>
      </c>
      <c>
        <f>(M79*21)/100</f>
      </c>
      <c t="s">
        <v>27</v>
      </c>
    </row>
    <row r="80" spans="1:5" ht="12.75" customHeight="1">
      <c r="A80" s="30" t="s">
        <v>56</v>
      </c>
      <c r="E80" s="31" t="s">
        <v>9</v>
      </c>
    </row>
    <row r="81" spans="1:5" ht="12.75" customHeight="1">
      <c r="A81" s="30" t="s">
        <v>58</v>
      </c>
      <c r="E81" s="32" t="s">
        <v>460</v>
      </c>
    </row>
    <row r="82" spans="5:5" ht="12.75" customHeight="1">
      <c r="E82" s="31" t="s">
        <v>60</v>
      </c>
    </row>
    <row r="83" spans="1:16" ht="12.75" customHeight="1">
      <c r="A83" t="s">
        <v>50</v>
      </c>
      <c s="6" t="s">
        <v>111</v>
      </c>
      <c s="6" t="s">
        <v>193</v>
      </c>
      <c t="s">
        <v>52</v>
      </c>
      <c s="26" t="s">
        <v>194</v>
      </c>
      <c s="27" t="s">
        <v>54</v>
      </c>
      <c s="28">
        <v>420</v>
      </c>
      <c s="27">
        <v>0</v>
      </c>
      <c s="27">
        <f>ROUND(G83*H83,6)</f>
      </c>
      <c r="L83" s="29">
        <v>0</v>
      </c>
      <c s="24">
        <f>ROUND(ROUND(L83,2)*ROUND(G83,3),2)</f>
      </c>
      <c s="27" t="s">
        <v>55</v>
      </c>
      <c>
        <f>(M83*21)/100</f>
      </c>
      <c t="s">
        <v>27</v>
      </c>
    </row>
    <row r="84" spans="1:5" ht="12.75" customHeight="1">
      <c r="A84" s="30" t="s">
        <v>56</v>
      </c>
      <c r="E84" s="31" t="s">
        <v>57</v>
      </c>
    </row>
    <row r="85" spans="1:5" ht="12.75" customHeight="1">
      <c r="A85" s="30" t="s">
        <v>58</v>
      </c>
      <c r="E85" s="32" t="s">
        <v>72</v>
      </c>
    </row>
    <row r="86" spans="5:5" ht="12.75" customHeight="1">
      <c r="E86" s="31" t="s">
        <v>60</v>
      </c>
    </row>
    <row r="87" spans="1:16" ht="12.75" customHeight="1">
      <c r="A87" t="s">
        <v>50</v>
      </c>
      <c s="6" t="s">
        <v>114</v>
      </c>
      <c s="6" t="s">
        <v>467</v>
      </c>
      <c t="s">
        <v>52</v>
      </c>
      <c s="26" t="s">
        <v>468</v>
      </c>
      <c s="27" t="s">
        <v>54</v>
      </c>
      <c s="28">
        <v>0</v>
      </c>
      <c s="27">
        <v>0</v>
      </c>
      <c s="27">
        <f>ROUND(G87*H87,6)</f>
      </c>
      <c r="L87" s="29">
        <v>0</v>
      </c>
      <c s="24">
        <f>ROUND(ROUND(L87,2)*ROUND(G87,3),2)</f>
      </c>
      <c s="27" t="s">
        <v>55</v>
      </c>
      <c>
        <f>(M87*21)/100</f>
      </c>
      <c t="s">
        <v>27</v>
      </c>
    </row>
    <row r="88" spans="1:5" ht="12.75" customHeight="1">
      <c r="A88" s="30" t="s">
        <v>56</v>
      </c>
      <c r="E88" s="31" t="s">
        <v>9</v>
      </c>
    </row>
    <row r="89" spans="1:5" ht="12.75" customHeight="1">
      <c r="A89" s="30" t="s">
        <v>58</v>
      </c>
      <c r="E89" s="32" t="s">
        <v>460</v>
      </c>
    </row>
    <row r="90" spans="5:5" ht="12.75" customHeight="1">
      <c r="E90" s="31" t="s">
        <v>60</v>
      </c>
    </row>
    <row r="91" spans="1:16" ht="12.75" customHeight="1">
      <c r="A91" t="s">
        <v>50</v>
      </c>
      <c s="6" t="s">
        <v>118</v>
      </c>
      <c s="6" t="s">
        <v>469</v>
      </c>
      <c t="s">
        <v>52</v>
      </c>
      <c s="26" t="s">
        <v>470</v>
      </c>
      <c s="27" t="s">
        <v>65</v>
      </c>
      <c s="28">
        <v>2</v>
      </c>
      <c s="27">
        <v>0</v>
      </c>
      <c s="27">
        <f>ROUND(G91*H91,6)</f>
      </c>
      <c r="L91" s="29">
        <v>0</v>
      </c>
      <c s="24">
        <f>ROUND(ROUND(L91,2)*ROUND(G91,3),2)</f>
      </c>
      <c s="27" t="s">
        <v>55</v>
      </c>
      <c>
        <f>(M91*21)/100</f>
      </c>
      <c t="s">
        <v>27</v>
      </c>
    </row>
    <row r="92" spans="1:5" ht="12.75" customHeight="1">
      <c r="A92" s="30" t="s">
        <v>56</v>
      </c>
      <c r="E92" s="31" t="s">
        <v>57</v>
      </c>
    </row>
    <row r="93" spans="1:5" ht="12.75" customHeight="1">
      <c r="A93" s="30" t="s">
        <v>58</v>
      </c>
      <c r="E93" s="32" t="s">
        <v>72</v>
      </c>
    </row>
    <row r="94" spans="5:5" ht="12.75" customHeight="1">
      <c r="E94" s="31" t="s">
        <v>60</v>
      </c>
    </row>
    <row r="95" spans="1:16" ht="12.75" customHeight="1">
      <c r="A95" t="s">
        <v>50</v>
      </c>
      <c s="6" t="s">
        <v>121</v>
      </c>
      <c s="6" t="s">
        <v>258</v>
      </c>
      <c t="s">
        <v>52</v>
      </c>
      <c s="26" t="s">
        <v>259</v>
      </c>
      <c s="27" t="s">
        <v>260</v>
      </c>
      <c s="28">
        <v>1</v>
      </c>
      <c s="27">
        <v>0</v>
      </c>
      <c s="27">
        <f>ROUND(G95*H95,6)</f>
      </c>
      <c r="L95" s="29">
        <v>0</v>
      </c>
      <c s="24">
        <f>ROUND(ROUND(L95,2)*ROUND(G95,3),2)</f>
      </c>
      <c s="27" t="s">
        <v>55</v>
      </c>
      <c>
        <f>(M95*21)/100</f>
      </c>
      <c t="s">
        <v>27</v>
      </c>
    </row>
    <row r="96" spans="1:5" ht="12.75" customHeight="1">
      <c r="A96" s="30" t="s">
        <v>56</v>
      </c>
      <c r="E96" s="31" t="s">
        <v>57</v>
      </c>
    </row>
    <row r="97" spans="1:5" ht="12.75" customHeight="1">
      <c r="A97" s="30" t="s">
        <v>58</v>
      </c>
      <c r="E97" s="32" t="s">
        <v>460</v>
      </c>
    </row>
    <row r="98" spans="5:5" ht="12.75" customHeight="1">
      <c r="E98" s="31" t="s">
        <v>60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471</v>
      </c>
      <c s="33">
        <f>Rekapitulace!C16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471</v>
      </c>
      <c r="E4" s="19" t="s">
        <v>472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475</v>
      </c>
      <c r="E8" s="23" t="s">
        <v>472</v>
      </c>
      <c r="J8" s="22">
        <f>0+J9+J26</f>
      </c>
      <c s="22">
        <f>0+K9+K26</f>
      </c>
      <c s="22">
        <f>0+L9+L26</f>
      </c>
      <c s="22">
        <f>0+M9+M26</f>
      </c>
    </row>
    <row r="9" spans="1:13" ht="12.75" customHeight="1">
      <c r="A9" t="s">
        <v>47</v>
      </c>
      <c r="C9" s="7" t="s">
        <v>48</v>
      </c>
      <c r="E9" s="25" t="s">
        <v>476</v>
      </c>
      <c r="J9" s="24">
        <f>0</f>
      </c>
      <c s="24">
        <f>0</f>
      </c>
      <c s="24">
        <f>0+L10+L14+L18+L22</f>
      </c>
      <c s="24">
        <f>0+M10+M14+M18+M22</f>
      </c>
    </row>
    <row r="10" spans="1:16" ht="12.75" customHeight="1">
      <c r="A10" t="s">
        <v>50</v>
      </c>
      <c s="6" t="s">
        <v>48</v>
      </c>
      <c s="6" t="s">
        <v>477</v>
      </c>
      <c t="s">
        <v>52</v>
      </c>
      <c s="26" t="s">
        <v>478</v>
      </c>
      <c s="27" t="s">
        <v>260</v>
      </c>
      <c s="28">
        <v>1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85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479</v>
      </c>
    </row>
    <row r="12" spans="1:5" ht="12.75" customHeight="1">
      <c r="A12" s="30" t="s">
        <v>58</v>
      </c>
      <c r="E12" s="32" t="s">
        <v>480</v>
      </c>
    </row>
    <row r="13" spans="5:5" ht="12.75" customHeight="1">
      <c r="E13" s="31" t="s">
        <v>481</v>
      </c>
    </row>
    <row r="14" spans="1:16" ht="12.75" customHeight="1">
      <c r="A14" t="s">
        <v>50</v>
      </c>
      <c s="6" t="s">
        <v>27</v>
      </c>
      <c s="6" t="s">
        <v>482</v>
      </c>
      <c t="s">
        <v>52</v>
      </c>
      <c s="26" t="s">
        <v>483</v>
      </c>
      <c s="27" t="s">
        <v>260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85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484</v>
      </c>
    </row>
    <row r="16" spans="1:5" ht="12.75" customHeight="1">
      <c r="A16" s="30" t="s">
        <v>58</v>
      </c>
      <c r="E16" s="32" t="s">
        <v>480</v>
      </c>
    </row>
    <row r="17" spans="5:5" ht="12.75" customHeight="1">
      <c r="E17" s="31" t="s">
        <v>485</v>
      </c>
    </row>
    <row r="18" spans="1:16" ht="12.75" customHeight="1">
      <c r="A18" t="s">
        <v>50</v>
      </c>
      <c s="6" t="s">
        <v>26</v>
      </c>
      <c s="6" t="s">
        <v>486</v>
      </c>
      <c t="s">
        <v>52</v>
      </c>
      <c s="26" t="s">
        <v>487</v>
      </c>
      <c s="27" t="s">
        <v>260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85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488</v>
      </c>
    </row>
    <row r="20" spans="1:5" ht="12.75" customHeight="1">
      <c r="A20" s="30" t="s">
        <v>58</v>
      </c>
      <c r="E20" s="32" t="s">
        <v>480</v>
      </c>
    </row>
    <row r="21" spans="5:5" ht="12.75" customHeight="1">
      <c r="E21" s="31" t="s">
        <v>489</v>
      </c>
    </row>
    <row r="22" spans="1:16" ht="12.75" customHeight="1">
      <c r="A22" t="s">
        <v>50</v>
      </c>
      <c s="6" t="s">
        <v>66</v>
      </c>
      <c s="6" t="s">
        <v>490</v>
      </c>
      <c t="s">
        <v>52</v>
      </c>
      <c s="26" t="s">
        <v>491</v>
      </c>
      <c s="27" t="s">
        <v>260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85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492</v>
      </c>
    </row>
    <row r="24" spans="1:5" ht="12.75" customHeight="1">
      <c r="A24" s="30" t="s">
        <v>58</v>
      </c>
      <c r="E24" s="32" t="s">
        <v>480</v>
      </c>
    </row>
    <row r="25" spans="5:5" ht="12.75" customHeight="1">
      <c r="E25" s="31" t="s">
        <v>493</v>
      </c>
    </row>
    <row r="26" spans="1:13" ht="12.75" customHeight="1">
      <c r="A26" t="s">
        <v>47</v>
      </c>
      <c r="C26" s="7" t="s">
        <v>27</v>
      </c>
      <c r="E26" s="25" t="s">
        <v>494</v>
      </c>
      <c r="J26" s="24">
        <f>0</f>
      </c>
      <c s="24">
        <f>0</f>
      </c>
      <c s="24">
        <f>0+L27+L31</f>
      </c>
      <c s="24">
        <f>0+M27+M31</f>
      </c>
    </row>
    <row r="27" spans="1:16" ht="12.75" customHeight="1">
      <c r="A27" t="s">
        <v>50</v>
      </c>
      <c s="6" t="s">
        <v>69</v>
      </c>
      <c s="6" t="s">
        <v>495</v>
      </c>
      <c t="s">
        <v>52</v>
      </c>
      <c s="26" t="s">
        <v>496</v>
      </c>
      <c s="27" t="s">
        <v>260</v>
      </c>
      <c s="28">
        <v>1</v>
      </c>
      <c s="27">
        <v>0</v>
      </c>
      <c s="27">
        <f>ROUND(G27*H27,6)</f>
      </c>
      <c r="L27" s="29">
        <v>0</v>
      </c>
      <c s="24">
        <f>ROUND(ROUND(L27,2)*ROUND(G27,3),2)</f>
      </c>
      <c s="27" t="s">
        <v>85</v>
      </c>
      <c>
        <f>(M27*21)/100</f>
      </c>
      <c t="s">
        <v>27</v>
      </c>
    </row>
    <row r="28" spans="1:5" ht="12.75" customHeight="1">
      <c r="A28" s="30" t="s">
        <v>56</v>
      </c>
      <c r="E28" s="31" t="s">
        <v>497</v>
      </c>
    </row>
    <row r="29" spans="1:5" ht="12.75" customHeight="1">
      <c r="A29" s="30" t="s">
        <v>58</v>
      </c>
      <c r="E29" s="32" t="s">
        <v>480</v>
      </c>
    </row>
    <row r="30" spans="5:5" ht="25.5" customHeight="1">
      <c r="E30" s="31" t="s">
        <v>498</v>
      </c>
    </row>
    <row r="31" spans="1:16" ht="12.75" customHeight="1">
      <c r="A31" t="s">
        <v>50</v>
      </c>
      <c s="6" t="s">
        <v>73</v>
      </c>
      <c s="6" t="s">
        <v>499</v>
      </c>
      <c t="s">
        <v>52</v>
      </c>
      <c s="26" t="s">
        <v>500</v>
      </c>
      <c s="27" t="s">
        <v>260</v>
      </c>
      <c s="28">
        <v>1</v>
      </c>
      <c s="27">
        <v>0</v>
      </c>
      <c s="27">
        <f>ROUND(G31*H31,6)</f>
      </c>
      <c r="L31" s="29">
        <v>0</v>
      </c>
      <c s="24">
        <f>ROUND(ROUND(L31,2)*ROUND(G31,3),2)</f>
      </c>
      <c s="27" t="s">
        <v>85</v>
      </c>
      <c>
        <f>(M31*21)/100</f>
      </c>
      <c t="s">
        <v>27</v>
      </c>
    </row>
    <row r="32" spans="1:5" ht="12.75" customHeight="1">
      <c r="A32" s="30" t="s">
        <v>56</v>
      </c>
      <c r="E32" s="31" t="s">
        <v>501</v>
      </c>
    </row>
    <row r="33" spans="1:5" ht="12.75" customHeight="1">
      <c r="A33" s="30" t="s">
        <v>58</v>
      </c>
      <c r="E33" s="32" t="s">
        <v>480</v>
      </c>
    </row>
    <row r="34" spans="5:5" ht="25.5" customHeight="1">
      <c r="E34" s="31" t="s">
        <v>502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