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y\KAPRUN\Objekty\4044.1 Cyklomost\Soutěž\Podklady pro zadání\"/>
    </mc:Choice>
  </mc:AlternateContent>
  <bookViews>
    <workbookView xWindow="0" yWindow="0" windowWidth="20490" windowHeight="7785"/>
  </bookViews>
  <sheets>
    <sheet name="NOK" sheetId="3" r:id="rId1"/>
    <sheet name="ZÁBRADLÍ" sheetId="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5" l="1"/>
  <c r="G7" i="5"/>
  <c r="I7" i="5" s="1"/>
  <c r="I15" i="5" s="1"/>
  <c r="I29" i="3"/>
  <c r="I9" i="5" l="1"/>
  <c r="I51" i="5"/>
  <c r="H51" i="5"/>
  <c r="I50" i="5"/>
  <c r="H50" i="5"/>
  <c r="I49" i="5"/>
  <c r="H49" i="5"/>
  <c r="I48" i="5"/>
  <c r="H48" i="5"/>
  <c r="I47" i="5"/>
  <c r="H47" i="5"/>
  <c r="I27" i="5"/>
  <c r="I20" i="5"/>
  <c r="I21" i="5"/>
  <c r="I28" i="5"/>
  <c r="I26" i="5"/>
  <c r="I19" i="5"/>
  <c r="I10" i="5"/>
  <c r="I13" i="5"/>
  <c r="I11" i="5"/>
  <c r="I14" i="5"/>
  <c r="I12" i="5"/>
  <c r="I42" i="5"/>
  <c r="I6" i="5"/>
  <c r="G6" i="5"/>
  <c r="G8" i="5"/>
  <c r="I8" i="5" s="1"/>
  <c r="I37" i="5"/>
  <c r="H37" i="5"/>
  <c r="G37" i="5"/>
  <c r="H32" i="5"/>
  <c r="I32" i="5" s="1"/>
  <c r="G32" i="5"/>
  <c r="I24" i="5"/>
  <c r="H38" i="5"/>
  <c r="G38" i="5"/>
  <c r="H36" i="5"/>
  <c r="G36" i="5"/>
  <c r="H33" i="5"/>
  <c r="G33" i="5"/>
  <c r="H31" i="5"/>
  <c r="G31" i="5"/>
  <c r="H25" i="5"/>
  <c r="G25" i="5"/>
  <c r="H24" i="5"/>
  <c r="G24" i="5"/>
  <c r="H18" i="5"/>
  <c r="H17" i="5"/>
  <c r="G18" i="5"/>
  <c r="G17" i="5"/>
  <c r="H46" i="5" l="1"/>
  <c r="I46" i="5" s="1"/>
  <c r="I52" i="5" s="1"/>
  <c r="I17" i="5"/>
  <c r="I36" i="5"/>
  <c r="I18" i="5"/>
  <c r="I38" i="5"/>
  <c r="I33" i="5"/>
  <c r="I31" i="5"/>
  <c r="I34" i="5" s="1"/>
  <c r="I25" i="5"/>
  <c r="I29" i="5" s="1"/>
  <c r="I6" i="3"/>
  <c r="H27" i="3"/>
  <c r="I26" i="3"/>
  <c r="I39" i="5" l="1"/>
  <c r="I22" i="5"/>
  <c r="H28" i="3"/>
  <c r="I28" i="3" s="1"/>
  <c r="G28" i="3"/>
  <c r="G27" i="3"/>
  <c r="I27" i="3" s="1"/>
  <c r="I22" i="3"/>
  <c r="I20" i="3" s="1"/>
  <c r="I23" i="3"/>
  <c r="I24" i="3"/>
  <c r="I25" i="3"/>
  <c r="I21" i="3"/>
  <c r="H19" i="3"/>
  <c r="I18" i="3"/>
  <c r="H18" i="3"/>
  <c r="G19" i="3"/>
  <c r="G18" i="3"/>
  <c r="H16" i="3"/>
  <c r="G16" i="3"/>
  <c r="I16" i="3" s="1"/>
  <c r="I14" i="3"/>
  <c r="H15" i="3"/>
  <c r="H14" i="3"/>
  <c r="G15" i="3"/>
  <c r="I15" i="3" s="1"/>
  <c r="G14" i="3"/>
  <c r="I11" i="3"/>
  <c r="H12" i="3"/>
  <c r="I12" i="3" s="1"/>
  <c r="H11" i="3"/>
  <c r="G12" i="3"/>
  <c r="G11" i="3"/>
  <c r="I9" i="3"/>
  <c r="H9" i="3"/>
  <c r="G7" i="3"/>
  <c r="H7" i="3" s="1"/>
  <c r="H8" i="3"/>
  <c r="I8" i="3" s="1"/>
  <c r="G9" i="3"/>
  <c r="G8" i="3"/>
  <c r="H5" i="3"/>
  <c r="G5" i="3"/>
  <c r="I5" i="3" s="1"/>
  <c r="I19" i="3" l="1"/>
  <c r="I17" i="3"/>
  <c r="I10" i="3"/>
  <c r="I13" i="3"/>
  <c r="I30" i="3" l="1"/>
  <c r="I31" i="3" s="1"/>
</calcChain>
</file>

<file path=xl/sharedStrings.xml><?xml version="1.0" encoding="utf-8"?>
<sst xmlns="http://schemas.openxmlformats.org/spreadsheetml/2006/main" count="174" uniqueCount="79">
  <si>
    <t>PRVEK</t>
  </si>
  <si>
    <t>HLAVNÍ NOSNÍK</t>
  </si>
  <si>
    <t>CELKEM</t>
  </si>
  <si>
    <t>POPIS</t>
  </si>
  <si>
    <t>POČET</t>
  </si>
  <si>
    <t>PROFIL</t>
  </si>
  <si>
    <t>DÉLKA 1ks</t>
  </si>
  <si>
    <t>DÉLKA CELKEM</t>
  </si>
  <si>
    <t>HMOTNOST JEDNOTKY</t>
  </si>
  <si>
    <t>HMOTNOST CELKEM</t>
  </si>
  <si>
    <t>MATERIÁL</t>
  </si>
  <si>
    <t>[mm]</t>
  </si>
  <si>
    <t>[m]</t>
  </si>
  <si>
    <t>[kg/m]</t>
  </si>
  <si>
    <t>[kg]</t>
  </si>
  <si>
    <t>PLECH MOSTOVKY</t>
  </si>
  <si>
    <t>P10x4036</t>
  </si>
  <si>
    <t>NOSNÁ KONSTRUKCE</t>
  </si>
  <si>
    <t>S355</t>
  </si>
  <si>
    <t>P20x250</t>
  </si>
  <si>
    <t>P12x250</t>
  </si>
  <si>
    <t>P8x500 (810)</t>
  </si>
  <si>
    <t>PŘÍČNÍK</t>
  </si>
  <si>
    <t>P8x250</t>
  </si>
  <si>
    <t>P10x150</t>
  </si>
  <si>
    <t>PODÉLNÍK</t>
  </si>
  <si>
    <t>P10x200</t>
  </si>
  <si>
    <t>P10x108(248)</t>
  </si>
  <si>
    <t>VÝZTUHA STOJIN HN</t>
  </si>
  <si>
    <t>P10x100</t>
  </si>
  <si>
    <t>240 (305)</t>
  </si>
  <si>
    <t>550 (615)</t>
  </si>
  <si>
    <t>P10x90</t>
  </si>
  <si>
    <t>PŘÍDAVEK NA PROŘEZ, SVARY, … 10%</t>
  </si>
  <si>
    <t>S235</t>
  </si>
  <si>
    <t>OKOPNÝ PLECH</t>
  </si>
  <si>
    <t>P12x260</t>
  </si>
  <si>
    <t>ZÁBRADLÍ</t>
  </si>
  <si>
    <t>SLOUPEK</t>
  </si>
  <si>
    <t>U80</t>
  </si>
  <si>
    <t>STYČ. PLECH</t>
  </si>
  <si>
    <t>ÚCHYTKA</t>
  </si>
  <si>
    <t>L45x4</t>
  </si>
  <si>
    <t>ŠROUB</t>
  </si>
  <si>
    <t>PODLOŽKA</t>
  </si>
  <si>
    <t>MATICE</t>
  </si>
  <si>
    <t>M16</t>
  </si>
  <si>
    <t>M10</t>
  </si>
  <si>
    <t>PANEL A</t>
  </si>
  <si>
    <t>PŘÍČLE</t>
  </si>
  <si>
    <t>VÝPLŇ</t>
  </si>
  <si>
    <t>P4x40</t>
  </si>
  <si>
    <t>P10x50</t>
  </si>
  <si>
    <t>4.6</t>
  </si>
  <si>
    <t>CELKEM 1 SLOUPEK [kg]</t>
  </si>
  <si>
    <t>S235J2+N</t>
  </si>
  <si>
    <t>8.8</t>
  </si>
  <si>
    <t>CELKEM 1 PANEL [kg]</t>
  </si>
  <si>
    <r>
      <rPr>
        <i/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17</t>
    </r>
  </si>
  <si>
    <r>
      <rPr>
        <i/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11</t>
    </r>
  </si>
  <si>
    <t>PANEL B</t>
  </si>
  <si>
    <t>PANEL C</t>
  </si>
  <si>
    <t>PANEL D</t>
  </si>
  <si>
    <t>LEM</t>
  </si>
  <si>
    <t>MADLO</t>
  </si>
  <si>
    <t>MADLO 1m</t>
  </si>
  <si>
    <t>UPE80</t>
  </si>
  <si>
    <t>CELKEM 1m MADLA [kg]</t>
  </si>
  <si>
    <t>ks</t>
  </si>
  <si>
    <t>m</t>
  </si>
  <si>
    <t>CELKEM ZÁBRADLÍ [kg]</t>
  </si>
  <si>
    <t>JEDNOTKA</t>
  </si>
  <si>
    <t>HMOTNOST PRVKU [kg]</t>
  </si>
  <si>
    <t>CELKEM HMOT. [kg]</t>
  </si>
  <si>
    <t>M12</t>
  </si>
  <si>
    <r>
      <rPr>
        <i/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13</t>
    </r>
  </si>
  <si>
    <t>KONZOLA PŘÍČNÍKU</t>
  </si>
  <si>
    <t>PLECH PRO PŘIP. ZÁBRADLÍ</t>
  </si>
  <si>
    <t>P8x35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</si>
</sst>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left"/>
    </xf>
    <xf numFmtId="0" fontId="0" fillId="0" borderId="21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right"/>
    </xf>
    <xf numFmtId="0" fontId="0" fillId="0" borderId="9" xfId="0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0" fillId="0" borderId="25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8" xfId="0" applyBorder="1" applyAlignment="1">
      <alignment horizontal="right"/>
    </xf>
    <xf numFmtId="4" fontId="0" fillId="0" borderId="18" xfId="0" applyNumberFormat="1" applyBorder="1" applyAlignment="1">
      <alignment horizontal="right"/>
    </xf>
    <xf numFmtId="164" fontId="0" fillId="0" borderId="18" xfId="0" applyNumberFormat="1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8" xfId="0" applyBorder="1" applyAlignment="1">
      <alignment horizontal="left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right"/>
    </xf>
    <xf numFmtId="0" fontId="0" fillId="0" borderId="28" xfId="0" applyBorder="1" applyAlignment="1">
      <alignment horizontal="center"/>
    </xf>
    <xf numFmtId="4" fontId="0" fillId="0" borderId="28" xfId="0" applyNumberFormat="1" applyBorder="1" applyAlignment="1">
      <alignment horizontal="right"/>
    </xf>
    <xf numFmtId="0" fontId="0" fillId="0" borderId="29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4" fontId="0" fillId="0" borderId="16" xfId="0" applyNumberFormat="1" applyBorder="1" applyAlignment="1">
      <alignment horizontal="right"/>
    </xf>
    <xf numFmtId="0" fontId="0" fillId="0" borderId="30" xfId="0" applyBorder="1" applyAlignment="1">
      <alignment horizontal="center"/>
    </xf>
    <xf numFmtId="164" fontId="0" fillId="0" borderId="16" xfId="0" applyNumberForma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28" xfId="0" applyNumberFormat="1" applyFont="1" applyBorder="1" applyAlignment="1">
      <alignment horizontal="right"/>
    </xf>
    <xf numFmtId="0" fontId="0" fillId="0" borderId="14" xfId="0" applyBorder="1" applyAlignment="1"/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right"/>
    </xf>
    <xf numFmtId="4" fontId="0" fillId="0" borderId="11" xfId="0" applyNumberFormat="1" applyBorder="1" applyAlignment="1">
      <alignment horizontal="right"/>
    </xf>
    <xf numFmtId="49" fontId="0" fillId="0" borderId="14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0" fontId="4" fillId="0" borderId="11" xfId="0" applyFont="1" applyBorder="1" applyAlignment="1">
      <alignment horizontal="center"/>
    </xf>
    <xf numFmtId="164" fontId="1" fillId="0" borderId="11" xfId="0" applyNumberFormat="1" applyFont="1" applyBorder="1" applyAlignment="1">
      <alignment horizontal="right"/>
    </xf>
    <xf numFmtId="164" fontId="2" fillId="0" borderId="7" xfId="0" applyNumberFormat="1" applyFont="1" applyBorder="1" applyAlignment="1"/>
    <xf numFmtId="164" fontId="2" fillId="0" borderId="17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right"/>
    </xf>
    <xf numFmtId="164" fontId="0" fillId="0" borderId="39" xfId="0" applyNumberFormat="1" applyBorder="1" applyAlignment="1">
      <alignment horizontal="right"/>
    </xf>
    <xf numFmtId="3" fontId="0" fillId="0" borderId="40" xfId="0" applyNumberFormat="1" applyBorder="1" applyAlignment="1">
      <alignment horizontal="right"/>
    </xf>
    <xf numFmtId="0" fontId="0" fillId="0" borderId="35" xfId="0" applyBorder="1" applyAlignment="1">
      <alignment horizontal="left"/>
    </xf>
    <xf numFmtId="3" fontId="0" fillId="0" borderId="37" xfId="0" applyNumberFormat="1" applyBorder="1" applyAlignment="1">
      <alignment horizontal="right"/>
    </xf>
    <xf numFmtId="3" fontId="2" fillId="0" borderId="43" xfId="0" applyNumberFormat="1" applyFont="1" applyBorder="1" applyAlignment="1">
      <alignment horizontal="right"/>
    </xf>
    <xf numFmtId="0" fontId="0" fillId="0" borderId="4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46" xfId="0" applyBorder="1" applyAlignment="1">
      <alignment horizontal="right"/>
    </xf>
    <xf numFmtId="4" fontId="0" fillId="0" borderId="44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4" fontId="0" fillId="0" borderId="36" xfId="0" applyNumberFormat="1" applyBorder="1" applyAlignment="1">
      <alignment horizontal="right"/>
    </xf>
    <xf numFmtId="0" fontId="0" fillId="0" borderId="55" xfId="0" applyBorder="1" applyAlignment="1">
      <alignment horizontal="right"/>
    </xf>
    <xf numFmtId="4" fontId="0" fillId="0" borderId="56" xfId="0" applyNumberFormat="1" applyBorder="1" applyAlignment="1">
      <alignment horizontal="right"/>
    </xf>
    <xf numFmtId="0" fontId="0" fillId="0" borderId="47" xfId="0" applyBorder="1" applyAlignment="1">
      <alignment horizontal="right"/>
    </xf>
    <xf numFmtId="4" fontId="0" fillId="0" borderId="57" xfId="0" applyNumberForma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36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2" fillId="0" borderId="41" xfId="0" applyFont="1" applyBorder="1" applyAlignment="1">
      <alignment horizontal="right"/>
    </xf>
    <xf numFmtId="0" fontId="2" fillId="0" borderId="42" xfId="0" applyFont="1" applyBorder="1" applyAlignment="1">
      <alignment horizontal="right"/>
    </xf>
    <xf numFmtId="0" fontId="0" fillId="0" borderId="49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4" fontId="0" fillId="0" borderId="23" xfId="0" applyNumberFormat="1" applyBorder="1" applyAlignment="1">
      <alignment horizontal="center" vertical="center" wrapText="1"/>
    </xf>
    <xf numFmtId="4" fontId="0" fillId="0" borderId="51" xfId="0" applyNumberFormat="1" applyBorder="1" applyAlignment="1">
      <alignment horizontal="center" vertical="center" wrapText="1"/>
    </xf>
    <xf numFmtId="0" fontId="0" fillId="0" borderId="53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8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6"/>
  <sheetViews>
    <sheetView showGridLines="0" tabSelected="1" zoomScale="120" zoomScaleNormal="120" workbookViewId="0">
      <selection activeCell="R26" sqref="R26"/>
    </sheetView>
  </sheetViews>
  <sheetFormatPr defaultRowHeight="15"/>
  <cols>
    <col min="2" max="2" width="9.140625" style="7"/>
    <col min="3" max="3" width="18.85546875" style="8" customWidth="1"/>
    <col min="4" max="4" width="9.140625" style="7"/>
    <col min="5" max="5" width="12.5703125" style="6" bestFit="1" customWidth="1"/>
    <col min="6" max="7" width="9.140625" style="7"/>
    <col min="8" max="8" width="11.85546875" style="7" customWidth="1"/>
    <col min="9" max="9" width="11.140625" style="7" customWidth="1"/>
    <col min="10" max="10" width="9.7109375" customWidth="1"/>
    <col min="16" max="16" width="13.85546875" customWidth="1"/>
  </cols>
  <sheetData>
    <row r="1" spans="2:10" ht="15.75" thickBot="1"/>
    <row r="2" spans="2:10" ht="16.5" thickTop="1" thickBot="1">
      <c r="B2" s="10"/>
      <c r="C2" s="80" t="s">
        <v>17</v>
      </c>
      <c r="D2" s="81"/>
      <c r="E2" s="81"/>
      <c r="F2" s="81"/>
      <c r="G2" s="81"/>
      <c r="H2" s="81"/>
      <c r="I2" s="81"/>
      <c r="J2" s="82"/>
    </row>
    <row r="3" spans="2:10" ht="30.75" thickTop="1">
      <c r="B3" s="83"/>
      <c r="C3" s="84" t="s">
        <v>3</v>
      </c>
      <c r="D3" s="86" t="s">
        <v>4</v>
      </c>
      <c r="E3" s="86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88" t="s">
        <v>10</v>
      </c>
    </row>
    <row r="4" spans="2:10" ht="15.75" thickBot="1">
      <c r="B4" s="83"/>
      <c r="C4" s="85"/>
      <c r="D4" s="87"/>
      <c r="E4" s="87"/>
      <c r="F4" s="4" t="s">
        <v>11</v>
      </c>
      <c r="G4" s="4" t="s">
        <v>12</v>
      </c>
      <c r="H4" s="4" t="s">
        <v>13</v>
      </c>
      <c r="I4" s="4" t="s">
        <v>14</v>
      </c>
      <c r="J4" s="89"/>
    </row>
    <row r="5" spans="2:10">
      <c r="C5" s="11" t="s">
        <v>15</v>
      </c>
      <c r="D5" s="21">
        <v>1</v>
      </c>
      <c r="E5" s="1" t="s">
        <v>16</v>
      </c>
      <c r="F5" s="21">
        <v>12740</v>
      </c>
      <c r="G5" s="22">
        <f>F5/1000</f>
        <v>12.74</v>
      </c>
      <c r="H5" s="22">
        <f>7850*4.036*0.01</f>
        <v>316.82599999999996</v>
      </c>
      <c r="I5" s="44">
        <f>H5*G5</f>
        <v>4036.3632399999997</v>
      </c>
      <c r="J5" s="12" t="s">
        <v>18</v>
      </c>
    </row>
    <row r="6" spans="2:10">
      <c r="C6" s="23" t="s">
        <v>1</v>
      </c>
      <c r="D6" s="24">
        <v>4</v>
      </c>
      <c r="E6" s="2"/>
      <c r="F6" s="24"/>
      <c r="G6" s="25"/>
      <c r="H6" s="25"/>
      <c r="I6" s="45">
        <f>SUM(I7:I9)*D6</f>
        <v>2868.7667999999999</v>
      </c>
      <c r="J6" s="26" t="s">
        <v>18</v>
      </c>
    </row>
    <row r="7" spans="2:10">
      <c r="C7" s="11"/>
      <c r="D7" s="21">
        <v>1</v>
      </c>
      <c r="E7" s="1" t="s">
        <v>21</v>
      </c>
      <c r="F7" s="21">
        <v>12400</v>
      </c>
      <c r="G7" s="22">
        <f>F7/1000</f>
        <v>12.4</v>
      </c>
      <c r="H7" s="22">
        <f>I7/G7</f>
        <v>33.205500000000001</v>
      </c>
      <c r="I7" s="20">
        <v>411.7482</v>
      </c>
      <c r="J7" s="12"/>
    </row>
    <row r="8" spans="2:10">
      <c r="C8" s="11"/>
      <c r="D8" s="21">
        <v>1</v>
      </c>
      <c r="E8" s="1" t="s">
        <v>20</v>
      </c>
      <c r="F8" s="21">
        <v>11970</v>
      </c>
      <c r="G8" s="22">
        <f>F8/1000</f>
        <v>11.97</v>
      </c>
      <c r="H8" s="22">
        <f>7850*0.012*0.25</f>
        <v>23.55</v>
      </c>
      <c r="I8" s="20">
        <f>H8*G8</f>
        <v>281.89350000000002</v>
      </c>
      <c r="J8" s="12"/>
    </row>
    <row r="9" spans="2:10">
      <c r="C9" s="27"/>
      <c r="D9" s="28">
        <v>2</v>
      </c>
      <c r="E9" s="5" t="s">
        <v>19</v>
      </c>
      <c r="F9" s="28">
        <v>300</v>
      </c>
      <c r="G9" s="29">
        <f>D9*F9/1000</f>
        <v>0.6</v>
      </c>
      <c r="H9" s="29">
        <f>7850*0.02*0.25</f>
        <v>39.25</v>
      </c>
      <c r="I9" s="30">
        <f>H9*G9</f>
        <v>23.55</v>
      </c>
      <c r="J9" s="31"/>
    </row>
    <row r="10" spans="2:10">
      <c r="C10" s="11" t="s">
        <v>22</v>
      </c>
      <c r="D10" s="21">
        <v>7</v>
      </c>
      <c r="E10" s="1"/>
      <c r="F10" s="21"/>
      <c r="G10" s="22"/>
      <c r="H10" s="22"/>
      <c r="I10" s="44">
        <f>D10*SUM(I11:I12)</f>
        <v>687.75420000000008</v>
      </c>
      <c r="J10" s="12" t="s">
        <v>18</v>
      </c>
    </row>
    <row r="11" spans="2:10">
      <c r="C11" s="11"/>
      <c r="D11" s="21">
        <v>3</v>
      </c>
      <c r="E11" s="1" t="s">
        <v>23</v>
      </c>
      <c r="F11" s="21">
        <v>1192</v>
      </c>
      <c r="G11" s="22">
        <f>D11*F11/1000</f>
        <v>3.5760000000000001</v>
      </c>
      <c r="H11" s="22">
        <f>7850*0.008*0.25</f>
        <v>15.700000000000001</v>
      </c>
      <c r="I11" s="20">
        <f>G11*H11</f>
        <v>56.143200000000007</v>
      </c>
      <c r="J11" s="12"/>
    </row>
    <row r="12" spans="2:10">
      <c r="C12" s="11"/>
      <c r="D12" s="21">
        <v>3</v>
      </c>
      <c r="E12" s="1" t="s">
        <v>24</v>
      </c>
      <c r="F12" s="21">
        <v>1192</v>
      </c>
      <c r="G12" s="22">
        <f>D12*F12/1000</f>
        <v>3.5760000000000001</v>
      </c>
      <c r="H12" s="22">
        <f>7850*0.01*0.15</f>
        <v>11.775</v>
      </c>
      <c r="I12" s="20">
        <f>G12*H12</f>
        <v>42.107400000000005</v>
      </c>
      <c r="J12" s="12"/>
    </row>
    <row r="13" spans="2:10">
      <c r="C13" s="23" t="s">
        <v>25</v>
      </c>
      <c r="D13" s="24">
        <v>6</v>
      </c>
      <c r="E13" s="2"/>
      <c r="F13" s="24"/>
      <c r="G13" s="25"/>
      <c r="H13" s="25"/>
      <c r="I13" s="45">
        <f>SUM(I14:I16)*6</f>
        <v>1162.8048000000001</v>
      </c>
      <c r="J13" s="26" t="s">
        <v>18</v>
      </c>
    </row>
    <row r="14" spans="2:10">
      <c r="C14" s="11"/>
      <c r="D14" s="21">
        <v>2</v>
      </c>
      <c r="E14" s="1" t="s">
        <v>26</v>
      </c>
      <c r="F14" s="21">
        <v>2042</v>
      </c>
      <c r="G14" s="22">
        <f>D14*F14/1000</f>
        <v>4.0839999999999996</v>
      </c>
      <c r="H14" s="22">
        <f>7850*0.01*0.2</f>
        <v>15.700000000000001</v>
      </c>
      <c r="I14" s="20">
        <f>H14*G14</f>
        <v>64.118799999999993</v>
      </c>
      <c r="J14" s="12"/>
    </row>
    <row r="15" spans="2:10">
      <c r="C15" s="11"/>
      <c r="D15" s="21">
        <v>4</v>
      </c>
      <c r="E15" s="1" t="s">
        <v>26</v>
      </c>
      <c r="F15" s="21">
        <v>1992</v>
      </c>
      <c r="G15" s="22">
        <f>D15*F15/1000</f>
        <v>7.968</v>
      </c>
      <c r="H15" s="22">
        <f>7850*0.01*0.2</f>
        <v>15.700000000000001</v>
      </c>
      <c r="I15" s="20">
        <f>H15*G15</f>
        <v>125.09760000000001</v>
      </c>
      <c r="J15" s="12"/>
    </row>
    <row r="16" spans="2:10">
      <c r="C16" s="27"/>
      <c r="D16" s="28">
        <v>2</v>
      </c>
      <c r="E16" s="5" t="s">
        <v>26</v>
      </c>
      <c r="F16" s="28">
        <v>146</v>
      </c>
      <c r="G16" s="29">
        <f>D16*F16/1000</f>
        <v>0.29199999999999998</v>
      </c>
      <c r="H16" s="29">
        <f>7850*0.01*0.2</f>
        <v>15.700000000000001</v>
      </c>
      <c r="I16" s="30">
        <f>H16*G16</f>
        <v>4.5843999999999996</v>
      </c>
      <c r="J16" s="31"/>
    </row>
    <row r="17" spans="3:16">
      <c r="C17" s="11" t="s">
        <v>76</v>
      </c>
      <c r="D17" s="21">
        <v>14</v>
      </c>
      <c r="E17" s="1"/>
      <c r="F17" s="21"/>
      <c r="G17" s="22"/>
      <c r="H17" s="22"/>
      <c r="I17" s="44">
        <f>14*SUM(I18:I19)</f>
        <v>76.681186400000016</v>
      </c>
      <c r="J17" s="12" t="s">
        <v>18</v>
      </c>
    </row>
    <row r="18" spans="3:16">
      <c r="C18" s="11"/>
      <c r="D18" s="21">
        <v>1</v>
      </c>
      <c r="E18" s="1" t="s">
        <v>27</v>
      </c>
      <c r="F18" s="21">
        <v>214</v>
      </c>
      <c r="G18" s="22">
        <f>F18/1000</f>
        <v>0.214</v>
      </c>
      <c r="H18" s="22">
        <f>7850*0.008*(0.108+0.248)/2</f>
        <v>11.1784</v>
      </c>
      <c r="I18" s="20">
        <f>H18*G18</f>
        <v>2.3921776000000001</v>
      </c>
      <c r="J18" s="12"/>
    </row>
    <row r="19" spans="3:16">
      <c r="C19" s="11"/>
      <c r="D19" s="21">
        <v>1</v>
      </c>
      <c r="E19" s="1" t="s">
        <v>24</v>
      </c>
      <c r="F19" s="21">
        <v>262</v>
      </c>
      <c r="G19" s="22">
        <f>F19/1000</f>
        <v>0.26200000000000001</v>
      </c>
      <c r="H19" s="22">
        <f>0.01*7850*0.15</f>
        <v>11.775</v>
      </c>
      <c r="I19" s="20">
        <f>H19*G19</f>
        <v>3.0850500000000003</v>
      </c>
      <c r="J19" s="12"/>
    </row>
    <row r="20" spans="3:16">
      <c r="C20" s="23" t="s">
        <v>28</v>
      </c>
      <c r="D20" s="24"/>
      <c r="E20" s="2"/>
      <c r="F20" s="24"/>
      <c r="G20" s="25"/>
      <c r="H20" s="25"/>
      <c r="I20" s="45">
        <f>SUM(I21:I26)</f>
        <v>489.01575000000003</v>
      </c>
      <c r="J20" s="26" t="s">
        <v>18</v>
      </c>
    </row>
    <row r="21" spans="3:16">
      <c r="C21" s="11"/>
      <c r="D21" s="21">
        <v>30</v>
      </c>
      <c r="E21" s="1" t="s">
        <v>29</v>
      </c>
      <c r="F21" s="21">
        <v>240</v>
      </c>
      <c r="G21" s="22"/>
      <c r="H21" s="22"/>
      <c r="I21" s="20">
        <f>D21*7850*0.01*0.1*0.24</f>
        <v>56.519999999999996</v>
      </c>
      <c r="J21" s="12"/>
    </row>
    <row r="22" spans="3:16">
      <c r="C22" s="11"/>
      <c r="D22" s="21">
        <v>12</v>
      </c>
      <c r="E22" s="1" t="s">
        <v>29</v>
      </c>
      <c r="F22" s="21">
        <v>550</v>
      </c>
      <c r="G22" s="22"/>
      <c r="H22" s="22"/>
      <c r="I22" s="20">
        <f>D22*7850*0.01*0.1*0.55</f>
        <v>51.81</v>
      </c>
      <c r="J22" s="12"/>
    </row>
    <row r="23" spans="3:16">
      <c r="C23" s="11"/>
      <c r="D23" s="21">
        <v>10</v>
      </c>
      <c r="E23" s="1" t="s">
        <v>29</v>
      </c>
      <c r="F23" s="21" t="s">
        <v>30</v>
      </c>
      <c r="G23" s="22"/>
      <c r="H23" s="22"/>
      <c r="I23" s="20">
        <f>D23*7850*0.01*0.1*(0.24+0.305)/2</f>
        <v>21.391249999999996</v>
      </c>
      <c r="J23" s="12"/>
    </row>
    <row r="24" spans="3:16">
      <c r="C24" s="11"/>
      <c r="D24" s="21">
        <v>4</v>
      </c>
      <c r="E24" s="1" t="s">
        <v>29</v>
      </c>
      <c r="F24" s="21" t="s">
        <v>31</v>
      </c>
      <c r="G24" s="22"/>
      <c r="H24" s="22"/>
      <c r="I24" s="20">
        <f>D24*7850*0.01*0.1*(0.55+0.615)/2</f>
        <v>18.290500000000002</v>
      </c>
      <c r="J24" s="12"/>
    </row>
    <row r="25" spans="3:16">
      <c r="C25" s="11"/>
      <c r="D25" s="21">
        <v>48</v>
      </c>
      <c r="E25" s="1" t="s">
        <v>29</v>
      </c>
      <c r="F25" s="21">
        <v>500</v>
      </c>
      <c r="G25" s="22"/>
      <c r="H25" s="22"/>
      <c r="I25" s="20">
        <f>D25*7850*0.01*0.1*0.5</f>
        <v>188.4</v>
      </c>
      <c r="J25" s="12"/>
    </row>
    <row r="26" spans="3:16">
      <c r="C26" s="27"/>
      <c r="D26" s="28">
        <v>8</v>
      </c>
      <c r="E26" s="5" t="s">
        <v>20</v>
      </c>
      <c r="F26" s="28">
        <v>810</v>
      </c>
      <c r="G26" s="29"/>
      <c r="H26" s="29"/>
      <c r="I26" s="30">
        <f>D26*0.012*0.25*0.81*7850</f>
        <v>152.60400000000001</v>
      </c>
      <c r="J26" s="31"/>
    </row>
    <row r="27" spans="3:16">
      <c r="C27" s="11" t="s">
        <v>35</v>
      </c>
      <c r="D27" s="21">
        <v>2</v>
      </c>
      <c r="E27" s="1" t="s">
        <v>36</v>
      </c>
      <c r="F27" s="21">
        <v>12400</v>
      </c>
      <c r="G27" s="22">
        <f>D27*F27/1000</f>
        <v>24.8</v>
      </c>
      <c r="H27" s="22">
        <f>7850*0.012*0.26</f>
        <v>24.492000000000001</v>
      </c>
      <c r="I27" s="44">
        <f>H27*G27</f>
        <v>607.40160000000003</v>
      </c>
      <c r="J27" s="12" t="s">
        <v>18</v>
      </c>
      <c r="P27" s="119"/>
    </row>
    <row r="28" spans="3:16" ht="30.75" thickBot="1">
      <c r="C28" s="32" t="s">
        <v>77</v>
      </c>
      <c r="D28" s="24">
        <v>14</v>
      </c>
      <c r="E28" s="2" t="s">
        <v>32</v>
      </c>
      <c r="F28" s="24">
        <v>180</v>
      </c>
      <c r="G28" s="25">
        <f>D28*F28/1000</f>
        <v>2.52</v>
      </c>
      <c r="H28" s="25">
        <f>7850*0.01*0.09</f>
        <v>7.0649999999999995</v>
      </c>
      <c r="I28" s="45">
        <f>H28*G28</f>
        <v>17.803799999999999</v>
      </c>
      <c r="J28" s="26" t="s">
        <v>34</v>
      </c>
    </row>
    <row r="29" spans="3:16">
      <c r="C29" s="33" t="s">
        <v>2</v>
      </c>
      <c r="D29" s="34"/>
      <c r="E29" s="35"/>
      <c r="F29" s="34"/>
      <c r="G29" s="36"/>
      <c r="H29" s="36"/>
      <c r="I29" s="46">
        <f>SUM(I20+I17+I13+I10+I6+I5+I27+I28)</f>
        <v>9946.5913763999997</v>
      </c>
      <c r="J29" s="37"/>
    </row>
    <row r="30" spans="3:16" ht="15.75" thickBot="1">
      <c r="C30" s="38" t="s">
        <v>33</v>
      </c>
      <c r="D30" s="39"/>
      <c r="E30" s="40"/>
      <c r="F30" s="39"/>
      <c r="G30" s="41"/>
      <c r="H30" s="41"/>
      <c r="I30" s="43">
        <f>0.1*I29</f>
        <v>994.65913764000004</v>
      </c>
      <c r="J30" s="42"/>
    </row>
    <row r="31" spans="3:16" ht="16.5" thickTop="1" thickBot="1">
      <c r="C31" s="13" t="s">
        <v>2</v>
      </c>
      <c r="D31" s="14"/>
      <c r="E31" s="15"/>
      <c r="F31" s="14"/>
      <c r="G31" s="16"/>
      <c r="H31" s="16"/>
      <c r="I31" s="17">
        <f>SUM(I29:I30)</f>
        <v>10941.250514039999</v>
      </c>
      <c r="J31" s="18"/>
    </row>
    <row r="32" spans="3:16" ht="15.75" thickTop="1">
      <c r="G32" s="9"/>
      <c r="H32" s="9"/>
      <c r="J32" s="6"/>
    </row>
    <row r="33" spans="7:10">
      <c r="G33" s="9"/>
      <c r="H33" s="9"/>
      <c r="J33" s="6"/>
    </row>
    <row r="34" spans="7:10">
      <c r="G34" s="9"/>
      <c r="H34" s="9"/>
      <c r="J34" s="6"/>
    </row>
    <row r="35" spans="7:10">
      <c r="G35" s="9"/>
      <c r="H35" s="9"/>
      <c r="J35" s="6"/>
    </row>
    <row r="36" spans="7:10">
      <c r="G36" s="9"/>
      <c r="H36" s="9"/>
      <c r="J36" s="6"/>
    </row>
    <row r="37" spans="7:10">
      <c r="G37" s="9"/>
      <c r="H37" s="9"/>
    </row>
    <row r="38" spans="7:10">
      <c r="G38" s="9"/>
      <c r="H38" s="9"/>
    </row>
    <row r="39" spans="7:10">
      <c r="G39" s="9"/>
      <c r="H39" s="9"/>
    </row>
    <row r="40" spans="7:10">
      <c r="G40" s="9"/>
      <c r="H40" s="9"/>
    </row>
    <row r="41" spans="7:10">
      <c r="G41" s="9"/>
      <c r="H41" s="9"/>
    </row>
    <row r="42" spans="7:10">
      <c r="G42" s="9"/>
      <c r="H42" s="9"/>
    </row>
    <row r="43" spans="7:10">
      <c r="G43" s="9"/>
      <c r="H43" s="9"/>
    </row>
    <row r="44" spans="7:10">
      <c r="G44" s="9"/>
      <c r="H44" s="9"/>
    </row>
    <row r="45" spans="7:10">
      <c r="G45" s="9"/>
      <c r="H45" s="9"/>
    </row>
    <row r="46" spans="7:10">
      <c r="G46" s="9"/>
      <c r="H46" s="9"/>
    </row>
  </sheetData>
  <mergeCells count="6">
    <mergeCell ref="C2:J2"/>
    <mergeCell ref="B3:B4"/>
    <mergeCell ref="C3:C4"/>
    <mergeCell ref="D3:D4"/>
    <mergeCell ref="E3:E4"/>
    <mergeCell ref="J3:J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9"/>
  <sheetViews>
    <sheetView showGridLines="0" topLeftCell="A10" zoomScale="85" zoomScaleNormal="85" workbookViewId="0">
      <selection activeCell="M49" sqref="M49"/>
    </sheetView>
  </sheetViews>
  <sheetFormatPr defaultRowHeight="15"/>
  <cols>
    <col min="2" max="2" width="9.140625" style="7"/>
    <col min="3" max="3" width="18.85546875" style="8" customWidth="1"/>
    <col min="4" max="4" width="9.140625" style="7"/>
    <col min="5" max="5" width="12.5703125" style="6" bestFit="1" customWidth="1"/>
    <col min="6" max="7" width="9.140625" style="7"/>
    <col min="8" max="8" width="11.85546875" style="7" customWidth="1"/>
    <col min="9" max="9" width="11.140625" style="7" customWidth="1"/>
    <col min="10" max="10" width="9.7109375" customWidth="1"/>
  </cols>
  <sheetData>
    <row r="1" spans="2:10" ht="15.75" thickBot="1"/>
    <row r="2" spans="2:10" ht="16.5" thickTop="1" thickBot="1">
      <c r="B2" s="10"/>
      <c r="C2" s="80" t="s">
        <v>37</v>
      </c>
      <c r="D2" s="81"/>
      <c r="E2" s="81"/>
      <c r="F2" s="81"/>
      <c r="G2" s="81"/>
      <c r="H2" s="81"/>
      <c r="I2" s="81"/>
      <c r="J2" s="82"/>
    </row>
    <row r="3" spans="2:10" ht="30.75" thickTop="1">
      <c r="B3" s="83"/>
      <c r="C3" s="84" t="s">
        <v>3</v>
      </c>
      <c r="D3" s="86" t="s">
        <v>4</v>
      </c>
      <c r="E3" s="86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88" t="s">
        <v>10</v>
      </c>
    </row>
    <row r="4" spans="2:10" ht="15.75" thickBot="1">
      <c r="B4" s="83"/>
      <c r="C4" s="85"/>
      <c r="D4" s="87"/>
      <c r="E4" s="87"/>
      <c r="F4" s="4" t="s">
        <v>11</v>
      </c>
      <c r="G4" s="4" t="s">
        <v>12</v>
      </c>
      <c r="H4" s="4" t="s">
        <v>13</v>
      </c>
      <c r="I4" s="4" t="s">
        <v>14</v>
      </c>
      <c r="J4" s="89"/>
    </row>
    <row r="5" spans="2:10">
      <c r="C5" s="93" t="s">
        <v>38</v>
      </c>
      <c r="D5" s="94"/>
      <c r="E5" s="94"/>
      <c r="F5" s="94"/>
      <c r="G5" s="94"/>
      <c r="H5" s="94"/>
      <c r="I5" s="94"/>
      <c r="J5" s="95"/>
    </row>
    <row r="6" spans="2:10">
      <c r="C6" s="48" t="s">
        <v>38</v>
      </c>
      <c r="D6" s="49">
        <v>1</v>
      </c>
      <c r="E6" s="3" t="s">
        <v>39</v>
      </c>
      <c r="F6" s="49">
        <v>1470</v>
      </c>
      <c r="G6" s="50">
        <f>F6*D6/1000</f>
        <v>1.47</v>
      </c>
      <c r="H6" s="50">
        <v>8.6999999999999993</v>
      </c>
      <c r="I6" s="54">
        <f>H6*G6</f>
        <v>12.788999999999998</v>
      </c>
      <c r="J6" s="51" t="s">
        <v>55</v>
      </c>
    </row>
    <row r="7" spans="2:10">
      <c r="C7" s="48" t="s">
        <v>40</v>
      </c>
      <c r="D7" s="49">
        <v>1</v>
      </c>
      <c r="E7" s="3" t="s">
        <v>78</v>
      </c>
      <c r="F7" s="49">
        <v>80</v>
      </c>
      <c r="G7" s="50">
        <f>F7/1000</f>
        <v>0.08</v>
      </c>
      <c r="H7" s="50">
        <f>7850*0.008*0.035</f>
        <v>2.1980000000000004</v>
      </c>
      <c r="I7" s="52">
        <f>H7*G7</f>
        <v>0.17584000000000002</v>
      </c>
      <c r="J7" s="51" t="s">
        <v>55</v>
      </c>
    </row>
    <row r="8" spans="2:10">
      <c r="C8" s="48" t="s">
        <v>41</v>
      </c>
      <c r="D8" s="49">
        <v>4</v>
      </c>
      <c r="E8" s="3" t="s">
        <v>42</v>
      </c>
      <c r="F8" s="49">
        <v>70</v>
      </c>
      <c r="G8" s="50">
        <f>D8*F8/1000</f>
        <v>0.28000000000000003</v>
      </c>
      <c r="H8" s="50">
        <v>2.7</v>
      </c>
      <c r="I8" s="52">
        <f>G8*H8</f>
        <v>0.75600000000000012</v>
      </c>
      <c r="J8" s="51" t="s">
        <v>55</v>
      </c>
    </row>
    <row r="9" spans="2:10">
      <c r="C9" s="48" t="s">
        <v>43</v>
      </c>
      <c r="D9" s="49">
        <v>1</v>
      </c>
      <c r="E9" s="3" t="s">
        <v>74</v>
      </c>
      <c r="F9" s="49">
        <v>30</v>
      </c>
      <c r="G9" s="50"/>
      <c r="H9" s="50">
        <v>0.06</v>
      </c>
      <c r="I9" s="52">
        <f t="shared" ref="I9:I14" si="0">H9*D9</f>
        <v>0.06</v>
      </c>
      <c r="J9" s="51" t="s">
        <v>53</v>
      </c>
    </row>
    <row r="10" spans="2:10">
      <c r="C10" s="48" t="s">
        <v>44</v>
      </c>
      <c r="D10" s="49">
        <v>1</v>
      </c>
      <c r="E10" s="53" t="s">
        <v>75</v>
      </c>
      <c r="F10" s="49"/>
      <c r="G10" s="50"/>
      <c r="H10" s="50">
        <v>0.01</v>
      </c>
      <c r="I10" s="54">
        <f t="shared" si="0"/>
        <v>0.01</v>
      </c>
      <c r="J10" s="51" t="s">
        <v>53</v>
      </c>
    </row>
    <row r="11" spans="2:10">
      <c r="C11" s="48" t="s">
        <v>45</v>
      </c>
      <c r="D11" s="49">
        <v>1</v>
      </c>
      <c r="E11" s="3" t="s">
        <v>74</v>
      </c>
      <c r="F11" s="49"/>
      <c r="G11" s="50"/>
      <c r="H11" s="50">
        <v>0.01</v>
      </c>
      <c r="I11" s="52">
        <f t="shared" si="0"/>
        <v>0.01</v>
      </c>
      <c r="J11" s="51" t="s">
        <v>53</v>
      </c>
    </row>
    <row r="12" spans="2:10">
      <c r="C12" s="48" t="s">
        <v>43</v>
      </c>
      <c r="D12" s="49">
        <v>2</v>
      </c>
      <c r="E12" s="3" t="s">
        <v>46</v>
      </c>
      <c r="F12" s="49">
        <v>55</v>
      </c>
      <c r="G12" s="50"/>
      <c r="H12" s="50">
        <v>0.1</v>
      </c>
      <c r="I12" s="52">
        <f t="shared" si="0"/>
        <v>0.2</v>
      </c>
      <c r="J12" s="51" t="s">
        <v>56</v>
      </c>
    </row>
    <row r="13" spans="2:10">
      <c r="C13" s="48" t="s">
        <v>44</v>
      </c>
      <c r="D13" s="49">
        <v>4</v>
      </c>
      <c r="E13" s="53" t="s">
        <v>58</v>
      </c>
      <c r="F13" s="49"/>
      <c r="G13" s="50"/>
      <c r="H13" s="50">
        <v>0.01</v>
      </c>
      <c r="I13" s="54">
        <f t="shared" si="0"/>
        <v>0.04</v>
      </c>
      <c r="J13" s="51" t="s">
        <v>56</v>
      </c>
    </row>
    <row r="14" spans="2:10">
      <c r="C14" s="48" t="s">
        <v>45</v>
      </c>
      <c r="D14" s="49">
        <v>4</v>
      </c>
      <c r="E14" s="3" t="s">
        <v>46</v>
      </c>
      <c r="F14" s="49"/>
      <c r="G14" s="50"/>
      <c r="H14" s="50">
        <v>0.03</v>
      </c>
      <c r="I14" s="52">
        <f t="shared" si="0"/>
        <v>0.12</v>
      </c>
      <c r="J14" s="51" t="s">
        <v>56</v>
      </c>
    </row>
    <row r="15" spans="2:10">
      <c r="C15" s="99" t="s">
        <v>54</v>
      </c>
      <c r="D15" s="100"/>
      <c r="E15" s="100"/>
      <c r="F15" s="100"/>
      <c r="G15" s="100"/>
      <c r="H15" s="101"/>
      <c r="I15" s="55">
        <f>SUM(I6:I14)</f>
        <v>14.160839999999997</v>
      </c>
      <c r="J15" s="47"/>
    </row>
    <row r="16" spans="2:10">
      <c r="C16" s="96" t="s">
        <v>48</v>
      </c>
      <c r="D16" s="97"/>
      <c r="E16" s="97"/>
      <c r="F16" s="97"/>
      <c r="G16" s="97"/>
      <c r="H16" s="97"/>
      <c r="I16" s="97"/>
      <c r="J16" s="98"/>
    </row>
    <row r="17" spans="3:10">
      <c r="C17" s="48" t="s">
        <v>49</v>
      </c>
      <c r="D17" s="49">
        <v>2</v>
      </c>
      <c r="E17" s="3" t="s">
        <v>52</v>
      </c>
      <c r="F17" s="49">
        <v>1950</v>
      </c>
      <c r="G17" s="50">
        <f>F17*D17/1000</f>
        <v>3.9</v>
      </c>
      <c r="H17" s="50">
        <f>7850*0.01*0.05</f>
        <v>3.9250000000000003</v>
      </c>
      <c r="I17" s="54">
        <f>H17*G17</f>
        <v>15.307500000000001</v>
      </c>
      <c r="J17" s="51" t="s">
        <v>55</v>
      </c>
    </row>
    <row r="18" spans="3:10">
      <c r="C18" s="48" t="s">
        <v>50</v>
      </c>
      <c r="D18" s="49">
        <v>16</v>
      </c>
      <c r="E18" s="3" t="s">
        <v>51</v>
      </c>
      <c r="F18" s="49">
        <v>1030</v>
      </c>
      <c r="G18" s="50">
        <f>F18*D18/1000</f>
        <v>16.48</v>
      </c>
      <c r="H18" s="50">
        <f>0.004*0.04*7850</f>
        <v>1.256</v>
      </c>
      <c r="I18" s="52">
        <f>H18*G18</f>
        <v>20.698879999999999</v>
      </c>
      <c r="J18" s="51" t="s">
        <v>55</v>
      </c>
    </row>
    <row r="19" spans="3:10">
      <c r="C19" s="48" t="s">
        <v>43</v>
      </c>
      <c r="D19" s="49">
        <v>4</v>
      </c>
      <c r="E19" s="3" t="s">
        <v>47</v>
      </c>
      <c r="F19" s="49">
        <v>30</v>
      </c>
      <c r="G19" s="50"/>
      <c r="H19" s="50">
        <v>0.03</v>
      </c>
      <c r="I19" s="52">
        <f>H19*D19</f>
        <v>0.12</v>
      </c>
      <c r="J19" s="51" t="s">
        <v>53</v>
      </c>
    </row>
    <row r="20" spans="3:10">
      <c r="C20" s="48" t="s">
        <v>45</v>
      </c>
      <c r="D20" s="49">
        <v>4</v>
      </c>
      <c r="E20" s="3" t="s">
        <v>47</v>
      </c>
      <c r="F20" s="49"/>
      <c r="G20" s="50"/>
      <c r="H20" s="50">
        <v>0.01</v>
      </c>
      <c r="I20" s="54">
        <f>H20*D20</f>
        <v>0.04</v>
      </c>
      <c r="J20" s="51" t="s">
        <v>53</v>
      </c>
    </row>
    <row r="21" spans="3:10">
      <c r="C21" s="48" t="s">
        <v>44</v>
      </c>
      <c r="D21" s="49">
        <v>8</v>
      </c>
      <c r="E21" s="53" t="s">
        <v>59</v>
      </c>
      <c r="F21" s="49"/>
      <c r="G21" s="50"/>
      <c r="H21" s="50">
        <v>4.4999999999999997E-3</v>
      </c>
      <c r="I21" s="52">
        <f>H21*D21</f>
        <v>3.5999999999999997E-2</v>
      </c>
      <c r="J21" s="51" t="s">
        <v>53</v>
      </c>
    </row>
    <row r="22" spans="3:10">
      <c r="C22" s="99" t="s">
        <v>57</v>
      </c>
      <c r="D22" s="100"/>
      <c r="E22" s="100"/>
      <c r="F22" s="100"/>
      <c r="G22" s="100"/>
      <c r="H22" s="101"/>
      <c r="I22" s="56">
        <f>SUM(I17:I21)</f>
        <v>36.202379999999998</v>
      </c>
      <c r="J22" s="51"/>
    </row>
    <row r="23" spans="3:10">
      <c r="C23" s="96" t="s">
        <v>60</v>
      </c>
      <c r="D23" s="97"/>
      <c r="E23" s="97"/>
      <c r="F23" s="97"/>
      <c r="G23" s="97"/>
      <c r="H23" s="97"/>
      <c r="I23" s="97"/>
      <c r="J23" s="98"/>
    </row>
    <row r="24" spans="3:10">
      <c r="C24" s="48" t="s">
        <v>49</v>
      </c>
      <c r="D24" s="49">
        <v>2</v>
      </c>
      <c r="E24" s="3" t="s">
        <v>52</v>
      </c>
      <c r="F24" s="49">
        <v>2000</v>
      </c>
      <c r="G24" s="50">
        <f>F24*D24/1000</f>
        <v>4</v>
      </c>
      <c r="H24" s="50">
        <f>7850*0.01*0.05</f>
        <v>3.9250000000000003</v>
      </c>
      <c r="I24" s="54">
        <f>H24*G24</f>
        <v>15.700000000000001</v>
      </c>
      <c r="J24" s="51" t="s">
        <v>55</v>
      </c>
    </row>
    <row r="25" spans="3:10">
      <c r="C25" s="48" t="s">
        <v>50</v>
      </c>
      <c r="D25" s="49">
        <v>17</v>
      </c>
      <c r="E25" s="3" t="s">
        <v>51</v>
      </c>
      <c r="F25" s="49">
        <v>1030</v>
      </c>
      <c r="G25" s="50">
        <f>F25*D25/1000</f>
        <v>17.510000000000002</v>
      </c>
      <c r="H25" s="50">
        <f>0.004*0.04*7850</f>
        <v>1.256</v>
      </c>
      <c r="I25" s="52">
        <f>H25*G25</f>
        <v>21.992560000000001</v>
      </c>
      <c r="J25" s="51" t="s">
        <v>55</v>
      </c>
    </row>
    <row r="26" spans="3:10">
      <c r="C26" s="48" t="s">
        <v>43</v>
      </c>
      <c r="D26" s="49">
        <v>4</v>
      </c>
      <c r="E26" s="3" t="s">
        <v>47</v>
      </c>
      <c r="F26" s="49">
        <v>30</v>
      </c>
      <c r="G26" s="50"/>
      <c r="H26" s="50">
        <v>0.03</v>
      </c>
      <c r="I26" s="52">
        <f>H26*D26</f>
        <v>0.12</v>
      </c>
      <c r="J26" s="51" t="s">
        <v>53</v>
      </c>
    </row>
    <row r="27" spans="3:10">
      <c r="C27" s="48" t="s">
        <v>45</v>
      </c>
      <c r="D27" s="49">
        <v>4</v>
      </c>
      <c r="E27" s="3" t="s">
        <v>47</v>
      </c>
      <c r="F27" s="49"/>
      <c r="G27" s="50"/>
      <c r="H27" s="50">
        <v>0.01</v>
      </c>
      <c r="I27" s="54">
        <f>H27*D27</f>
        <v>0.04</v>
      </c>
      <c r="J27" s="51" t="s">
        <v>53</v>
      </c>
    </row>
    <row r="28" spans="3:10">
      <c r="C28" s="48" t="s">
        <v>44</v>
      </c>
      <c r="D28" s="49">
        <v>8</v>
      </c>
      <c r="E28" s="53" t="s">
        <v>59</v>
      </c>
      <c r="F28" s="49"/>
      <c r="G28" s="50"/>
      <c r="H28" s="50">
        <v>4.4999999999999997E-3</v>
      </c>
      <c r="I28" s="52">
        <f>H28*D28</f>
        <v>3.5999999999999997E-2</v>
      </c>
      <c r="J28" s="51" t="s">
        <v>53</v>
      </c>
    </row>
    <row r="29" spans="3:10">
      <c r="C29" s="99" t="s">
        <v>57</v>
      </c>
      <c r="D29" s="100"/>
      <c r="E29" s="100"/>
      <c r="F29" s="100"/>
      <c r="G29" s="100"/>
      <c r="H29" s="101"/>
      <c r="I29" s="56">
        <f>SUM(I24:I28)</f>
        <v>37.888559999999998</v>
      </c>
      <c r="J29" s="51"/>
    </row>
    <row r="30" spans="3:10">
      <c r="C30" s="96" t="s">
        <v>61</v>
      </c>
      <c r="D30" s="97"/>
      <c r="E30" s="97"/>
      <c r="F30" s="97"/>
      <c r="G30" s="97"/>
      <c r="H30" s="97"/>
      <c r="I30" s="97"/>
      <c r="J30" s="98"/>
    </row>
    <row r="31" spans="3:10">
      <c r="C31" s="48" t="s">
        <v>63</v>
      </c>
      <c r="D31" s="49">
        <v>2</v>
      </c>
      <c r="E31" s="3" t="s">
        <v>52</v>
      </c>
      <c r="F31" s="49">
        <v>440</v>
      </c>
      <c r="G31" s="50">
        <f>F31*D31/1000</f>
        <v>0.88</v>
      </c>
      <c r="H31" s="50">
        <f>7850*0.01*0.05</f>
        <v>3.9250000000000003</v>
      </c>
      <c r="I31" s="54">
        <f>H31*G31</f>
        <v>3.4540000000000002</v>
      </c>
      <c r="J31" s="51" t="s">
        <v>55</v>
      </c>
    </row>
    <row r="32" spans="3:10">
      <c r="C32" s="48" t="s">
        <v>63</v>
      </c>
      <c r="D32" s="49">
        <v>1</v>
      </c>
      <c r="E32" s="3" t="s">
        <v>52</v>
      </c>
      <c r="F32" s="49">
        <v>1030</v>
      </c>
      <c r="G32" s="50">
        <f>F32*D32/1000</f>
        <v>1.03</v>
      </c>
      <c r="H32" s="50">
        <f>7850*0.01*0.05</f>
        <v>3.9250000000000003</v>
      </c>
      <c r="I32" s="54">
        <f>H32*G32</f>
        <v>4.0427500000000007</v>
      </c>
      <c r="J32" s="51" t="s">
        <v>55</v>
      </c>
    </row>
    <row r="33" spans="3:10">
      <c r="C33" s="48" t="s">
        <v>50</v>
      </c>
      <c r="D33" s="49">
        <v>16</v>
      </c>
      <c r="E33" s="3" t="s">
        <v>51</v>
      </c>
      <c r="F33" s="49">
        <v>1030</v>
      </c>
      <c r="G33" s="50">
        <f>F33*D33/1000</f>
        <v>16.48</v>
      </c>
      <c r="H33" s="50">
        <f>0.004*0.04*7850</f>
        <v>1.256</v>
      </c>
      <c r="I33" s="52">
        <f>H33*G33</f>
        <v>20.698879999999999</v>
      </c>
      <c r="J33" s="51" t="s">
        <v>55</v>
      </c>
    </row>
    <row r="34" spans="3:10">
      <c r="C34" s="99" t="s">
        <v>57</v>
      </c>
      <c r="D34" s="100"/>
      <c r="E34" s="100"/>
      <c r="F34" s="100"/>
      <c r="G34" s="100"/>
      <c r="H34" s="101"/>
      <c r="I34" s="56">
        <f>SUM(I31:I33)</f>
        <v>28.195630000000001</v>
      </c>
      <c r="J34" s="51"/>
    </row>
    <row r="35" spans="3:10">
      <c r="C35" s="96" t="s">
        <v>62</v>
      </c>
      <c r="D35" s="97"/>
      <c r="E35" s="97"/>
      <c r="F35" s="97"/>
      <c r="G35" s="97"/>
      <c r="H35" s="97"/>
      <c r="I35" s="97"/>
      <c r="J35" s="98"/>
    </row>
    <row r="36" spans="3:10">
      <c r="C36" s="48" t="s">
        <v>63</v>
      </c>
      <c r="D36" s="49">
        <v>2</v>
      </c>
      <c r="E36" s="3" t="s">
        <v>52</v>
      </c>
      <c r="F36" s="49">
        <v>400</v>
      </c>
      <c r="G36" s="50">
        <f>F36*D36/1000</f>
        <v>0.8</v>
      </c>
      <c r="H36" s="50">
        <f>7850*0.01*0.05</f>
        <v>3.9250000000000003</v>
      </c>
      <c r="I36" s="54">
        <f>H36*G36</f>
        <v>3.1400000000000006</v>
      </c>
      <c r="J36" s="51" t="s">
        <v>55</v>
      </c>
    </row>
    <row r="37" spans="3:10">
      <c r="C37" s="48" t="s">
        <v>63</v>
      </c>
      <c r="D37" s="49">
        <v>1</v>
      </c>
      <c r="E37" s="3" t="s">
        <v>52</v>
      </c>
      <c r="F37" s="49">
        <v>1030</v>
      </c>
      <c r="G37" s="50">
        <f>F37*D37/1000</f>
        <v>1.03</v>
      </c>
      <c r="H37" s="50">
        <f>7850*0.05*0.01</f>
        <v>3.9250000000000003</v>
      </c>
      <c r="I37" s="54">
        <f>H37*G37</f>
        <v>4.0427500000000007</v>
      </c>
      <c r="J37" s="51" t="s">
        <v>55</v>
      </c>
    </row>
    <row r="38" spans="3:10">
      <c r="C38" s="48" t="s">
        <v>50</v>
      </c>
      <c r="D38" s="49">
        <v>16</v>
      </c>
      <c r="E38" s="3" t="s">
        <v>51</v>
      </c>
      <c r="F38" s="49">
        <v>1030</v>
      </c>
      <c r="G38" s="50">
        <f>F38*D38/1000</f>
        <v>16.48</v>
      </c>
      <c r="H38" s="50">
        <f>0.004*0.04*7850</f>
        <v>1.256</v>
      </c>
      <c r="I38" s="52">
        <f>H38*G38</f>
        <v>20.698879999999999</v>
      </c>
      <c r="J38" s="51" t="s">
        <v>55</v>
      </c>
    </row>
    <row r="39" spans="3:10">
      <c r="C39" s="99" t="s">
        <v>57</v>
      </c>
      <c r="D39" s="100"/>
      <c r="E39" s="100"/>
      <c r="F39" s="100"/>
      <c r="G39" s="100"/>
      <c r="H39" s="101"/>
      <c r="I39" s="56">
        <f>SUM(I36:I38)</f>
        <v>27.881630000000001</v>
      </c>
      <c r="J39" s="51"/>
    </row>
    <row r="40" spans="3:10">
      <c r="C40" s="90" t="s">
        <v>64</v>
      </c>
      <c r="D40" s="91"/>
      <c r="E40" s="91"/>
      <c r="F40" s="91"/>
      <c r="G40" s="91"/>
      <c r="H40" s="91"/>
      <c r="I40" s="91"/>
      <c r="J40" s="92"/>
    </row>
    <row r="41" spans="3:10">
      <c r="C41" s="58" t="s">
        <v>65</v>
      </c>
      <c r="D41" s="104" t="s">
        <v>66</v>
      </c>
      <c r="E41" s="105"/>
      <c r="F41" s="106"/>
      <c r="G41" s="57"/>
      <c r="H41" s="60">
        <v>7.9</v>
      </c>
      <c r="I41" s="62">
        <v>7.9</v>
      </c>
      <c r="J41" s="59" t="s">
        <v>55</v>
      </c>
    </row>
    <row r="42" spans="3:10" ht="15.75" thickBot="1">
      <c r="C42" s="102" t="s">
        <v>67</v>
      </c>
      <c r="D42" s="103"/>
      <c r="E42" s="103"/>
      <c r="F42" s="103"/>
      <c r="G42" s="103"/>
      <c r="H42" s="103"/>
      <c r="I42" s="61">
        <f>I41</f>
        <v>7.9</v>
      </c>
      <c r="J42" s="42"/>
    </row>
    <row r="43" spans="3:10" ht="16.5" thickTop="1" thickBot="1">
      <c r="G43" s="9"/>
      <c r="H43" s="9"/>
      <c r="J43" s="6"/>
    </row>
    <row r="44" spans="3:10" ht="15.75" thickTop="1">
      <c r="C44" s="117" t="s">
        <v>0</v>
      </c>
      <c r="D44" s="115" t="s">
        <v>4</v>
      </c>
      <c r="E44" s="113" t="s">
        <v>71</v>
      </c>
      <c r="F44" s="76"/>
      <c r="G44" s="77"/>
      <c r="H44" s="111" t="s">
        <v>72</v>
      </c>
      <c r="I44" s="109" t="s">
        <v>73</v>
      </c>
      <c r="J44" s="6"/>
    </row>
    <row r="45" spans="3:10" ht="15.75" thickBot="1">
      <c r="C45" s="118"/>
      <c r="D45" s="116"/>
      <c r="E45" s="114"/>
      <c r="F45" s="78"/>
      <c r="G45" s="79"/>
      <c r="H45" s="112"/>
      <c r="I45" s="110"/>
      <c r="J45" s="6"/>
    </row>
    <row r="46" spans="3:10" ht="15.75" thickTop="1">
      <c r="C46" s="63" t="s">
        <v>38</v>
      </c>
      <c r="D46" s="64">
        <v>14</v>
      </c>
      <c r="E46" s="70" t="s">
        <v>68</v>
      </c>
      <c r="F46" s="72"/>
      <c r="G46" s="73"/>
      <c r="H46" s="65">
        <f>I15</f>
        <v>14.160839999999997</v>
      </c>
      <c r="I46" s="66">
        <f>D46*H46</f>
        <v>198.25175999999996</v>
      </c>
      <c r="J46" s="6"/>
    </row>
    <row r="47" spans="3:10">
      <c r="C47" s="67" t="s">
        <v>48</v>
      </c>
      <c r="D47" s="49">
        <v>8</v>
      </c>
      <c r="E47" s="71" t="s">
        <v>68</v>
      </c>
      <c r="F47" s="74"/>
      <c r="G47" s="75"/>
      <c r="H47" s="52">
        <f>I22</f>
        <v>36.202379999999998</v>
      </c>
      <c r="I47" s="68">
        <f>H47*D47</f>
        <v>289.61903999999998</v>
      </c>
      <c r="J47" s="6"/>
    </row>
    <row r="48" spans="3:10">
      <c r="C48" s="67" t="s">
        <v>60</v>
      </c>
      <c r="D48" s="49">
        <v>4</v>
      </c>
      <c r="E48" s="71" t="s">
        <v>68</v>
      </c>
      <c r="F48" s="74"/>
      <c r="G48" s="75"/>
      <c r="H48" s="52">
        <f>I29</f>
        <v>37.888559999999998</v>
      </c>
      <c r="I48" s="68">
        <f>H48*D48</f>
        <v>151.55423999999999</v>
      </c>
      <c r="J48" s="6"/>
    </row>
    <row r="49" spans="3:13">
      <c r="C49" s="67" t="s">
        <v>61</v>
      </c>
      <c r="D49" s="49">
        <v>2</v>
      </c>
      <c r="E49" s="71" t="s">
        <v>68</v>
      </c>
      <c r="F49" s="74"/>
      <c r="G49" s="75"/>
      <c r="H49" s="52">
        <f>I34</f>
        <v>28.195630000000001</v>
      </c>
      <c r="I49" s="68">
        <f>H49*D49</f>
        <v>56.391260000000003</v>
      </c>
      <c r="J49" s="6"/>
      <c r="M49" s="119"/>
    </row>
    <row r="50" spans="3:13">
      <c r="C50" s="67" t="s">
        <v>62</v>
      </c>
      <c r="D50" s="49">
        <v>2</v>
      </c>
      <c r="E50" s="71" t="s">
        <v>68</v>
      </c>
      <c r="F50" s="74"/>
      <c r="G50" s="75"/>
      <c r="H50" s="52">
        <f>I39</f>
        <v>27.881630000000001</v>
      </c>
      <c r="I50" s="68">
        <f>H50*D50</f>
        <v>55.763260000000002</v>
      </c>
    </row>
    <row r="51" spans="3:13">
      <c r="C51" s="67" t="s">
        <v>64</v>
      </c>
      <c r="D51" s="49">
        <v>25.85</v>
      </c>
      <c r="E51" s="71" t="s">
        <v>69</v>
      </c>
      <c r="F51" s="74"/>
      <c r="G51" s="75"/>
      <c r="H51" s="52">
        <f>I42</f>
        <v>7.9</v>
      </c>
      <c r="I51" s="68">
        <f>H51*D51</f>
        <v>204.21500000000003</v>
      </c>
    </row>
    <row r="52" spans="3:13" ht="15.75" thickBot="1">
      <c r="C52" s="107" t="s">
        <v>70</v>
      </c>
      <c r="D52" s="108"/>
      <c r="E52" s="108"/>
      <c r="F52" s="108"/>
      <c r="G52" s="108"/>
      <c r="H52" s="108"/>
      <c r="I52" s="69">
        <f>SUM(I46:I51)</f>
        <v>955.79455999999993</v>
      </c>
    </row>
    <row r="53" spans="3:13" ht="15.75" thickTop="1">
      <c r="G53" s="9"/>
      <c r="H53" s="9"/>
    </row>
    <row r="54" spans="3:13">
      <c r="G54" s="9"/>
      <c r="H54" s="9"/>
    </row>
    <row r="55" spans="3:13">
      <c r="G55" s="9"/>
      <c r="H55" s="9"/>
    </row>
    <row r="56" spans="3:13">
      <c r="G56" s="9"/>
      <c r="H56" s="9"/>
    </row>
    <row r="57" spans="3:13">
      <c r="G57" s="9"/>
      <c r="H57" s="9"/>
    </row>
    <row r="58" spans="3:13">
      <c r="G58" s="9"/>
      <c r="H58" s="9"/>
    </row>
    <row r="59" spans="3:13">
      <c r="G59" s="9"/>
      <c r="H59" s="9"/>
    </row>
  </sheetData>
  <mergeCells count="25">
    <mergeCell ref="C42:H42"/>
    <mergeCell ref="D41:F41"/>
    <mergeCell ref="C52:H52"/>
    <mergeCell ref="I44:I45"/>
    <mergeCell ref="H44:H45"/>
    <mergeCell ref="E44:E45"/>
    <mergeCell ref="D44:D45"/>
    <mergeCell ref="C44:C45"/>
    <mergeCell ref="C40:J40"/>
    <mergeCell ref="C5:J5"/>
    <mergeCell ref="C16:J16"/>
    <mergeCell ref="C15:H15"/>
    <mergeCell ref="C22:H22"/>
    <mergeCell ref="C23:J23"/>
    <mergeCell ref="C29:H29"/>
    <mergeCell ref="C30:J30"/>
    <mergeCell ref="C34:H34"/>
    <mergeCell ref="C35:J35"/>
    <mergeCell ref="C39:H39"/>
    <mergeCell ref="C2:J2"/>
    <mergeCell ref="B3:B4"/>
    <mergeCell ref="C3:C4"/>
    <mergeCell ref="D3:D4"/>
    <mergeCell ref="E3:E4"/>
    <mergeCell ref="J3:J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NOK</vt:lpstr>
      <vt:lpstr>ZÁBRADLÍ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Janoušek Jan</dc:creator>
  <cp:lastModifiedBy>Žákovec Petr, Ing.</cp:lastModifiedBy>
  <dcterms:created xsi:type="dcterms:W3CDTF">2015-06-05T18:19:34Z</dcterms:created>
  <dcterms:modified xsi:type="dcterms:W3CDTF">2019-12-03T12:54:42Z</dcterms:modified>
</cp:coreProperties>
</file>