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I:\OddMTZ\Z Pluhařová\GŘ - 2026\1. V přípravě\11.  Nákup licencí SW PanoramaEditor\02 Výzva\02 Finální verze\"/>
    </mc:Choice>
  </mc:AlternateContent>
  <xr:revisionPtr revIDLastSave="0" documentId="13_ncr:1_{EBE44F69-7B5E-4B01-905B-FA9E82096F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  <c r="E17" i="1"/>
  <c r="D17" i="1"/>
  <c r="C17" i="1"/>
  <c r="B8" i="1"/>
  <c r="D8" i="1" s="1"/>
  <c r="D10" i="1" s="1"/>
  <c r="B17" i="1"/>
  <c r="D11" i="1" l="1"/>
  <c r="D12" i="1" s="1"/>
  <c r="C23" i="1" l="1"/>
  <c r="D23" i="1" s="1"/>
</calcChain>
</file>

<file path=xl/sharedStrings.xml><?xml version="1.0" encoding="utf-8"?>
<sst xmlns="http://schemas.openxmlformats.org/spreadsheetml/2006/main" count="25" uniqueCount="22">
  <si>
    <t>Cena v Kč bez DPH</t>
  </si>
  <si>
    <t>Výše DPH</t>
  </si>
  <si>
    <t>Cena v Kč včetně DPH</t>
  </si>
  <si>
    <t>Takto označená pole vyplní dodavatel</t>
  </si>
  <si>
    <t>Celková cena plnění předmětu veřejné zakázky</t>
  </si>
  <si>
    <t>Cena plnění</t>
  </si>
  <si>
    <t>1. CENA ZA STANDARDNÍ SOFTWARE</t>
  </si>
  <si>
    <t>Specifikace Software</t>
  </si>
  <si>
    <t>Cena za jednu licenci Standardního Software (v Kč bez DPH)</t>
  </si>
  <si>
    <t>Počet licencí</t>
  </si>
  <si>
    <t>Cena za počet kusů licencí (v Kč bez DPH)</t>
  </si>
  <si>
    <t>Cena celkem za Standardní Software v Kč bez DPH</t>
  </si>
  <si>
    <t>Položka</t>
  </si>
  <si>
    <t>Příloha č. 2 Výzvy a Příloha č. 2 Smlouvy</t>
  </si>
  <si>
    <t>3. CELKOVÁ CENA</t>
  </si>
  <si>
    <t>SW podpora a maintenance</t>
  </si>
  <si>
    <t>2. CENA ZA PODPORU A MAINTENANCE</t>
  </si>
  <si>
    <t>Cena za 1 rok poskytování podpory a maintanace 
v Kč bez DPH</t>
  </si>
  <si>
    <t>Cena za 3 roky poskytování podpory a maintanace 
v Kč bez DPH</t>
  </si>
  <si>
    <t>Cena za 3 roky poskytování podpory a maintenance v Kč včetně DPH</t>
  </si>
  <si>
    <t>Cena za software + podporu a maintenance</t>
  </si>
  <si>
    <r>
      <t>SW Panorama Editor</t>
    </r>
    <r>
      <rPr>
        <sz val="10"/>
        <color rgb="FFFF0000"/>
        <rFont val="Verdana"/>
        <family val="2"/>
        <charset val="238"/>
      </rPr>
      <t xml:space="preserve"> </t>
    </r>
    <r>
      <rPr>
        <sz val="10"/>
        <rFont val="Verdana"/>
        <family val="2"/>
        <charset val="238"/>
      </rPr>
      <t>s rozšířením pro DTM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</si>
</sst>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0"/>
      <color theme="1"/>
      <name val="Verdana"/>
      <family val="2"/>
      <charset val="238"/>
    </font>
    <font>
      <b/>
      <u/>
      <sz val="14"/>
      <color rgb="FFFF5200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4" fontId="0" fillId="3" borderId="1" xfId="0" applyNumberFormat="1" applyFill="1" applyBorder="1"/>
    <xf numFmtId="0" fontId="2" fillId="0" borderId="0" xfId="0" applyFont="1"/>
    <xf numFmtId="164" fontId="0" fillId="0" borderId="0" xfId="0" applyNumberFormat="1"/>
    <xf numFmtId="0" fontId="0" fillId="4" borderId="0" xfId="0" applyFill="1"/>
    <xf numFmtId="0" fontId="0" fillId="2" borderId="2" xfId="0" applyFill="1" applyBorder="1"/>
    <xf numFmtId="0" fontId="0" fillId="2" borderId="5" xfId="0" applyFill="1" applyBorder="1"/>
    <xf numFmtId="0" fontId="0" fillId="2" borderId="3" xfId="0" applyFill="1" applyBorder="1"/>
    <xf numFmtId="164" fontId="0" fillId="3" borderId="8" xfId="0" applyNumberFormat="1" applyFill="1" applyBorder="1"/>
    <xf numFmtId="1" fontId="0" fillId="0" borderId="8" xfId="0" applyNumberFormat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164" fontId="0" fillId="2" borderId="5" xfId="0" applyNumberFormat="1" applyFill="1" applyBorder="1"/>
    <xf numFmtId="1" fontId="0" fillId="2" borderId="5" xfId="0" applyNumberFormat="1" applyFill="1" applyBorder="1" applyAlignment="1">
      <alignment horizontal="center"/>
    </xf>
    <xf numFmtId="164" fontId="0" fillId="2" borderId="3" xfId="0" applyNumberFormat="1" applyFill="1" applyBorder="1"/>
    <xf numFmtId="0" fontId="3" fillId="2" borderId="9" xfId="0" applyFont="1" applyFill="1" applyBorder="1"/>
    <xf numFmtId="0" fontId="3" fillId="2" borderId="2" xfId="0" applyFont="1" applyFill="1" applyBorder="1"/>
    <xf numFmtId="164" fontId="0" fillId="4" borderId="4" xfId="0" applyNumberFormat="1" applyFill="1" applyBorder="1"/>
    <xf numFmtId="164" fontId="0" fillId="4" borderId="1" xfId="0" applyNumberFormat="1" applyFill="1" applyBorder="1"/>
    <xf numFmtId="164" fontId="0" fillId="0" borderId="8" xfId="0" applyNumberFormat="1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/>
    <xf numFmtId="164" fontId="3" fillId="0" borderId="1" xfId="0" applyNumberFormat="1" applyFont="1" applyBorder="1"/>
    <xf numFmtId="0" fontId="0" fillId="0" borderId="8" xfId="0" applyBorder="1" applyAlignment="1">
      <alignment wrapText="1"/>
    </xf>
    <xf numFmtId="0" fontId="0" fillId="3" borderId="0" xfId="0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CC00"/>
      <color rgb="FF002B59"/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workbookViewId="0">
      <selection activeCell="A8" sqref="A8"/>
    </sheetView>
  </sheetViews>
  <sheetFormatPr defaultRowHeight="12.75" x14ac:dyDescent="0.2"/>
  <cols>
    <col min="1" max="1" width="20.375" customWidth="1"/>
    <col min="2" max="2" width="21.125" customWidth="1"/>
    <col min="3" max="3" width="20.125" customWidth="1"/>
    <col min="4" max="4" width="28.875" customWidth="1"/>
    <col min="5" max="5" width="26.25" customWidth="1"/>
  </cols>
  <sheetData>
    <row r="1" spans="1:5" x14ac:dyDescent="0.2">
      <c r="A1" t="s">
        <v>13</v>
      </c>
    </row>
    <row r="2" spans="1:5" ht="4.5" customHeight="1" x14ac:dyDescent="0.2"/>
    <row r="3" spans="1:5" ht="26.25" customHeight="1" x14ac:dyDescent="0.25">
      <c r="A3" s="3" t="s">
        <v>5</v>
      </c>
    </row>
    <row r="4" spans="1:5" ht="26.25" customHeight="1" x14ac:dyDescent="0.25">
      <c r="A4" s="3"/>
    </row>
    <row r="5" spans="1:5" ht="26.25" customHeight="1" x14ac:dyDescent="0.2">
      <c r="A5" s="7" t="s">
        <v>6</v>
      </c>
    </row>
    <row r="7" spans="1:5" ht="63.75" customHeight="1" x14ac:dyDescent="0.2">
      <c r="A7" s="4" t="s">
        <v>7</v>
      </c>
      <c r="B7" s="25" t="s">
        <v>8</v>
      </c>
      <c r="C7" s="26" t="s">
        <v>9</v>
      </c>
      <c r="D7" s="5" t="s">
        <v>10</v>
      </c>
    </row>
    <row r="8" spans="1:5" ht="25.5" x14ac:dyDescent="0.2">
      <c r="A8" s="30" t="s">
        <v>21</v>
      </c>
      <c r="B8" s="13" t="str">
        <f>DOLLAR(0)</f>
        <v>0,00 Kč</v>
      </c>
      <c r="C8" s="14">
        <v>70</v>
      </c>
      <c r="D8" s="24">
        <f>B8*C8</f>
        <v>0</v>
      </c>
    </row>
    <row r="9" spans="1:5" ht="22.5" customHeight="1" x14ac:dyDescent="0.2">
      <c r="A9" s="10"/>
      <c r="B9" s="17"/>
      <c r="C9" s="18"/>
      <c r="D9" s="19"/>
    </row>
    <row r="10" spans="1:5" ht="21" customHeight="1" x14ac:dyDescent="0.2">
      <c r="A10" s="20" t="s">
        <v>11</v>
      </c>
      <c r="B10" s="15"/>
      <c r="C10" s="16"/>
      <c r="D10" s="22">
        <f>D8</f>
        <v>0</v>
      </c>
    </row>
    <row r="11" spans="1:5" ht="21.75" customHeight="1" x14ac:dyDescent="0.2">
      <c r="A11" s="21" t="s">
        <v>1</v>
      </c>
      <c r="B11" s="11"/>
      <c r="C11" s="12"/>
      <c r="D11" s="23">
        <f>D10*0.21</f>
        <v>0</v>
      </c>
    </row>
    <row r="12" spans="1:5" ht="22.5" customHeight="1" x14ac:dyDescent="0.2">
      <c r="A12" s="21" t="s">
        <v>11</v>
      </c>
      <c r="B12" s="11"/>
      <c r="C12" s="12"/>
      <c r="D12" s="23">
        <f>D10+D11</f>
        <v>0</v>
      </c>
    </row>
    <row r="13" spans="1:5" x14ac:dyDescent="0.2">
      <c r="A13" s="9"/>
      <c r="B13" s="9"/>
      <c r="C13" s="9"/>
      <c r="D13" s="9"/>
    </row>
    <row r="14" spans="1:5" ht="24.75" customHeight="1" x14ac:dyDescent="0.2">
      <c r="A14" s="27" t="s">
        <v>16</v>
      </c>
      <c r="B14" s="9"/>
      <c r="C14" s="9"/>
      <c r="D14" s="9"/>
    </row>
    <row r="15" spans="1:5" x14ac:dyDescent="0.2">
      <c r="A15" s="9"/>
      <c r="B15" s="9"/>
      <c r="C15" s="9"/>
      <c r="D15" s="9"/>
    </row>
    <row r="16" spans="1:5" ht="65.25" customHeight="1" x14ac:dyDescent="0.2">
      <c r="A16" s="4" t="s">
        <v>12</v>
      </c>
      <c r="B16" s="5" t="s">
        <v>17</v>
      </c>
      <c r="C16" s="5" t="s">
        <v>18</v>
      </c>
      <c r="D16" s="26" t="s">
        <v>1</v>
      </c>
      <c r="E16" s="5" t="s">
        <v>19</v>
      </c>
    </row>
    <row r="17" spans="1:5" ht="35.25" customHeight="1" x14ac:dyDescent="0.2">
      <c r="A17" s="1" t="s">
        <v>15</v>
      </c>
      <c r="B17" s="6" t="str">
        <f>DOLLAR(0)</f>
        <v>0,00 Kč</v>
      </c>
      <c r="C17" s="2">
        <f>B17*3</f>
        <v>0</v>
      </c>
      <c r="D17" s="2">
        <f>C17*0.21</f>
        <v>0</v>
      </c>
      <c r="E17" s="2">
        <f>C17+D17</f>
        <v>0</v>
      </c>
    </row>
    <row r="18" spans="1:5" ht="20.25" customHeight="1" x14ac:dyDescent="0.2">
      <c r="B18" s="8"/>
      <c r="C18" s="8"/>
      <c r="D18" s="8"/>
    </row>
    <row r="20" spans="1:5" x14ac:dyDescent="0.2">
      <c r="A20" s="28" t="s">
        <v>14</v>
      </c>
    </row>
    <row r="22" spans="1:5" ht="38.25" x14ac:dyDescent="0.2">
      <c r="A22" s="5" t="s">
        <v>4</v>
      </c>
      <c r="B22" s="4" t="s">
        <v>0</v>
      </c>
      <c r="C22" s="4" t="s">
        <v>1</v>
      </c>
      <c r="D22" s="4" t="s">
        <v>2</v>
      </c>
    </row>
    <row r="23" spans="1:5" ht="38.25" x14ac:dyDescent="0.2">
      <c r="A23" s="1" t="s">
        <v>20</v>
      </c>
      <c r="B23" s="29">
        <f>D10+C17</f>
        <v>0</v>
      </c>
      <c r="C23" s="29">
        <f>B23*0.21</f>
        <v>0</v>
      </c>
      <c r="D23" s="29">
        <f>B23+C23</f>
        <v>0</v>
      </c>
    </row>
    <row r="25" spans="1:5" ht="21" customHeight="1" x14ac:dyDescent="0.2">
      <c r="A25" s="31" t="s">
        <v>3</v>
      </c>
      <c r="B25" s="31"/>
    </row>
  </sheetData>
  <protectedRanges>
    <protectedRange sqref="B17" name="Oblast2"/>
    <protectedRange sqref="B8:B9" name="Oblast1"/>
  </protectedRanges>
  <mergeCells count="1">
    <mergeCell ref="A25:B25"/>
  </mergeCells>
  <pageMargins left="0.7" right="0.7" top="0.78740157499999996" bottom="0.78740157499999996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3522469C71F442A0ACC2AB9709AB91" ma:contentTypeVersion="11" ma:contentTypeDescription="Vytvoří nový dokument" ma:contentTypeScope="" ma:versionID="591d2ce9e70e969e43da4a91d150372d">
  <xsd:schema xmlns:xsd="http://www.w3.org/2001/XMLSchema" xmlns:xs="http://www.w3.org/2001/XMLSchema" xmlns:p="http://schemas.microsoft.com/office/2006/metadata/properties" xmlns:ns3="9dd0bc31-246f-47ff-baed-d3ddedb4cf68" xmlns:ns4="288a5ac0-9afb-4b11-b9ec-865327333699" targetNamespace="http://schemas.microsoft.com/office/2006/metadata/properties" ma:root="true" ma:fieldsID="a8eebc31ed75a36f1c853bab5fd5d93d" ns3:_="" ns4:_="">
    <xsd:import namespace="9dd0bc31-246f-47ff-baed-d3ddedb4cf68"/>
    <xsd:import namespace="288a5ac0-9afb-4b11-b9ec-86532733369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0bc31-246f-47ff-baed-d3ddedb4cf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8a5ac0-9afb-4b11-b9ec-8653273336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2BAAEB-3ACA-4483-A352-1379F4614790}">
  <ds:schemaRefs>
    <ds:schemaRef ds:uri="http://purl.org/dc/elements/1.1/"/>
    <ds:schemaRef ds:uri="http://schemas.microsoft.com/office/2006/metadata/properties"/>
    <ds:schemaRef ds:uri="http://purl.org/dc/terms/"/>
    <ds:schemaRef ds:uri="9dd0bc31-246f-47ff-baed-d3ddedb4cf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88a5ac0-9afb-4b11-b9ec-8653273336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7E28580-971E-499B-85EB-E5E9D71C25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9272C0-3268-420A-B699-E6E7A11C3F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d0bc31-246f-47ff-baed-d3ddedb4cf68"/>
    <ds:schemaRef ds:uri="288a5ac0-9afb-4b11-b9ec-8653273336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Zajíčková Veronika, Mgr.</dc:creator>
  <cp:lastModifiedBy>Pluhařová Lenka</cp:lastModifiedBy>
  <cp:lastPrinted>2026-04-22T05:02:44Z</cp:lastPrinted>
  <dcterms:created xsi:type="dcterms:W3CDTF">2023-02-09T07:51:39Z</dcterms:created>
  <dcterms:modified xsi:type="dcterms:W3CDTF">2026-04-22T05:03:09Z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0x010100483522469C71F442A0ACC2AB9709AB91</vt:lpwstr>
  </property>
</Properties>
</file>