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worksheets/sheet109.xml" ContentType="application/vnd.openxmlformats-officedocument.spreadsheetml.worksheet+xml"/>
  <Override PartName="/xl/drawings/drawing109.xml" ContentType="application/vnd.openxmlformats-officedocument.drawing+xml"/>
  <Override PartName="/xl/worksheets/sheet110.xml" ContentType="application/vnd.openxmlformats-officedocument.spreadsheetml.worksheet+xml"/>
  <Override PartName="/xl/drawings/drawing110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90-22-04" sheetId="17" r:id="rId17"/>
    <sheet name="PS 13-24-01" sheetId="18" r:id="rId18"/>
    <sheet name="PS 13-26-01" sheetId="19" r:id="rId19"/>
    <sheet name="SO 90-90" sheetId="20" r:id="rId20"/>
    <sheet name="SO 98-98" sheetId="21" r:id="rId21"/>
    <sheet name="SO 12-33-02.1" sheetId="22" r:id="rId22"/>
    <sheet name="SO 12-33-02.2" sheetId="23" r:id="rId23"/>
    <sheet name="SO 13-33-02.1" sheetId="24" r:id="rId24"/>
    <sheet name="SO 13-33-02.2" sheetId="25" r:id="rId25"/>
    <sheet name="SO 14-33-02.1" sheetId="26" r:id="rId26"/>
    <sheet name="SO 14-33-02.2" sheetId="27" r:id="rId27"/>
    <sheet name="SO 90-33-07" sheetId="28" r:id="rId28"/>
    <sheet name="SO 12-33-01" sheetId="29" r:id="rId29"/>
    <sheet name="SO 13-33-01" sheetId="30" r:id="rId30"/>
    <sheet name="SO 14-33-01" sheetId="31" r:id="rId31"/>
    <sheet name="SO 12-31-01.01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6.1" sheetId="97" r:id="rId97"/>
    <sheet name="SO 12-36-08" sheetId="98" r:id="rId98"/>
    <sheet name="SO 12-36-09" sheetId="99" r:id="rId99"/>
    <sheet name="SO 13-36-02" sheetId="100" r:id="rId100"/>
    <sheet name="SO 13-36-03" sheetId="101" r:id="rId101"/>
    <sheet name="SO 13-36-04" sheetId="102" r:id="rId102"/>
    <sheet name="SO 13-36-05" sheetId="103" r:id="rId103"/>
    <sheet name="SO 14-36-01" sheetId="104" r:id="rId104"/>
    <sheet name="SO 14-36-02" sheetId="105" r:id="rId105"/>
    <sheet name="SO 12-41-01" sheetId="106" r:id="rId106"/>
    <sheet name="SO 13-41-01" sheetId="107" r:id="rId107"/>
    <sheet name="SO 14-41-01" sheetId="108" r:id="rId108"/>
    <sheet name="SO 90-35-04" sheetId="109" r:id="rId109"/>
    <sheet name="SO 90-35-05" sheetId="110" r:id="rId110"/>
  </sheets>
  <definedNames/>
  <calcPr/>
  <webPublishing/>
</workbook>
</file>

<file path=xl/sharedStrings.xml><?xml version="1.0" encoding="utf-8"?>
<sst xmlns="http://schemas.openxmlformats.org/spreadsheetml/2006/main" count="77552" uniqueCount="7630">
  <si>
    <t>Aspe</t>
  </si>
  <si>
    <t>Rekapitulace ceny</t>
  </si>
  <si>
    <t>5213510015_zm01</t>
  </si>
  <si>
    <t>Optimalizace trati Karlštejn (mimo) – Beroun (mimo)</t>
  </si>
  <si>
    <t>ZŘ</t>
  </si>
  <si>
    <t>20220110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</si>
  <si>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</si>
  <si>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</si>
  <si>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</si>
  <si>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</si>
  <si>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</si>
  <si>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</si>
  <si>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</si>
  <si>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</si>
  <si>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</si>
  <si>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</si>
  <si>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</si>
  <si>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</si>
  <si>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</si>
  <si>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</si>
  <si>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</si>
  <si>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</si>
  <si>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</si>
  <si>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</si>
  <si>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</si>
  <si>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</si>
  <si>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</si>
  <si>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</si>
  <si>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</si>
  <si>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</si>
  <si>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</si>
  <si>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</si>
  <si>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</si>
  <si>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</si>
  <si>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</si>
  <si>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</si>
  <si>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</si>
  <si>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</si>
  <si>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</si>
  <si>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</si>
  <si>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</si>
  <si>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</si>
  <si>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</si>
  <si>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</si>
  <si>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</si>
  <si>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</si>
  <si>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</si>
  <si>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</si>
  <si>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</si>
  <si>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</si>
  <si>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</si>
  <si>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</si>
  <si>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</si>
  <si>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</si>
  <si>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</si>
  <si>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</si>
  <si>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</si>
  <si>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</si>
  <si>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</si>
  <si>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</si>
  <si>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</si>
  <si>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</si>
  <si>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</si>
  <si>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13293</t>
  </si>
  <si>
    <t>HLOUBENÍ RÝH ŠÍŘ DO 2M PAŽ I NEPAŽ TŘ. III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</si>
  <si>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</si>
  <si>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</si>
  <si>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</si>
  <si>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</si>
  <si>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</si>
  <si>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</si>
  <si>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</si>
  <si>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</si>
  <si>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</si>
  <si>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</si>
  <si>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</si>
  <si>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</si>
  <si>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</si>
  <si>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</si>
  <si>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</si>
  <si>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</si>
  <si>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</si>
  <si>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</si>
  <si>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</si>
  <si>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</si>
  <si>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</si>
  <si>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</si>
  <si>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</si>
  <si>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</si>
  <si>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</si>
  <si>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</si>
  <si>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</si>
  <si>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</si>
  <si>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</si>
  <si>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</si>
  <si>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</si>
  <si>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</si>
  <si>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</si>
  <si>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</si>
  <si>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</si>
  <si>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</si>
  <si>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</si>
  <si>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</si>
  <si>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</si>
  <si>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</si>
  <si>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</si>
  <si>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</si>
  <si>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</si>
  <si>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</si>
  <si>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</si>
  <si>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</si>
  <si>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</si>
  <si>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</si>
  <si>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</si>
  <si>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</si>
  <si>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</si>
  <si>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</si>
  <si>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</si>
  <si>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</si>
  <si>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</si>
  <si>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</si>
  <si>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</si>
  <si>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</si>
  <si>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</si>
  <si>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</si>
  <si>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</si>
  <si>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</si>
  <si>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</si>
  <si>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</si>
  <si>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</si>
  <si>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</si>
  <si>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</si>
  <si>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</si>
  <si>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</si>
  <si>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</si>
  <si>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</si>
  <si>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</si>
  <si>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</si>
  <si>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</si>
  <si>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</si>
  <si>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</si>
  <si>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</si>
  <si>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</si>
  <si>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</si>
  <si>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</si>
  <si>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</si>
  <si>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</si>
  <si>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</si>
  <si>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</si>
  <si>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</si>
  <si>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</si>
  <si>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</si>
  <si>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</si>
  <si>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</si>
  <si>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</si>
  <si>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</si>
  <si>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</si>
  <si>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</si>
  <si>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</si>
  <si>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</si>
  <si>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</si>
  <si>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</si>
  <si>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</si>
  <si>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</si>
  <si>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</si>
  <si>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</si>
  <si>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</si>
  <si>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</si>
  <si>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</si>
  <si>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</si>
  <si>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</si>
  <si>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</si>
  <si>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</si>
  <si>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</si>
  <si>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</si>
  <si>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</si>
  <si>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</si>
  <si>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</si>
  <si>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</si>
  <si>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</si>
  <si>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</si>
  <si>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</si>
  <si>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</si>
  <si>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</si>
  <si>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</si>
  <si>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</si>
  <si>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</si>
  <si>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</si>
  <si>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</si>
  <si>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</si>
  <si>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</si>
  <si>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</si>
  <si>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</si>
  <si>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</si>
  <si>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</si>
  <si>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</si>
  <si>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</si>
  <si>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</si>
  <si>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</si>
  <si>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</si>
  <si>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</si>
  <si>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</si>
  <si>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</si>
  <si>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</si>
  <si>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</si>
  <si>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</si>
  <si>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</si>
  <si>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</si>
  <si>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</si>
  <si>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</si>
  <si>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</si>
  <si>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</si>
  <si>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</si>
  <si>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</si>
  <si>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</si>
  <si>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</si>
  <si>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</si>
  <si>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</si>
  <si>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</si>
  <si>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</si>
  <si>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</si>
  <si>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</si>
  <si>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</si>
  <si>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</si>
  <si>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</si>
  <si>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</si>
  <si>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</si>
  <si>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</si>
  <si>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</si>
  <si>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</si>
  <si>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</si>
  <si>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</si>
  <si>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</si>
  <si>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</si>
  <si>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</si>
  <si>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</si>
  <si>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</si>
  <si>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</si>
  <si>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</si>
  <si>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</si>
  <si>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</si>
  <si>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</si>
  <si>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</si>
  <si>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</si>
  <si>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</si>
  <si>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</si>
  <si>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</si>
  <si>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</si>
  <si>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</si>
  <si>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</si>
  <si>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</si>
  <si>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</si>
  <si>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</si>
  <si>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</si>
  <si>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</si>
  <si>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</si>
  <si>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</si>
  <si>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</si>
  <si>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</si>
  <si>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</si>
  <si>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</si>
  <si>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</si>
  <si>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</si>
  <si>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</si>
  <si>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</si>
  <si>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</si>
  <si>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</si>
  <si>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</si>
  <si>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</si>
  <si>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</si>
  <si>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</si>
  <si>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</si>
  <si>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</si>
  <si>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</si>
  <si>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</si>
  <si>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</si>
  <si>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</si>
  <si>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</si>
  <si>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</si>
  <si>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</si>
  <si>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</si>
  <si>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</si>
  <si>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</si>
  <si>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</si>
  <si>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</si>
  <si>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</si>
  <si>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</si>
  <si>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</si>
  <si>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</si>
  <si>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</si>
  <si>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</si>
  <si>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</si>
  <si>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</si>
  <si>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</si>
  <si>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</si>
  <si>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</si>
  <si>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</si>
  <si>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</si>
  <si>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</si>
  <si>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</si>
  <si>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</si>
  <si>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</si>
  <si>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</si>
  <si>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</si>
  <si>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</si>
  <si>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</si>
  <si>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</si>
  <si>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</si>
  <si>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</si>
  <si>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</si>
  <si>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</si>
  <si>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</si>
  <si>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</si>
  <si>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</si>
  <si>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</si>
  <si>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</si>
  <si>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</si>
  <si>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</si>
  <si>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</si>
  <si>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</si>
  <si>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</si>
  <si>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</si>
  <si>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83</t>
  </si>
  <si>
    <t>75C6K1</t>
  </si>
  <si>
    <t>SVĚTELNÝ TRANSFORMÁTOR V NÁVĚSTIDLE PRO ELEKTRONICKÝ VÝSTUP VNITŘNÍHO ZAŘÍZENÍ - DODÁVKA</t>
  </si>
  <si>
    <t>84</t>
  </si>
  <si>
    <t>75C6K7</t>
  </si>
  <si>
    <t>SVĚTELNÝ TRANSFORMÁTOR V NÁVĚSTIDLE PRO ELEKTRONICKÝ VÝSTUP VNITŘNÍHO ZAŘÍZENÍ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</si>
  <si>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</si>
  <si>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</si>
  <si>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</si>
  <si>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</si>
  <si>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</si>
  <si>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</si>
  <si>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</si>
  <si>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</si>
  <si>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</si>
  <si>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</si>
  <si>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</si>
  <si>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</si>
  <si>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</si>
  <si>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</si>
  <si>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</si>
  <si>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</si>
  <si>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</si>
  <si>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</si>
  <si>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</si>
  <si>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</si>
  <si>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</si>
  <si>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</si>
  <si>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</si>
  <si>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</si>
  <si>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</si>
  <si>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</si>
  <si>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</si>
  <si>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</si>
  <si>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</si>
  <si>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</si>
  <si>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</si>
  <si>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</si>
  <si>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</si>
  <si>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</si>
  <si>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</si>
  <si>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</si>
  <si>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</si>
  <si>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</si>
  <si>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</si>
  <si>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</si>
  <si>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</si>
  <si>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</si>
  <si>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</si>
  <si>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</si>
  <si>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</si>
  <si>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</si>
  <si>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</si>
  <si>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</si>
  <si>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</si>
  <si>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</si>
  <si>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</si>
  <si>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</si>
  <si>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</si>
  <si>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</si>
  <si>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</si>
  <si>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</si>
  <si>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</si>
  <si>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</si>
  <si>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</si>
  <si>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</si>
  <si>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</si>
  <si>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</si>
  <si>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</si>
  <si>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</si>
  <si>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</si>
  <si>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</si>
  <si>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</si>
  <si>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</si>
  <si>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</si>
  <si>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</si>
  <si>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</si>
  <si>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</si>
  <si>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</si>
  <si>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</si>
  <si>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</si>
  <si>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</si>
  <si>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</si>
  <si>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</si>
  <si>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</si>
  <si>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</si>
  <si>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</si>
  <si>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</si>
  <si>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</si>
  <si>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</si>
  <si>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</si>
  <si>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</si>
  <si>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</si>
  <si>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</si>
  <si>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</si>
  <si>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</si>
  <si>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</si>
  <si>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</si>
  <si>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</si>
  <si>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</si>
  <si>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</si>
  <si>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</si>
  <si>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</si>
  <si>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</si>
  <si>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</si>
  <si>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</si>
  <si>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</si>
  <si>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701005</t>
  </si>
  <si>
    <t>VYHLEDÁVACÍ MARKER ZEMNÍ S MOŽNOSTÍ ZÁPISU</t>
  </si>
  <si>
    <t>702111</t>
  </si>
  <si>
    <t>KABELOVÝ ŽLAB ZEMNÍ VČETNĚ KRYTU SVĚTLÉ ŠÍŘKY DO 120 MM</t>
  </si>
  <si>
    <t>742H12</t>
  </si>
  <si>
    <t>KABEL NN ČTYŘ- A PĚTIŽÍLOVÝ CU S PLASTOVOU IZOLACÍ OD 4 DO 16 MM2</t>
  </si>
  <si>
    <t>742L12</t>
  </si>
  <si>
    <t>UKONČENÍ DVOU AŽ PĚTIŽÍLOVÉHO KABELU V ROZVADĚČI NEBO NA PŘÍSTROJI OD 4 DO 16 MM2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</si>
  <si>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</si>
  <si>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</si>
  <si>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</si>
  <si>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</si>
  <si>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</si>
  <si>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</si>
  <si>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</si>
  <si>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</si>
  <si>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</si>
  <si>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</si>
  <si>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</si>
  <si>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</si>
  <si>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</si>
  <si>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</si>
  <si>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</si>
  <si>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</si>
  <si>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</si>
  <si>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</si>
  <si>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</si>
  <si>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</si>
  <si>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</si>
  <si>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</si>
  <si>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</si>
  <si>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</si>
  <si>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</si>
  <si>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</si>
  <si>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</si>
  <si>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75D181</t>
  </si>
  <si>
    <t>NAPÁJECÍ SKŘÍŇ PŘEJEZDOVÉHO ZABEZPEČOVACÍHO ZAŘÍZENÍ - DODÁVKA</t>
  </si>
  <si>
    <t>75D187</t>
  </si>
  <si>
    <t>NAPÁJECÍ SKŘÍŇ PŘEJEZDOVÉHO ZABEZPEČOVACÍHO ZAŘÍZENÍ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</si>
  <si>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</si>
  <si>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</si>
  <si>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</si>
  <si>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</si>
  <si>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</si>
  <si>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</si>
  <si>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</si>
  <si>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</si>
  <si>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</si>
  <si>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</si>
  <si>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</si>
  <si>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</si>
  <si>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</si>
  <si>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</si>
  <si>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</si>
  <si>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</si>
  <si>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75D141</t>
  </si>
  <si>
    <t>KABELOVÁ SKŘÍŇ - DODÁVKA</t>
  </si>
  <si>
    <t>75D147</t>
  </si>
  <si>
    <t>KABELOVÁ SKŘÍŇ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</si>
  <si>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</si>
  <si>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</si>
  <si>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</si>
  <si>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</si>
  <si>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</si>
  <si>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</si>
  <si>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</si>
  <si>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</si>
  <si>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</si>
  <si>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</si>
  <si>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</si>
  <si>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</si>
  <si>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</si>
  <si>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</si>
  <si>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</si>
  <si>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</si>
  <si>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</si>
  <si>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</si>
  <si>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</si>
  <si>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</si>
  <si>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</si>
  <si>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</si>
  <si>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</si>
  <si>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</si>
  <si>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</si>
  <si>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75C4A1</t>
  </si>
  <si>
    <t>ZÁMEK ELEKTROMAGNETICKÝ VNITŘNÍ - DODÁVKA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</si>
  <si>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</si>
  <si>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</si>
  <si>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</si>
  <si>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</si>
  <si>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</si>
  <si>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</si>
  <si>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</si>
  <si>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</si>
  <si>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</si>
  <si>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</si>
  <si>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</si>
  <si>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</si>
  <si>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</si>
  <si>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</si>
  <si>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</si>
  <si>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</si>
  <si>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</si>
  <si>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</si>
  <si>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</si>
  <si>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</si>
  <si>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</si>
  <si>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</si>
  <si>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</si>
  <si>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</si>
  <si>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</si>
  <si>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</si>
  <si>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</si>
  <si>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</si>
  <si>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</si>
  <si>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</si>
  <si>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</si>
  <si>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</si>
  <si>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</si>
  <si>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</si>
  <si>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</si>
  <si>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</si>
  <si>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</si>
  <si>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</si>
  <si>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</si>
  <si>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</si>
  <si>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</si>
  <si>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</si>
  <si>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</si>
  <si>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</si>
  <si>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</si>
  <si>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</si>
  <si>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</si>
  <si>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</si>
  <si>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</si>
  <si>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</si>
  <si>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</si>
  <si>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</si>
  <si>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</si>
  <si>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</si>
  <si>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</si>
  <si>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</si>
  <si>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</si>
  <si>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</si>
  <si>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</si>
  <si>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</si>
  <si>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</si>
  <si>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</si>
  <si>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</si>
  <si>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</si>
  <si>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</si>
  <si>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</si>
  <si>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</si>
  <si>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</si>
  <si>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</si>
  <si>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</si>
  <si>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75F287</t>
  </si>
  <si>
    <t>PŘEZKOUŠENÍ A REGULACE TECHNOLOGIE RBC ZA 1 VC</t>
  </si>
  <si>
    <t>75F2B9</t>
  </si>
  <si>
    <t>SW ADRESNÝ RBC - ÚPRAVA DLE POŽADAVKŮ PRO JEDEN VENKOVNÍ PRVEK</t>
  </si>
  <si>
    <t>75F251</t>
  </si>
  <si>
    <t>NÁVĚST PRO ETCS ANTIGRAFITTY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</si>
  <si>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</si>
  <si>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</si>
  <si>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</si>
  <si>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</si>
  <si>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</si>
  <si>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</si>
  <si>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</si>
  <si>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</si>
  <si>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</si>
  <si>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</si>
  <si>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</si>
  <si>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</si>
  <si>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</si>
  <si>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</si>
  <si>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</si>
  <si>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</si>
  <si>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</si>
  <si>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</si>
  <si>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</si>
  <si>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</si>
  <si>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</si>
  <si>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</si>
  <si>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</si>
  <si>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</si>
  <si>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</si>
  <si>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</si>
  <si>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</si>
  <si>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</si>
  <si>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</si>
  <si>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</si>
  <si>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742G11</t>
  </si>
  <si>
    <t>KABEL NN DVOU- A TŘÍŽÍLOVÝ CU S PLASTOVOU IZOLACÍ DO 2,5 MM2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</si>
  <si>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</si>
  <si>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</si>
  <si>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</si>
  <si>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</si>
  <si>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</si>
  <si>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</si>
  <si>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</si>
  <si>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</si>
  <si>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</si>
  <si>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</si>
  <si>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</si>
  <si>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</si>
  <si>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</si>
  <si>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</si>
  <si>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</si>
  <si>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</si>
  <si>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</si>
  <si>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</si>
  <si>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</si>
  <si>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</si>
  <si>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</si>
  <si>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</si>
  <si>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</si>
  <si>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</si>
  <si>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</si>
  <si>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</si>
  <si>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</si>
  <si>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</si>
  <si>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</si>
  <si>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</si>
  <si>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</si>
  <si>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</si>
  <si>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</si>
  <si>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</si>
  <si>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</si>
  <si>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</si>
  <si>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</si>
  <si>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</si>
  <si>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</si>
  <si>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</si>
  <si>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</si>
  <si>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</si>
  <si>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</si>
  <si>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</si>
  <si>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</si>
  <si>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</si>
  <si>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</si>
  <si>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</si>
  <si>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</si>
  <si>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</si>
  <si>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</si>
  <si>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</si>
  <si>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</si>
  <si>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</si>
  <si>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</si>
  <si>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</si>
  <si>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</si>
  <si>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</si>
  <si>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</si>
  <si>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</si>
  <si>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</si>
  <si>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</si>
  <si>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</si>
  <si>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</si>
  <si>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</si>
  <si>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</si>
  <si>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</si>
  <si>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</si>
  <si>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</si>
  <si>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</si>
  <si>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</si>
  <si>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</si>
  <si>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</si>
  <si>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</si>
  <si>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</si>
  <si>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</si>
  <si>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</si>
  <si>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</si>
  <si>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</si>
  <si>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</si>
  <si>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</si>
  <si>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</si>
  <si>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</si>
  <si>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</si>
  <si>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</si>
  <si>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</si>
  <si>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</si>
  <si>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</si>
  <si>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</si>
  <si>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</si>
  <si>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</si>
  <si>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</si>
  <si>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</si>
  <si>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</si>
  <si>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</si>
  <si>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</si>
  <si>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</si>
  <si>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</si>
  <si>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</si>
  <si>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</si>
  <si>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</si>
  <si>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</si>
  <si>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</si>
  <si>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</si>
  <si>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</si>
  <si>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</si>
  <si>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</si>
  <si>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</si>
  <si>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</si>
  <si>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</si>
  <si>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</si>
  <si>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</si>
  <si>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</si>
  <si>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</si>
  <si>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</si>
  <si>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</si>
  <si>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</si>
  <si>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</si>
  <si>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</si>
  <si>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</si>
  <si>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</si>
  <si>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</si>
  <si>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</si>
  <si>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</si>
  <si>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</si>
  <si>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</si>
  <si>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</si>
  <si>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</si>
  <si>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</si>
  <si>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</si>
  <si>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</si>
  <si>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</si>
  <si>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</si>
  <si>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</si>
  <si>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</si>
  <si>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</si>
  <si>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</si>
  <si>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</si>
  <si>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</si>
  <si>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</si>
  <si>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</si>
  <si>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</si>
  <si>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</si>
  <si>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</si>
  <si>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</si>
  <si>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</si>
  <si>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</si>
  <si>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</si>
  <si>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</si>
  <si>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</si>
  <si>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</si>
  <si>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</si>
  <si>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</si>
  <si>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</si>
  <si>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</si>
  <si>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</si>
  <si>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</si>
  <si>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</si>
  <si>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</si>
  <si>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</si>
  <si>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</si>
  <si>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</si>
  <si>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</si>
  <si>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</si>
  <si>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</si>
  <si>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</si>
  <si>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</si>
  <si>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</si>
  <si>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</si>
  <si>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</si>
  <si>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</si>
  <si>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</si>
  <si>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</si>
  <si>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</si>
  <si>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</si>
  <si>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</si>
  <si>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</si>
  <si>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</si>
  <si>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</si>
  <si>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</si>
  <si>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</si>
  <si>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</si>
  <si>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</si>
  <si>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</si>
  <si>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</si>
  <si>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</si>
  <si>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</si>
  <si>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</si>
  <si>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</si>
  <si>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742L11</t>
  </si>
  <si>
    <t>UKONČENÍ DVOU AŽ PĚTIŽÍLOVÉHO KABELU V ROZVADĚČI NEBO NA PŘÍSTROJI DO 2,5 MM2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</si>
  <si>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</si>
  <si>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</si>
  <si>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</si>
  <si>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</si>
  <si>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</si>
  <si>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</si>
  <si>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</si>
  <si>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</si>
  <si>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</si>
  <si>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</si>
  <si>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</si>
  <si>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</si>
  <si>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</si>
  <si>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</si>
  <si>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</si>
  <si>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</si>
  <si>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</si>
  <si>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</si>
  <si>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</si>
  <si>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</si>
  <si>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</si>
  <si>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</si>
  <si>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</si>
  <si>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</si>
  <si>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</si>
  <si>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</si>
  <si>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</si>
  <si>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</si>
  <si>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</si>
  <si>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</si>
  <si>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</si>
  <si>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</si>
  <si>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</si>
  <si>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</si>
  <si>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</si>
  <si>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</si>
  <si>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</si>
  <si>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</si>
  <si>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</si>
  <si>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</si>
  <si>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</si>
  <si>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</si>
  <si>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</si>
  <si>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</si>
  <si>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</si>
  <si>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</si>
  <si>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</si>
  <si>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</si>
  <si>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</si>
  <si>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</si>
  <si>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</si>
  <si>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</si>
  <si>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</si>
  <si>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</si>
  <si>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</si>
  <si>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</si>
  <si>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</si>
  <si>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</si>
  <si>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</si>
  <si>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</si>
  <si>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</si>
  <si>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</si>
  <si>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</si>
  <si>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</si>
  <si>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</si>
  <si>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</si>
  <si>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</si>
  <si>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</si>
  <si>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</si>
  <si>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</si>
  <si>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</si>
  <si>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</si>
  <si>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</si>
  <si>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</si>
  <si>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</si>
  <si>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</si>
  <si>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</si>
  <si>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</si>
  <si>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</si>
  <si>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</si>
  <si>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</si>
  <si>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</si>
  <si>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</si>
  <si>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</si>
  <si>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</si>
  <si>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</si>
  <si>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</si>
  <si>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</si>
  <si>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</si>
  <si>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</si>
  <si>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</si>
  <si>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</si>
  <si>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</si>
  <si>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</si>
  <si>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</si>
  <si>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</si>
  <si>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</si>
  <si>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</si>
  <si>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</si>
  <si>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</si>
  <si>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</si>
  <si>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</si>
  <si>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</si>
  <si>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</si>
  <si>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</si>
  <si>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</si>
  <si>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</si>
  <si>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</si>
  <si>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</si>
  <si>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</si>
  <si>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</si>
  <si>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</si>
  <si>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</si>
  <si>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</si>
  <si>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</si>
  <si>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</si>
  <si>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</si>
  <si>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</si>
  <si>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</si>
  <si>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</si>
  <si>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</si>
  <si>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</si>
  <si>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</si>
  <si>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</si>
  <si>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</si>
  <si>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</si>
  <si>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</si>
  <si>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</si>
  <si>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</si>
  <si>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</si>
  <si>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</si>
  <si>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</si>
  <si>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</si>
  <si>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75I811</t>
  </si>
  <si>
    <t>KABEL OPTICKÝ SINGLEMODE DO 12 VLÁKEN</t>
  </si>
  <si>
    <t>KMVLÁKNO</t>
  </si>
  <si>
    <t>44: 3,4; viz textová a výkresová část projektové dokumentace</t>
  </si>
  <si>
    <t>75I81X</t>
  </si>
  <si>
    <t>KABEL OPTICKÝ SINGLEMODE - MONTÁŽ</t>
  </si>
  <si>
    <t>45: 850; viz textová a výkresová část projektové dokumentace</t>
  </si>
  <si>
    <t>75I911</t>
  </si>
  <si>
    <t>OPTOTRUBKA HDPE PRŮMĚRU DO 40 MM</t>
  </si>
  <si>
    <t>46: 850; viz textová a výkresová část projektové dokumentace</t>
  </si>
  <si>
    <t>75I91X</t>
  </si>
  <si>
    <t>OPTOTRUBKA HDPE - MONTÁŽ</t>
  </si>
  <si>
    <t>47: 850; viz textová a výkresová část projektové dokumentace</t>
  </si>
  <si>
    <t>75I961</t>
  </si>
  <si>
    <t>OPTOTRUBKA - HERMETIZACE ÚSEKU DO 2000 M</t>
  </si>
  <si>
    <t>ÚSEK</t>
  </si>
  <si>
    <t>48: 6; viz textová a výkresová část projektové dokumentace</t>
  </si>
  <si>
    <t>75I962</t>
  </si>
  <si>
    <t>OPTOTRUBKA - KALIBRACE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</si>
  <si>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</si>
  <si>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</si>
  <si>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</si>
  <si>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</si>
  <si>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</si>
  <si>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</si>
  <si>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</si>
  <si>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</si>
  <si>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</si>
  <si>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</si>
  <si>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</si>
  <si>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</si>
  <si>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</si>
  <si>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</si>
  <si>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</si>
  <si>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</si>
  <si>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</si>
  <si>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</si>
  <si>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</si>
  <si>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</si>
  <si>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</si>
  <si>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</si>
  <si>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</si>
  <si>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</si>
  <si>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</si>
  <si>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</si>
  <si>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</si>
  <si>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</si>
  <si>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</si>
  <si>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</si>
  <si>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</si>
  <si>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</si>
  <si>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</si>
  <si>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</si>
  <si>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</si>
  <si>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</si>
  <si>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</si>
  <si>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</si>
  <si>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</si>
  <si>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</si>
  <si>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</si>
  <si>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</si>
  <si>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</si>
  <si>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</si>
  <si>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</si>
  <si>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</si>
  <si>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</si>
  <si>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</si>
  <si>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</si>
  <si>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</si>
  <si>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</si>
  <si>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</si>
  <si>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</si>
  <si>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</si>
  <si>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</si>
  <si>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</si>
  <si>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</si>
  <si>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</si>
  <si>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</si>
  <si>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</si>
  <si>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</si>
  <si>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</si>
  <si>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</si>
  <si>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</si>
  <si>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</si>
  <si>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</si>
  <si>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</si>
  <si>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</si>
  <si>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</si>
  <si>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</si>
  <si>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</si>
  <si>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</si>
  <si>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</si>
  <si>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</si>
  <si>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</si>
  <si>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</si>
  <si>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</si>
  <si>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</si>
  <si>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</si>
  <si>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</si>
  <si>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</si>
  <si>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</si>
  <si>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</si>
  <si>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</si>
  <si>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</si>
  <si>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</si>
  <si>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</si>
  <si>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</si>
  <si>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</si>
  <si>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</si>
  <si>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</si>
  <si>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</si>
  <si>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</si>
  <si>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</si>
  <si>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</si>
  <si>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</si>
  <si>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</si>
  <si>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</si>
  <si>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</si>
  <si>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</si>
  <si>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</si>
  <si>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</si>
  <si>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</si>
  <si>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</si>
  <si>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</si>
  <si>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</si>
  <si>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</si>
  <si>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</si>
  <si>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</si>
  <si>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</si>
  <si>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</si>
  <si>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</si>
  <si>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</si>
  <si>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</si>
  <si>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</si>
  <si>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</si>
  <si>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</si>
  <si>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</si>
  <si>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</si>
  <si>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</si>
  <si>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</si>
  <si>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</si>
  <si>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</si>
  <si>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</si>
  <si>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</si>
  <si>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</si>
  <si>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</si>
  <si>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</si>
  <si>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</si>
  <si>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</si>
  <si>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</si>
  <si>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</si>
  <si>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</si>
  <si>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</si>
  <si>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</si>
  <si>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</si>
  <si>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</si>
  <si>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</si>
  <si>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</si>
  <si>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</si>
  <si>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</si>
  <si>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</si>
  <si>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</si>
  <si>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</si>
  <si>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</si>
  <si>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</si>
  <si>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</si>
  <si>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</si>
  <si>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</si>
  <si>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</si>
  <si>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</si>
  <si>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</si>
  <si>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</si>
  <si>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</si>
  <si>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</si>
  <si>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</si>
  <si>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</si>
  <si>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</si>
  <si>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</si>
  <si>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</si>
  <si>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</si>
  <si>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</si>
  <si>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</si>
  <si>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</si>
  <si>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</si>
  <si>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</si>
  <si>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</si>
  <si>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</si>
  <si>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</si>
  <si>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</si>
  <si>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</si>
  <si>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</si>
  <si>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</si>
  <si>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</si>
  <si>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</si>
  <si>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</si>
  <si>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</si>
  <si>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</si>
  <si>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</si>
  <si>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</si>
  <si>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</si>
  <si>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</si>
  <si>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</si>
  <si>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</si>
  <si>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</si>
  <si>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</si>
  <si>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</si>
  <si>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</si>
  <si>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</si>
  <si>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</si>
  <si>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</si>
  <si>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</si>
  <si>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</si>
  <si>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</si>
  <si>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</si>
  <si>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</si>
  <si>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</si>
  <si>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</si>
  <si>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</si>
  <si>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</si>
  <si>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</si>
  <si>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</si>
  <si>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</si>
  <si>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</si>
  <si>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</si>
  <si>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</si>
  <si>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</si>
  <si>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</si>
  <si>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</si>
  <si>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</si>
  <si>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</si>
  <si>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</si>
  <si>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</si>
  <si>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</si>
  <si>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</si>
  <si>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</si>
  <si>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</si>
  <si>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</si>
  <si>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</si>
  <si>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</si>
  <si>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</si>
  <si>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</si>
  <si>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</si>
  <si>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</si>
  <si>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</si>
  <si>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</si>
  <si>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75K63X</t>
  </si>
  <si>
    <t>AKUMULÁTOROVÁ BATERIE, BLOK BATERIÍ DO 150AH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</si>
  <si>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</si>
  <si>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</si>
  <si>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</si>
  <si>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</si>
  <si>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</si>
  <si>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</si>
  <si>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</si>
  <si>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</si>
  <si>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</si>
  <si>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</si>
  <si>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</si>
  <si>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</si>
  <si>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</si>
  <si>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</si>
  <si>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</si>
  <si>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</si>
  <si>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</si>
  <si>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</si>
  <si>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</si>
  <si>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</si>
  <si>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</si>
  <si>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</si>
  <si>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</si>
  <si>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</si>
  <si>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</si>
  <si>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</si>
  <si>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</si>
  <si>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</si>
  <si>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</si>
  <si>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</si>
  <si>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</si>
  <si>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</si>
  <si>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</si>
  <si>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</si>
  <si>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</si>
  <si>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</si>
  <si>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</si>
  <si>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</si>
  <si>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</si>
  <si>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</si>
  <si>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</si>
  <si>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</si>
  <si>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</si>
  <si>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</si>
  <si>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</si>
  <si>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</si>
  <si>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</si>
  <si>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</si>
  <si>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</si>
  <si>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</si>
  <si>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</si>
  <si>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</si>
  <si>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</si>
  <si>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</si>
  <si>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</si>
  <si>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</si>
  <si>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</si>
  <si>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</si>
  <si>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</si>
  <si>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</si>
  <si>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</si>
  <si>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</si>
  <si>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</si>
  <si>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</si>
  <si>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</si>
  <si>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</si>
  <si>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</si>
  <si>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</si>
  <si>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</si>
  <si>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</si>
  <si>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</si>
  <si>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</si>
  <si>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</si>
  <si>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</si>
  <si>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</si>
  <si>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</si>
  <si>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</si>
  <si>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</si>
  <si>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</si>
  <si>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</si>
  <si>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</si>
  <si>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</si>
  <si>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</si>
  <si>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</si>
  <si>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</si>
  <si>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</si>
  <si>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</si>
  <si>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</si>
  <si>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</si>
  <si>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</si>
  <si>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</si>
  <si>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</si>
  <si>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</si>
  <si>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</si>
  <si>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</si>
  <si>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</si>
  <si>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</si>
  <si>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</si>
  <si>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</si>
  <si>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</si>
  <si>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</si>
  <si>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</si>
  <si>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</si>
  <si>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</si>
  <si>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</si>
  <si>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</si>
  <si>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</si>
  <si>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</si>
  <si>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</si>
  <si>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</si>
  <si>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</si>
  <si>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</si>
  <si>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</si>
  <si>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</si>
  <si>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</si>
  <si>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</si>
  <si>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</si>
  <si>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</si>
  <si>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</si>
  <si>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</si>
  <si>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</si>
  <si>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</si>
  <si>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</si>
  <si>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</si>
  <si>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</si>
  <si>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</si>
  <si>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</si>
  <si>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</si>
  <si>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</si>
  <si>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</si>
  <si>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</si>
  <si>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</si>
  <si>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</si>
  <si>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</si>
  <si>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</si>
  <si>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</si>
  <si>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</si>
  <si>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</si>
  <si>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</si>
  <si>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</si>
  <si>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</si>
  <si>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</si>
  <si>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</si>
  <si>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</si>
  <si>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</si>
  <si>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</si>
  <si>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</si>
  <si>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</si>
  <si>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</si>
  <si>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</si>
  <si>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</si>
  <si>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</si>
  <si>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</si>
  <si>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</si>
  <si>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</si>
  <si>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</si>
  <si>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</si>
  <si>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</si>
  <si>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</si>
  <si>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</si>
  <si>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</si>
  <si>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</si>
  <si>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</si>
  <si>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</si>
  <si>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</si>
  <si>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</si>
  <si>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</si>
  <si>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</si>
  <si>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</si>
  <si>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</si>
  <si>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</si>
  <si>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</si>
  <si>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</si>
  <si>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</si>
  <si>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</si>
  <si>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</si>
  <si>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</si>
  <si>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</si>
  <si>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</si>
  <si>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</si>
  <si>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</si>
  <si>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</si>
  <si>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</si>
  <si>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</si>
  <si>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</si>
  <si>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</si>
  <si>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</si>
  <si>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</si>
  <si>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</si>
  <si>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</si>
  <si>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</si>
  <si>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</si>
  <si>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</si>
  <si>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</si>
  <si>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</si>
  <si>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</si>
  <si>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</si>
  <si>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</si>
  <si>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</si>
  <si>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</si>
  <si>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</si>
  <si>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</si>
  <si>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</si>
  <si>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</si>
  <si>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</si>
  <si>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</si>
  <si>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</si>
  <si>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</si>
  <si>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</si>
  <si>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</si>
  <si>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</si>
  <si>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</si>
  <si>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</si>
  <si>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</si>
  <si>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</si>
  <si>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</si>
  <si>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</si>
  <si>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</si>
  <si>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</si>
  <si>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</si>
  <si>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</si>
  <si>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</si>
  <si>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</si>
  <si>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</si>
  <si>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</si>
  <si>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</si>
  <si>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</si>
  <si>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</si>
  <si>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</si>
  <si>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</si>
  <si>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</si>
  <si>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</si>
  <si>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</si>
  <si>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</si>
  <si>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</si>
  <si>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</si>
  <si>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</si>
  <si>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</si>
  <si>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</si>
  <si>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</si>
  <si>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</si>
  <si>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</si>
  <si>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</si>
  <si>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</si>
  <si>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</si>
  <si>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</si>
  <si>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</si>
  <si>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</si>
  <si>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</si>
  <si>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</si>
  <si>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</si>
  <si>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</si>
  <si>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</si>
  <si>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</si>
  <si>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</si>
  <si>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</si>
  <si>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</si>
  <si>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</si>
  <si>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</si>
  <si>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</si>
  <si>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</si>
  <si>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</si>
  <si>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</si>
  <si>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</si>
  <si>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</si>
  <si>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</si>
  <si>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</si>
  <si>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</si>
  <si>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</si>
  <si>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</si>
  <si>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</si>
  <si>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</si>
  <si>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</si>
  <si>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</si>
  <si>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</si>
  <si>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</si>
  <si>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</si>
  <si>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</si>
  <si>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</si>
  <si>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</si>
  <si>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</si>
  <si>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</si>
  <si>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</si>
  <si>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</si>
  <si>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</si>
  <si>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</si>
  <si>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</si>
  <si>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</si>
  <si>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</si>
  <si>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</si>
  <si>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</si>
  <si>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</si>
  <si>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</si>
  <si>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</si>
  <si>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</si>
  <si>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</si>
  <si>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</si>
  <si>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</si>
  <si>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</si>
  <si>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</si>
  <si>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</si>
  <si>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</si>
  <si>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</si>
  <si>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</si>
  <si>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</si>
  <si>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</si>
  <si>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</si>
  <si>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75IA11</t>
  </si>
  <si>
    <t>OPTOTRUBKOVÁ SPOJKA PRŮMĚRU DO 40 MM</t>
  </si>
  <si>
    <t>38: 20; viz textová a výkresová část projektové dokumentace</t>
  </si>
  <si>
    <t>75IA1X</t>
  </si>
  <si>
    <t>OPTOTRUBKOVÁ SPOJKA - MONTÁŽ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</si>
  <si>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</si>
  <si>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</si>
  <si>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</si>
  <si>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</si>
  <si>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</si>
  <si>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</si>
  <si>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</si>
  <si>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</si>
  <si>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</si>
  <si>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</si>
  <si>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</si>
  <si>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</si>
  <si>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</si>
  <si>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</si>
  <si>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</si>
  <si>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</si>
  <si>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</si>
  <si>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</si>
  <si>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</si>
  <si>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</si>
  <si>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</si>
  <si>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</si>
  <si>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</si>
  <si>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</si>
  <si>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</si>
  <si>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</si>
  <si>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48: 5; viz textová a výkresová část projektové dokumentace</t>
  </si>
  <si>
    <t>75ID2X</t>
  </si>
  <si>
    <t>PLASTOVÁ ZEMNÍ KOMORA PRO ULOŽENÍ SPOJKY - MONTÁŽ</t>
  </si>
  <si>
    <t>49: 5;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</si>
  <si>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</si>
  <si>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</si>
  <si>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</si>
  <si>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</si>
  <si>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</si>
  <si>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</si>
  <si>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</si>
  <si>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</si>
  <si>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</si>
  <si>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</si>
  <si>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</si>
  <si>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</si>
  <si>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</si>
  <si>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</si>
  <si>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</si>
  <si>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</si>
  <si>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</si>
  <si>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</si>
  <si>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</si>
  <si>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</si>
  <si>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</si>
  <si>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</si>
  <si>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</si>
  <si>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</si>
  <si>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</si>
  <si>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</si>
  <si>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</si>
  <si>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</si>
  <si>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</si>
  <si>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</si>
  <si>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</si>
  <si>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</si>
  <si>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</si>
  <si>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</si>
  <si>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</si>
  <si>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</si>
  <si>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</si>
  <si>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</si>
  <si>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</si>
  <si>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</si>
  <si>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</si>
  <si>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</si>
  <si>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</si>
  <si>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</si>
  <si>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</si>
  <si>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</si>
  <si>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</si>
  <si>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</si>
  <si>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</si>
  <si>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</si>
  <si>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</si>
  <si>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</si>
  <si>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</si>
  <si>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</si>
  <si>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</si>
  <si>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</si>
  <si>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</si>
  <si>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</si>
  <si>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</si>
  <si>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</si>
  <si>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</si>
  <si>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</si>
  <si>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</si>
  <si>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</si>
  <si>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</si>
  <si>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</si>
  <si>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</si>
  <si>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</si>
  <si>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</si>
  <si>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</si>
  <si>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</si>
  <si>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</si>
  <si>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</si>
  <si>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</si>
  <si>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</si>
  <si>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</si>
  <si>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</si>
  <si>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</si>
  <si>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</si>
  <si>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</si>
  <si>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</si>
  <si>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</si>
  <si>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</si>
  <si>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</si>
  <si>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</si>
  <si>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</si>
  <si>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</si>
  <si>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</si>
  <si>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</si>
  <si>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</si>
  <si>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</si>
  <si>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</si>
  <si>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</si>
  <si>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</si>
  <si>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</si>
  <si>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</si>
  <si>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</si>
  <si>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</si>
  <si>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</si>
  <si>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</si>
  <si>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</si>
  <si>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</si>
  <si>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</si>
  <si>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</si>
  <si>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</si>
  <si>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</si>
  <si>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</si>
  <si>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</si>
  <si>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</si>
  <si>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</si>
  <si>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</si>
  <si>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</si>
  <si>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</si>
  <si>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</si>
  <si>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</si>
  <si>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</si>
  <si>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116</t>
  </si>
  <si>
    <t>R750002</t>
  </si>
  <si>
    <t>ZÁSOBNÍK REZERVNÍCH BUFFERŮ A PATCHORDŮ - DODÁVKA</t>
  </si>
  <si>
    <t>19: 4; viz textová a výkresová část projektové dokumentace</t>
  </si>
  <si>
    <t>117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</si>
  <si>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</si>
  <si>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</si>
  <si>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</si>
  <si>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</si>
  <si>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</si>
  <si>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</si>
  <si>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</si>
  <si>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</si>
  <si>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</si>
  <si>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</si>
  <si>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</si>
  <si>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</si>
  <si>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</si>
  <si>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</si>
  <si>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</si>
  <si>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</si>
  <si>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</si>
  <si>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</si>
  <si>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</si>
  <si>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</si>
  <si>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</si>
  <si>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</si>
  <si>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</si>
  <si>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</si>
  <si>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</si>
  <si>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</si>
  <si>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</si>
  <si>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</si>
  <si>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</si>
  <si>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</si>
  <si>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</si>
  <si>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</si>
  <si>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</si>
  <si>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</si>
  <si>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</si>
  <si>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</si>
  <si>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</si>
  <si>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</si>
  <si>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</si>
  <si>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</si>
  <si>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</si>
  <si>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</si>
  <si>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</si>
  <si>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</si>
  <si>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</si>
  <si>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</si>
  <si>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</si>
  <si>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</si>
  <si>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</si>
  <si>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</si>
  <si>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</si>
  <si>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</si>
  <si>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</si>
  <si>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</si>
  <si>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</si>
  <si>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</si>
  <si>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</si>
  <si>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</si>
  <si>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</si>
  <si>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</si>
  <si>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</si>
  <si>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</si>
  <si>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</si>
  <si>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</si>
  <si>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</si>
  <si>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</si>
  <si>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</si>
  <si>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</si>
  <si>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</si>
  <si>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</si>
  <si>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</si>
  <si>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</si>
  <si>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</si>
  <si>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</si>
  <si>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</si>
  <si>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</si>
  <si>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</si>
  <si>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</si>
  <si>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</si>
  <si>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</si>
  <si>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</si>
  <si>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</si>
  <si>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</si>
  <si>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</si>
  <si>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</si>
  <si>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</si>
  <si>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</si>
  <si>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</si>
  <si>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</si>
  <si>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</si>
  <si>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</si>
  <si>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</si>
  <si>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</si>
  <si>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</si>
  <si>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</si>
  <si>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</si>
  <si>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</si>
  <si>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</si>
  <si>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</si>
  <si>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</si>
  <si>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</si>
  <si>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</si>
  <si>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</si>
  <si>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</si>
  <si>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</si>
  <si>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</si>
  <si>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</si>
  <si>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</si>
  <si>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</si>
  <si>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</si>
  <si>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</si>
  <si>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</si>
  <si>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</si>
  <si>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</si>
  <si>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 xml:space="preserve">  PS 90-22-04</t>
  </si>
  <si>
    <t>Karlštejn – Beroun, úprava ZOK ČD-Telematika a.s</t>
  </si>
  <si>
    <t>PS 90-22-04</t>
  </si>
  <si>
    <t>4: 2; viz textová a výkresová část projektové dokumentace</t>
  </si>
  <si>
    <t>6: 10; viz textová a výkresová část projektové dokumentace</t>
  </si>
  <si>
    <t>3: 2; viz textová a výkresová část projektové dokumentace</t>
  </si>
  <si>
    <t>54: 150; viz textová a výkresová část projektové dokumentace</t>
  </si>
  <si>
    <t>9: 8000; viz textová a výkresová část projektové dokumentace</t>
  </si>
  <si>
    <t>10: 8000; viz textová a výkresová část projektové dokumentace</t>
  </si>
  <si>
    <t>11: 4; viz textová a výkresová část projektové dokumentace</t>
  </si>
  <si>
    <t>12: 8000; viz textová a výkresová část projektové dokumentace</t>
  </si>
  <si>
    <t>13: 10; viz textová a výkresová část projektové dokumentace</t>
  </si>
  <si>
    <t>15: 4; viz textová a výkresová část projektové dokumentace</t>
  </si>
  <si>
    <t>16: 4; viz textová a výkresová část projektové dokumentace</t>
  </si>
  <si>
    <t>17: 4; viz textová a výkresová část projektové dokumentace</t>
  </si>
  <si>
    <t>18: 4; viz textová a výkresová část projektové dokumentace</t>
  </si>
  <si>
    <t>49: 1; viz textová a výkresová část projektové dokumentace</t>
  </si>
  <si>
    <t>75IH6Y</t>
  </si>
  <si>
    <t>UKONČENÍ KABELU OPTICKÉHO - DEMONTÁŽ</t>
  </si>
  <si>
    <t>75II7Y</t>
  </si>
  <si>
    <t>SPOJKA OPTICKÁ - DEMONTÁŽ</t>
  </si>
  <si>
    <t>75IK11</t>
  </si>
  <si>
    <t>MĚŘENÍ STÁVAJÍCÍHO OPTICKÉHO KABELU</t>
  </si>
  <si>
    <t>75J82Y</t>
  </si>
  <si>
    <t>OPTICKÝ PIGTAIL SINGLEMODE - DEMONTÁŽ</t>
  </si>
  <si>
    <t>53: 36; viz textová a výkresová část projektové dokumentace</t>
  </si>
  <si>
    <t>48: 1; viz textová a výkresová část projektové dokumentace</t>
  </si>
  <si>
    <t>Spolupráce při vymístění provozu SŽ z ČD-T kabelu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</si>
  <si>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</si>
  <si>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</si>
  <si>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</si>
  <si>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</si>
  <si>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</si>
  <si>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13273</t>
  </si>
  <si>
    <t>HLOUBENÍ RÝH ŠÍŘ DO 2M PAŽ I NEPAŽ TŘ. I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</si>
  <si>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</si>
  <si>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</si>
  <si>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</si>
  <si>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</si>
  <si>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</si>
  <si>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</si>
  <si>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</si>
  <si>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</si>
  <si>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</si>
  <si>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</si>
  <si>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</si>
  <si>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</si>
  <si>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</si>
  <si>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</si>
  <si>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</si>
  <si>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</si>
  <si>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</si>
  <si>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</si>
  <si>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</si>
  <si>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</si>
  <si>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</si>
  <si>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</si>
  <si>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</si>
  <si>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</si>
  <si>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</si>
  <si>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</si>
  <si>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</si>
  <si>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</si>
  <si>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</si>
  <si>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</si>
  <si>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</si>
  <si>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</si>
  <si>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</si>
  <si>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</si>
  <si>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</si>
  <si>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</si>
  <si>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</si>
  <si>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</si>
  <si>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</si>
  <si>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</si>
  <si>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</si>
  <si>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</si>
  <si>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</si>
  <si>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</si>
  <si>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</si>
  <si>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</si>
  <si>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</si>
  <si>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</si>
  <si>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</si>
  <si>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</si>
  <si>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</si>
  <si>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</si>
  <si>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</si>
  <si>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</si>
  <si>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</si>
  <si>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</si>
  <si>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</si>
  <si>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</si>
  <si>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</si>
  <si>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</si>
  <si>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</si>
  <si>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</si>
  <si>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</si>
  <si>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</si>
  <si>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</si>
  <si>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</si>
  <si>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</si>
  <si>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</si>
  <si>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</si>
  <si>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</si>
  <si>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</si>
  <si>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</si>
  <si>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</si>
  <si>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</si>
  <si>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</si>
  <si>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</si>
  <si>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</si>
  <si>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</si>
  <si>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</si>
  <si>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</si>
  <si>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</si>
  <si>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</si>
  <si>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</si>
  <si>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</si>
  <si>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</si>
  <si>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</si>
  <si>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</si>
  <si>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</si>
  <si>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</si>
  <si>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</si>
  <si>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</si>
  <si>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</si>
  <si>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</si>
  <si>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</si>
  <si>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</si>
  <si>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</si>
  <si>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</si>
  <si>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</si>
  <si>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</si>
  <si>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</si>
  <si>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</si>
  <si>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</si>
  <si>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</si>
  <si>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</si>
  <si>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</si>
  <si>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</si>
  <si>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</si>
  <si>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</si>
  <si>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</si>
  <si>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</si>
  <si>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</si>
  <si>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</si>
  <si>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</si>
  <si>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</si>
  <si>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</si>
  <si>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</si>
  <si>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</si>
  <si>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</si>
  <si>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</si>
  <si>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</si>
  <si>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</si>
  <si>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</si>
  <si>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</si>
  <si>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</si>
  <si>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</si>
  <si>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</si>
  <si>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</si>
  <si>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</si>
  <si>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</si>
  <si>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</si>
  <si>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</si>
  <si>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</si>
  <si>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</si>
  <si>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</si>
  <si>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</si>
  <si>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</si>
  <si>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</si>
  <si>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</si>
  <si>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</si>
  <si>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</si>
  <si>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</si>
  <si>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</si>
  <si>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</si>
  <si>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</si>
  <si>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</si>
  <si>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</si>
  <si>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</si>
  <si>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</si>
  <si>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</si>
  <si>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</si>
  <si>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</si>
  <si>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</si>
  <si>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</si>
  <si>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</si>
  <si>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</si>
  <si>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</si>
  <si>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</si>
  <si>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</si>
  <si>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</si>
  <si>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</si>
  <si>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</si>
  <si>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</si>
  <si>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</si>
  <si>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</si>
  <si>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</si>
  <si>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</si>
  <si>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</si>
  <si>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</si>
  <si>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</si>
  <si>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</si>
  <si>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</si>
  <si>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</si>
  <si>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</si>
  <si>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</si>
  <si>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</si>
  <si>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</si>
  <si>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</si>
  <si>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</si>
  <si>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</si>
  <si>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</si>
  <si>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</si>
  <si>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</si>
  <si>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</si>
  <si>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</si>
  <si>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</si>
  <si>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</si>
  <si>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</si>
  <si>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</si>
  <si>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</si>
  <si>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</si>
  <si>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</si>
  <si>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</si>
  <si>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</si>
  <si>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</si>
  <si>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</si>
  <si>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</si>
  <si>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</si>
  <si>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</si>
  <si>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</si>
  <si>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</si>
  <si>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</si>
  <si>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</si>
  <si>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</si>
  <si>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</si>
  <si>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</si>
  <si>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</si>
  <si>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</si>
  <si>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</si>
  <si>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</si>
  <si>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</si>
  <si>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</si>
  <si>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</si>
  <si>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</si>
  <si>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</si>
  <si>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</si>
  <si>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</si>
  <si>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</si>
  <si>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</si>
  <si>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</si>
  <si>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</si>
  <si>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</si>
  <si>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</si>
  <si>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</si>
  <si>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</si>
  <si>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</si>
  <si>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</si>
  <si>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</si>
  <si>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</si>
  <si>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</si>
  <si>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</si>
  <si>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</si>
  <si>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</si>
  <si>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</si>
  <si>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</si>
  <si>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</si>
  <si>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</si>
  <si>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</si>
  <si>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</si>
  <si>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</si>
  <si>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</si>
  <si>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</si>
  <si>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</si>
  <si>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</si>
  <si>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</si>
  <si>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</si>
  <si>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</si>
  <si>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</si>
  <si>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</si>
  <si>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</si>
  <si>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</si>
  <si>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</si>
  <si>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</si>
  <si>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</si>
  <si>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</si>
  <si>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</si>
  <si>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</si>
  <si>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</si>
  <si>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</si>
  <si>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</si>
  <si>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</si>
  <si>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</si>
  <si>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</si>
  <si>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</si>
  <si>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</si>
  <si>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</si>
  <si>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</si>
  <si>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Kácení</t>
  </si>
  <si>
    <t>106995*0,03+8853*0,7+68*1,7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</si>
  <si>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</si>
  <si>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</si>
  <si>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</si>
  <si>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</si>
  <si>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</si>
  <si>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</si>
  <si>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</si>
  <si>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</si>
  <si>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</si>
  <si>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</si>
  <si>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</si>
  <si>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</si>
  <si>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</si>
  <si>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184B11</t>
  </si>
  <si>
    <t>VYSAZOVÁNÍ STROMŮ LISTNATÝCH S BALEM OBVOD KMENE DO 8CM, VÝŠ DO 1,2M</t>
  </si>
  <si>
    <t>špičáky</t>
  </si>
  <si>
    <t>184B14</t>
  </si>
  <si>
    <t>VYSAZOVÁNÍ STROMŮ LISTNATÝCH S BALEM OBVOD KMENE DO 14CM, PODCHOZÍ VÝŠ MIN 2,2M</t>
  </si>
  <si>
    <t>vysokokmen</t>
  </si>
  <si>
    <t>R18401</t>
  </si>
  <si>
    <t>VYSAZOVÁNÍ LESNICKÝCH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</si>
  <si>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</si>
  <si>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</si>
  <si>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</si>
  <si>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</si>
  <si>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</si>
  <si>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</si>
  <si>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</si>
  <si>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</si>
  <si>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</si>
  <si>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</si>
  <si>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</si>
  <si>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</si>
  <si>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</si>
  <si>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dle kubaturového listu 4719,75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</si>
  <si>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</si>
  <si>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</si>
  <si>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</si>
  <si>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</si>
  <si>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A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</si>
  <si>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</si>
  <si>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</si>
  <si>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</si>
  <si>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B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</si>
  <si>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</si>
  <si>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</si>
  <si>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</si>
  <si>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</si>
  <si>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</si>
  <si>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</si>
  <si>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</si>
  <si>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</si>
  <si>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</si>
  <si>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</si>
  <si>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545121</t>
  </si>
  <si>
    <t>SVAR KOLEJNIC (STEJNÉHO TVARU) 49 E1, T JEDNOTLIVĚ</t>
  </si>
  <si>
    <t>závěrné svary předpoklad 28 kus</t>
  </si>
  <si>
    <t>545122</t>
  </si>
  <si>
    <t>SVAR KOLEJNIC (STEJNÉHO TVARU) 49 E1, T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</si>
  <si>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</si>
  <si>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</si>
  <si>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</si>
  <si>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</si>
  <si>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</si>
  <si>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</si>
  <si>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</si>
  <si>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</si>
  <si>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se snášením kolejového roštu klasickými metodami, ocel R350HT</t>
  </si>
  <si>
    <t>75C8C1</t>
  </si>
  <si>
    <t>MEZIKOLEJOVÁ LANOVÁ PROPOJKA DLOUHÁ (DO 3 LAN) - DODÁVKA</t>
  </si>
  <si>
    <t>délka kolejí</t>
  </si>
  <si>
    <t>75C8C7</t>
  </si>
  <si>
    <t>MEZIKOLEJOVÁ LANOVÁ PROPOJKA DLOUHÁ (DO 3 LAN) - MONTÁŽ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</si>
  <si>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</si>
  <si>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</si>
  <si>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</si>
  <si>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</si>
  <si>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</si>
  <si>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</si>
  <si>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</si>
  <si>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</si>
  <si>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</si>
  <si>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</si>
  <si>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</si>
  <si>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</si>
  <si>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</si>
  <si>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</si>
  <si>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</si>
  <si>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7866,250m3</t>
  </si>
  <si>
    <t>965022</t>
  </si>
  <si>
    <t>ODSTRANĚNÍ KOLEJOVÉHO LOŽE A DRÁŽNÍCH STEZEK - ODVOZ NA MEZIDEPONII</t>
  </si>
  <si>
    <t>M3KM</t>
  </si>
  <si>
    <t>výzisk: 4719,75 m3 * 5km</t>
  </si>
  <si>
    <t>965023</t>
  </si>
  <si>
    <t>ODSTRANĚNÍ KOLEJOVÉHO LOŽE A DRÁŽNÍCH STEZEK - ODVOZ NA RECYKLACI</t>
  </si>
  <si>
    <t>materiál určený k recyklaci: (7866,25) * 5 km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</si>
  <si>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</si>
  <si>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</si>
  <si>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</si>
  <si>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</si>
  <si>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</si>
  <si>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</si>
  <si>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</si>
  <si>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</si>
  <si>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</si>
  <si>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</si>
  <si>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</si>
  <si>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</si>
  <si>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</si>
  <si>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</si>
  <si>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</si>
  <si>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</si>
  <si>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</si>
  <si>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</si>
  <si>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</si>
  <si>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</si>
  <si>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</si>
  <si>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</si>
  <si>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2549+2,1*350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</si>
  <si>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</si>
  <si>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</si>
  <si>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</si>
  <si>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</si>
  <si>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2645  
5: pozn. část úseku bude realizována pomocí sanační linky</t>
  </si>
  <si>
    <t>1: Dle technické zprávy, výkresových příloh projektové dokumentace. Dle výkazů materiálu projektu. Dle tabulky kubatur projektanta.  
2: nové štěrkové lože  
3: recyklovaný materiál ze sanační linky fr. 31.5/63 mm  
4: 4855  
5: pozn. část úseku bude realizována pomocí sanační linky</t>
  </si>
  <si>
    <t>1: Dle technické zprávy, výkresových příloh projektové dokumentace. Dle výkazů materiálu projektu. Dle tabulky kubatur projektanta.  
2: provizorní napojení stávajících traťových kolejí na nové výhybky Odbočky Lom  
3: SVÚ stávající koleje na betonových pražcích s dosypáním ŠL (0.5 m3/m):  
4: 480*0,5  
5: snesení a opětovné vrácení koleje pro práce na mostních objektech  
6: doplnění kolejové lože  
7: 350  
8: pozn. část úseku bude realizována pomocí sanační linky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</si>
  <si>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1318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</si>
  <si>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959  
4: pozn. část úseku bude realizována pomocí sanační linky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</si>
  <si>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</si>
  <si>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</si>
  <si>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175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</si>
  <si>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</si>
  <si>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</si>
  <si>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</si>
  <si>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</si>
  <si>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</si>
  <si>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</si>
  <si>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1: Dle technické zprávy, výkresových příloh projektové dokumentace. Dle výkazů materiálu projektu. Dle tabulky kubatur projektanta.  
2: provizorní napojení stávajících traťových kolejí na nové výhybky Odbočky Lom  
3: SVÚ stávající koleje na betonových pražcích s dosypáním ŠL (0.5 m3/m):  
4: 480  
5: SVÚ definitivní koleje z provizorní polohy do definitivní:  
6: 200</t>
  </si>
  <si>
    <t>545111</t>
  </si>
  <si>
    <t>SVAR KOLEJNIC (STEJNÉHO TVARU) 60 E2, R 65 JEDNOTLIVĚ</t>
  </si>
  <si>
    <t>1: Dle technické zprávy, výkresových příloh projektové dokumentace. Dle výkazů materiálu projektu. Dle tabulky kubatur projektanta.  
2: počet svarů v nových výhybkách - 8 svarů kolejnic x 4 výhybky  
3: 32</t>
  </si>
  <si>
    <t>545112</t>
  </si>
  <si>
    <t>SVAR KOLEJNIC (STEJNÉHO TVARU) 60 E2, R 65 SPOJITĚ</t>
  </si>
  <si>
    <t>1: Dle technické zprávy, výkresových příloh projektové dokumentace. Dle výkazů materiálu projektu. Dle tabulky kubatur projektanta.  
2: počet svarů v nové koleji   
3: 44*2  
4: pozn. část úseku bude realizována pomocí sanační linky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</si>
  <si>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14*2</t>
  </si>
  <si>
    <t>1: Dle technické zprávy, výkresových příloh projektové dokumentace. Dle výkazů materiálu projektu. Dle tabulky kubatur projektanta.  
2: provizorní napojení stávajících traťových kolejí na nové výhybky Odbočky Lom  
3: 4</t>
  </si>
  <si>
    <t>1: Dle technické zprávy, výkresových příloh projektové dokumentace. Dle výkazů materiálu projektu. Dle tabulky kubatur projektanta.  
2: broušení koleje a výhybek (tv. 60 E2)  
3: (2277+367)</t>
  </si>
  <si>
    <t>549210</t>
  </si>
  <si>
    <t>PRAŽCOVÁ KOTVA V NOVĚ ZŘIZOVANÉ KOLEJI</t>
  </si>
  <si>
    <t>1: Dle technické zprávy, výkresových příloh projektové dokumentace. Dle výkazů materiálu projektu. Dle tabulky kubatur projektanta.  
2: pražcové kotvy (každý 3 pražec na dl. 50 m) na stávajících pražcích SB8:  
3: 120</t>
  </si>
  <si>
    <t>1: Dle technické zprávy, výkresových příloh projektové dokumentace. Dle výkazů materiálu projektu. Dle tabulky kubatur projektanta.  
2: provizorní napojení stávajících traťových kolejí na nové výhybky Odbočky Lom  
3: úprava bezstykové koleje:  
4: 400  
5: snesení a opětovné vrácení koleje pro práce na mostních objektech  
6: úprava bezstykové koleje (50 m na každou stranu u každého objektu)  
7: 700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</si>
  <si>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</si>
  <si>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</si>
  <si>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</t>
  </si>
  <si>
    <t>R5051</t>
  </si>
  <si>
    <t>PRAŽEC BETONOVÝ BEZPODKLADNICOVÝ - TYP B 91</t>
  </si>
  <si>
    <t>1: Dle technické zprávy, výkresových příloh projektové dokumentace. Dle výkazů materiálu projektu. Dle tabulky kubatur projektanta.  
2: odpočet pražců za pražce výhybkové   
3: B91S1  
4: 85</t>
  </si>
  <si>
    <t>dodávka materiálu železničního svršku dle požadavků Technických kvalitativních podmínek staveb SŽDC, případně dle požadavků Zvláštních technických kvalitativních podmínek konkrétní stavby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</si>
  <si>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</si>
  <si>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</si>
  <si>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</si>
  <si>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</si>
  <si>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</si>
  <si>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</si>
  <si>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</si>
  <si>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</si>
  <si>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R549331</t>
  </si>
  <si>
    <t>ZŘÍZENÍ BEZSTYKOVÉ KOLEJE NA NOVÝCH ÚSECÍCH V KOLEJI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</si>
  <si>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</si>
  <si>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1. Položka obsahuje:  
 - úprava dilatačních spár a následné utažení upevňovadel  
 - montážní přípravky na zajištění podmínek daných předpisem SŽDC S 3/2, zejména dodržení upínací teploty  
 - směrovou a výškovou úpravu koleje  
 - podbíjení pražců, vyrovnání nivelety koleje nebo výhybkové konstrukce do 50 mm při zapojování na novostavbu (přechodový úsek)  
 - příplatky za ztížené podmínky při práci v koleji, např. překážky po stranách koleje, práci v tunelu ap.  
2. Položka neobsahuje:  
 - případné doplnění kolejového lože  
 - svary  
3. Způsob měření:  
Měří se délka koleje ve smyslu ČSN 73 6360, tj. v ose koleje.</t>
  </si>
  <si>
    <t>R549331-02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</si>
  <si>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</si>
  <si>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</si>
  <si>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750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</si>
  <si>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</si>
  <si>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</si>
  <si>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</si>
  <si>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</si>
  <si>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</si>
  <si>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</si>
  <si>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</si>
  <si>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</si>
  <si>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</si>
  <si>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</si>
  <si>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</si>
  <si>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</si>
  <si>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</si>
  <si>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</si>
  <si>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</si>
  <si>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</si>
  <si>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</si>
  <si>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</si>
  <si>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</si>
  <si>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</si>
  <si>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</si>
  <si>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 
2: odtěžení celkem (0,32 m pod ložnou plochou praže):  
3: 6069  
4: snesení a opětovné vrácení koleje pro práce na mostních objektech  
5: odtěžení stávajícího kolejového lože (50 m3 nad každým objektem)  
6: 350  
7: pozn. část úseku bude realizována pomocí sanační linky</t>
  </si>
  <si>
    <t>Dle technické zprávy, výkresových příloh projektové dokumentace. Dle výkazů materiálu projektu. Dle tabulky kubatur projektanta.  
odtěžení celkem (0,32 m pod ložnou plochou praže):  
6069*15=91 035,000 [A]  
snesení a opětovné vrácení koleje pro práce na mostních objektech  
350*15=5 250,000 [B]  
Celkem: A+B=96 285,000 [C]  
pozn. část úseku bude realizována pomocí sanační linky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</si>
  <si>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</si>
  <si>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</si>
  <si>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175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</si>
  <si>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2445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</si>
  <si>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40</t>
  </si>
  <si>
    <t xml:space="preserve">  SO 13-33-02.2</t>
  </si>
  <si>
    <t>Úprava GKP - 3.podbití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</si>
  <si>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</si>
  <si>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</si>
  <si>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</si>
  <si>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</si>
  <si>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</si>
  <si>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</si>
  <si>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</si>
  <si>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</si>
  <si>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</si>
  <si>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odtěžení zeminy pro stabilizaci  
3: 534*1,9</t>
  </si>
  <si>
    <t>1: Dle technické zprávy, výkresových příloh projektové dokumentace. Dle výkazů materiálu projektu. Dle tabulky kubatur projektanta.  
2: odpad po pročištění sanační linkou (podsýtné - fr. 0-32 mm)  
3: 4861,1+2,1*762,44</t>
  </si>
  <si>
    <t>1: Dle technické zprávy, výkresových příloh projektové dokumentace. Dle výkazů materiálu projektu. Dle tabulky kubatur projektanta.  
2: odpady betonové pražce:  
3: 2624,7</t>
  </si>
  <si>
    <t>1: Dle technické zprávy, výkresových příloh projektové dokumentace. Dle výkazů materiálu projektu. Dle tabulky kubatur projektanta.  
2: PE podložky:  
3: 3,538</t>
  </si>
  <si>
    <t>1: Dle technické zprávy, výkresových příloh projektové dokumentace. Dle výkazů materiálu projektu. Dle tabulky kubatur projektanta.  
2: pryžové podložky:  
3: 1,75</t>
  </si>
  <si>
    <t>12373</t>
  </si>
  <si>
    <t>ODKOP PRO SPOD STAVBU SILNIC A ŽELEZNIC TŘ. I</t>
  </si>
  <si>
    <t>1: Dle technické zprávy, výkresových příloh projektové dokumentace. Dle výkazů materiálu projektu. Dle tabulky kubatur projektanta.  
2: odtěžení zeminy pro stabilizaci  
3: 534</t>
  </si>
  <si>
    <t>1: Dle technické zprávy, výkresových příloh projektové dokumentace. Dle výkazů materiálu projektu. Dle tabulky kubatur projektanta.  
2: nové štěrkové lože (sanační linka)  
3: nový nakoupený materiál fr. 31.5/63 mm  
4: 3620  
5: nové štěrkové lože (dosypávky mimo sanační linku)  
6: 475  
7: pozn. část úseku bude realizována pomocí sanační linky   
8: provizorní stavy  
9: snesení a opětovné vrácení koleje č. 2 pro práce při rozšíření tělesa  
10: zřízení kolejového lože z původního materiálu + doplnění novým materiálem  
11: 1538</t>
  </si>
  <si>
    <t>1: Dle technické zprávy, výkresových příloh projektové dokumentace. Dle výkazů materiálu projektu. Dle tabulky kubatur projektanta.  
2: nové štěrkové lože  
3: recyklovaný materiál ze sanační linky fr. 31.5/63 mm  
4: 9259  
5: pozn. část úseku bude realizována pomocí sanační linky</t>
  </si>
  <si>
    <t>1: Dle technické zprávy, výkresových příloh projektové dokumentace. Dle výkazů materiálu projektu. Dle tabulky kubatur projektanta.  
2: snesení a opětovné vrácení koleje pro práce na mostních objektech  
3: doplnění kolejové lože  
4: 762  
5: pozn. část úseku bude realizována pomocí sanační linky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</si>
  <si>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1920 
4: pozn. část úseku bude realizována pomocí sanační linky</t>
  </si>
  <si>
    <t>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75 m svařené v BK 
3: 3360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</si>
  <si>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341  
5: snesení a opětovné vrácení koleje pro práce na mostních objektech  
6: položení dříve demontovaných kolejových polí  
7: 300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</si>
  <si>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16*2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</si>
  <si>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 
2: počet svarů v nové koleji   
3: 78*2 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</si>
  <si>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5283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</si>
  <si>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541  
6: snesení a opětovné vrácení koleje pro práce na mostních objektech  
7: úprava bezstykové koleje (50 m na každou stranu u každého objektu)  
8: 1065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</si>
  <si>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řezání stávající koleje (vyříznutí kolejového pole nad každým objetkem)  
5: 16*2  
6: snesení a opětovné vrácení koleje pro práce na mostních objektech  
7: řezání stávající koleje (vyříznutí kolejového pole nad každým objetkem)  
8: 42*2</t>
  </si>
  <si>
    <t>1: Dle technické zprávy, výkresových příloh projektové dokumentace. Dle výkazů materiálu projektu. Dle tabulky kubatur projektanta.  
2: zřízení bezstykové koleje v nové koleji  
3: 5283  
4: pozn. část úseku bude realizována pomocí sanační linky</t>
  </si>
  <si>
    <t>029711</t>
  </si>
  <si>
    <t>1: Dle technické zprávy, výkresových příloh projektové dokumentace. Dle výkazů materiálu projektu. Dle tabulky kubatur projektanta.  
2: projekt zajištění prostorové polohy koleje - zaměření ZZ  
3: 111</t>
  </si>
  <si>
    <t>1: Dle technické zprávy, výkresových příloh projektové dokumentace. Dle výkazů materiálu projektu. Dle tabulky kubatur projektanta.  
2: konzolové vrtané na stožáry TV (integral)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</si>
  <si>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755  
5: snesení a opětovné vrácení koleje pro práce na mostních objektech  
6: odtěžení stávajícího kolejového lože  
7: 762,44  
8: staré štěrkové lože  
9: odtěžení celkem (0,32 m pod ložnou plochou praže):  
10: 11574  
11: pozn. část úseku bude realizována pomocí sanační linky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</si>
  <si>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755*15  
6: snesení a opětovné vrácení koleje pro práce na mostních objektech  
7: odtěžení stávajícího kolejového lože  
8: 762,44*15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</si>
  <si>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341  
5: snesení a opětovné vrácení koleje pro práce na mostních objektech  
6: snesení stávající koleje (25 m pro každou kolej a každý objekt)  
7: 300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</si>
  <si>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5283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</si>
  <si>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111</t>
  </si>
  <si>
    <t xml:space="preserve">  SO 14-33-02.2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</si>
  <si>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</si>
  <si>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544,15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</si>
  <si>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5333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</si>
  <si>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</si>
  <si>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</si>
  <si>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</si>
  <si>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</si>
  <si>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</si>
  <si>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</si>
  <si>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</si>
  <si>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</si>
  <si>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</si>
  <si>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</si>
  <si>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</si>
  <si>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8  
4: Zdvojený rychlostník N - tabule na trakční podpěře       
5: 4*2  
6: Zdvojený rychlostník N + rychlostník 3 - tabule na trakční podpěře       
7: 6*2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</si>
  <si>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</si>
  <si>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</si>
  <si>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16  
4: Zdvojený rychlostník N + rychlostník 3 - tabule na trakční podpěře       
5: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</si>
  <si>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</si>
  <si>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</si>
  <si>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</si>
  <si>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</si>
  <si>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</si>
  <si>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</si>
  <si>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</si>
  <si>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</si>
  <si>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132  
4: Tabulový žlutý staničník na trakčních podpěrách včetně uchycení       
5: 4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</si>
  <si>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</si>
  <si>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</si>
  <si>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12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</si>
  <si>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</si>
  <si>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</si>
  <si>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</si>
  <si>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</si>
  <si>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</si>
  <si>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</si>
  <si>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</si>
  <si>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</si>
  <si>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</si>
  <si>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</si>
  <si>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</si>
  <si>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</si>
  <si>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</si>
  <si>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</si>
  <si>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</si>
  <si>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</si>
  <si>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</si>
  <si>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</si>
  <si>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</si>
  <si>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</si>
  <si>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</si>
  <si>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</si>
  <si>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</si>
  <si>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</si>
  <si>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</si>
  <si>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</si>
  <si>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</si>
  <si>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</si>
  <si>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</si>
  <si>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</si>
  <si>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</si>
  <si>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</si>
  <si>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</si>
  <si>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</si>
  <si>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</si>
  <si>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</si>
  <si>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</si>
  <si>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</si>
  <si>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</si>
  <si>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</si>
  <si>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</si>
  <si>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</si>
  <si>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</si>
  <si>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</si>
  <si>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</si>
  <si>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</si>
  <si>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</si>
  <si>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</si>
  <si>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</si>
  <si>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</si>
  <si>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</si>
  <si>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</si>
  <si>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</si>
  <si>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</si>
  <si>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</si>
  <si>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</si>
  <si>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</si>
  <si>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</si>
  <si>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</si>
  <si>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</si>
  <si>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</si>
  <si>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</si>
  <si>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</si>
  <si>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</si>
  <si>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</si>
  <si>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</si>
  <si>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</si>
  <si>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</si>
  <si>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</si>
  <si>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</si>
  <si>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</si>
  <si>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</si>
  <si>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</si>
  <si>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</si>
  <si>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</si>
  <si>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</si>
  <si>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</si>
  <si>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</si>
  <si>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</si>
  <si>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</si>
  <si>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</si>
  <si>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</si>
  <si>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</si>
  <si>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</si>
  <si>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</si>
  <si>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</si>
  <si>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</si>
  <si>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</si>
  <si>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</si>
  <si>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</si>
  <si>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</si>
  <si>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</si>
  <si>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</si>
  <si>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</si>
  <si>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</si>
  <si>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</si>
  <si>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</si>
  <si>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</si>
  <si>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</si>
  <si>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</si>
  <si>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</si>
  <si>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</si>
  <si>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</si>
  <si>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</si>
  <si>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</si>
  <si>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</si>
  <si>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</si>
  <si>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</si>
  <si>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</si>
  <si>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</si>
  <si>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</si>
  <si>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</si>
  <si>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</si>
  <si>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</si>
  <si>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</si>
  <si>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</si>
  <si>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</si>
  <si>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</si>
  <si>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0/32, ukládané strojní linkou</t>
  </si>
  <si>
    <t>dle tabulky Sanace železničního spodku</t>
  </si>
  <si>
    <t>ŠD fr. 0/32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</si>
  <si>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</si>
  <si>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</si>
  <si>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</si>
  <si>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</si>
  <si>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</si>
  <si>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</si>
  <si>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</si>
  <si>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</si>
  <si>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</si>
  <si>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</si>
  <si>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</si>
  <si>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</si>
  <si>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</si>
  <si>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</si>
  <si>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</si>
  <si>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</si>
  <si>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</si>
  <si>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</si>
  <si>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</si>
  <si>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</si>
  <si>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</si>
  <si>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Trubní vedení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</si>
  <si>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</si>
  <si>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</si>
  <si>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</si>
  <si>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</si>
  <si>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</si>
  <si>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</si>
  <si>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</si>
  <si>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</si>
  <si>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</si>
  <si>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</si>
  <si>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</si>
  <si>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</si>
  <si>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</si>
  <si>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</si>
  <si>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</si>
  <si>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</si>
  <si>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</si>
  <si>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</si>
  <si>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</si>
  <si>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</si>
  <si>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</si>
  <si>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</si>
  <si>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</si>
  <si>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</si>
  <si>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</si>
  <si>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</si>
  <si>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</si>
  <si>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</si>
  <si>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</si>
  <si>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</si>
  <si>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</si>
  <si>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</si>
  <si>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</si>
  <si>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</si>
  <si>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</si>
  <si>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</si>
  <si>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</si>
  <si>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</si>
  <si>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</si>
  <si>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</si>
  <si>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</si>
  <si>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</si>
  <si>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</si>
  <si>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</si>
  <si>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</si>
  <si>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</si>
  <si>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</si>
  <si>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</si>
  <si>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</si>
  <si>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</si>
  <si>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</si>
  <si>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</si>
  <si>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</si>
  <si>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</si>
  <si>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</si>
  <si>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</si>
  <si>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</si>
  <si>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</si>
  <si>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</si>
  <si>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</si>
  <si>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</si>
  <si>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</si>
  <si>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 
2:  - do odpadu - výkopová zemina - odkop (o) 17 05 04 - objem. hm. 2,0  
3: 23764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</si>
  <si>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</si>
  <si>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1: Dle technické zprávy, výkresových příloh projektové dokumentace. Dle výkazů materiálu projektu. Dle tabulky kubatur projektanta.  
2:  - do odpadu - hornina a kamení - odkop (o) 17 05 04 - objem. hm. 2,5  
3: 2378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</si>
  <si>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</si>
  <si>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</si>
  <si>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</si>
  <si>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</si>
  <si>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</si>
  <si>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</si>
  <si>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</si>
  <si>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</si>
  <si>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</si>
  <si>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10683  
4:  - odkopávka akumulací v místě záchytného valu - zemina  
5: 380  
6: Odstranění kamenného odláždění  
7:  - odkopávky a prokopávky v hornině třídy těžitelnosti I, skupiny 1 a 2  
8: 501  
9:  - odvoz materiálu pro záchytný val na mezideponii  
10: -117</t>
  </si>
  <si>
    <t>odvoz materiálu pro záchytný val na mezideponii</t>
  </si>
  <si>
    <t>1: Dle technické zprávy, výkresových příloh projektové dokumentace. Dle výkazů materiálu projektu. Dle tabulky kubatur projektanta.  
2:  - odvoz materiálu pro záchytný val na mezideponii  
3: 117</t>
  </si>
  <si>
    <t>1: Dle technické zprávy, výkresových příloh projektové dokumentace. Dle výkazů materiálu projektu. Dle tabulky kubatur projektanta.  
2: Zásypy + hutnění (zemina)  
3: 511  
4: obsypy  
5: 5,7</t>
  </si>
  <si>
    <t>naložení a dovoz ornice pro rozprostření: 1633*0,1</t>
  </si>
  <si>
    <t>1: Dle technické zprávy, výkresových příloh projektové dokumentace. Dle výkazů materiálu projektu. Dle tabulky kubatur projektanta.  
2:  - výkop rýhy pro trativody   
3: 297  
4:  - výkop rýhy pro svodné potrubí   
5: 64  
6:  - výkop zeminy pro zpevněný příkop  
7: 822  
8:  - výkop zeminy pro příkopové žlaby  
9: 72  
10:  - výkop rýhy pro chráničky  
11: 160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</si>
  <si>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</si>
  <si>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</si>
  <si>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297  
4:  - výkop rýhy pro svodné potrubí   
5: 64  
6:  - výkop zeminy pro zpevněný příkop  
7: 822  
8:  - výkop zeminy pro příkopové žlaby  
9: 72  
10:  - výkop rýhy pro chráničky  
11: 160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</si>
  <si>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</si>
  <si>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</si>
  <si>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23  
4:  - výkop pro trativodní šachty plastové  
5: 9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</si>
  <si>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</si>
  <si>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</si>
  <si>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13331  
5:  - konsolidační vrstva, HDK fr. 0/125 (včetně hutnění)  
6: 546</t>
  </si>
  <si>
    <t>1: Dle technické zprávy, výkresových příloh projektové dokumentace. Dle výkazů materiálu projektu. Dle tabulky kubatur projektanta.  
2:  - zhutněný zásyp rýhy pro svodné potrubí   
3: 28  
4:  - zhutněný zásyp betonových trativodních šachet a vpustí  
5: 170  
6:  - zhutněný zásyp rýhy pro chráničky  
7: 148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</si>
  <si>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</si>
  <si>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</si>
  <si>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165</t>
  </si>
  <si>
    <t>1: Dle technické zprávy, výkresových příloh projektové dokumentace. Dle výkazů materiálu projektu. Dle tabulky kubatur projektanta.  
2: Zpevněný příkop  
3:  - zásyp, propustný nenamrzavý materiál fr. 16/32  
4: 69</t>
  </si>
  <si>
    <t>17511</t>
  </si>
  <si>
    <t>OBSYP POTRUBÍ A OBJEKTŮ SE ZHUTNĚNÍM</t>
  </si>
  <si>
    <t>1: Dle technické zprávy, výkresových příloh projektové dokumentace. Dle výkazů materiálu projektu. Dle tabulky kubatur projektanta.  
2: Lapač splavenin  
3:  - obsyp šachty zeminou z výkopu  
4: 0,3  
5: Trativodní šachty  
6:  - obsyp šachty zeminou z výkopu  
7: 5,2</t>
  </si>
  <si>
    <t>1: Dle technické zprávy, výkresových příloh projektové dokumentace. Dle výkazů materiálu projektu. Dle tabulky kubatur projektanta.  
2: Trativodní šachty  
3:  - obsyp šachty kamenivem fr. 16/32  
4: 6,4  
5: Svodné potrubí  
6:  - štěrkopískový obsyp  
7: 42,5  
8: Vsakovací šachta  
9:  - obsyp šachty kamenivem fr. 16/32  
10: 8,8  
11: Zpevněný příkop  
12:  - obsyp odvodňovacích otvorů příkopových žlabů štěrkem fr. 63/125  
13: 6  
14: Chráničky  
15:  - obsyp - štěrkopísek  
16: 2</t>
  </si>
  <si>
    <t>17680</t>
  </si>
  <si>
    <t>VÝPLNĚ Z NAKUPOVANÝCH MATERIÁLŮ</t>
  </si>
  <si>
    <t>1: Dle technické zprávy, výkresových příloh projektové dokumentace. Dle výkazů materiálu projektu. Dle tabulky kubatur projektanta.  
2: Lapač splavenin  
3:  - kamenný filtr fr. 63/125 mm  
4: 0,2  
5: Vsakovací šachta  
6:  - výplň šachty kamenivem fr. 32/63 (staré štěrkové lože)  
7: 2,4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</si>
  <si>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</si>
  <si>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</si>
  <si>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 - úprava a přehutnění zemní pláně (včetně odřezů) - mimo prostor prováděný sanační linkou  
3: 6647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</si>
  <si>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</si>
  <si>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</si>
  <si>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1633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</si>
  <si>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</si>
  <si>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</si>
  <si>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1633</t>
  </si>
  <si>
    <t>1: Dle technické zprávy, výkresových příloh projektové dokumentace. Dle výkazů materiálu projektu. Dle tabulky kubatur projektanta.  
2: Zpevnění svahů  
3: 1633*0,01</t>
  </si>
  <si>
    <t>18710</t>
  </si>
  <si>
    <t>OŠETŘENÍ ORNICE NA SKLÁDCE</t>
  </si>
  <si>
    <t>1: Dle technické zprávy, výkresových příloh projektové dokumentace. Dle výkazů materiálu projektu. Dle tabulky kubatur projektanta.  
2:  - přebytek humózní vrstvy  
3: 14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</si>
  <si>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</si>
  <si>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</si>
  <si>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</si>
  <si>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340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</si>
  <si>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</si>
  <si>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</si>
  <si>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1359  
5: Zpevněný příkop  
6:  - geotextilie separační  
7: 131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</si>
  <si>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</si>
  <si>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</si>
  <si>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</si>
  <si>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</si>
  <si>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</si>
  <si>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1433</t>
  </si>
  <si>
    <t>1: Dle technické zprávy, výkresových příloh projektové dokumentace. Dle výkazů materiálu projektu. Dle tabulky kubatur projektanta.  
2: Zpevněný příkop  
3:  - betonové lože C16/20nX0  
4: 13  
5: Přechod příkopodvého žlabu na zpevněný příkop  
6:  - beton podkladní C 16/20 (pod dlažbu) tl. 0,1 m  
7: 0,4  
8: Trativody  
9:  - pobetonování trativodů (při sklonu pod 5 ‰) betonem C16/20nX0  
10: 15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</si>
  <si>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</si>
  <si>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</si>
  <si>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54+7  
5: Vyústní objekty  
6:  - beton podkladní C20/25nXF3 (pod dlažbu) tl. 0,10 m  
7: 4,2</t>
  </si>
  <si>
    <t>1: Dle technické zprávy, výkresových příloh projektové dokumentace. Dle výkazů materiálu projektu. Dle tabulky kubatur projektanta.  
2: Vyústní objekty  
3:  - podkladní vrstva štěrkodrti (tl. 0,10 m)  
4: 2,1  
5: Vsakovací šachta  
6:  - podsyp tl. 50 mm ze štěrkodrti fr. 4/16  
7: 0,8</t>
  </si>
  <si>
    <t>1: Dle technické zprávy, výkresových příloh projektové dokumentace. Dle výkazů materiálu projektu. Dle tabulky kubatur projektanta.  
2: Zpevnění svahů  
3:  - štěrkopískové lože tl. 0,15 m  
4: 33+8  
5: Lapač splavenin  
6:  - štěrkopískový podsyp tl.50mm  
7: 0,2  
8: Trativody  
9:  - štěrkopískový podsyp tl. 0,05 m  
10: 18,7  
11: Trativodní šachty  
12:  - štěrkopískový podsyp tl. 0,20 m  
13: 2,9  
14:  - štěrkopískový podsyp tl. 0,05 m  
15: 0,3  
16: Svodné potrubí  
17:  - štěrkopískový podsyp tl. 0,05 m  
18: 3,4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</si>
  <si>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</si>
  <si>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</si>
  <si>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4*0,2  
10: Lapač splavenin  
11:  - kamenná dlažba tl. 0,2 m včetně spárování cementovou maltou  
12: 5,2  
13: Vyústní objekty  
14:  - kamenná dlažba tl. 0,20 m včetně vyspárování cementovou maltou  
15: 20*0,2</t>
  </si>
  <si>
    <t>46731</t>
  </si>
  <si>
    <t>STUPNĚ A PRAHY VODNÍCH KORYT Z PROSTÉHO BETONU</t>
  </si>
  <si>
    <t>1: Dle technické zprávy, výkresových příloh projektové dokumentace. Dle výkazů materiálu projektu. Dle tabulky kubatur projektanta.  
2: Lapač splavenin  
3:  - betonový práh 600x250 mm  
4: 0,6*0,25*3</t>
  </si>
  <si>
    <t>Drážní spodek - sanace a terénní úpravy</t>
  </si>
  <si>
    <t>1: Dle technické zprávy, výkresových příloh projektové dokumentace. Dle výkazů materiálu projektu. Dle tabulky kubatur projektanta.  
2: Pražcové podloží  
3:  - podkladní vrstva ŠD fr. 0/63 (část prováděná sanační linkou)  
4: 5774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</si>
  <si>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356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</si>
  <si>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</si>
  <si>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</si>
  <si>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210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</si>
  <si>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</si>
  <si>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</si>
  <si>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85</t>
  </si>
  <si>
    <t>1: Dle technické zprávy, výkresových příloh projektové dokumentace. Dle výkazů materiálu projektu. Dle tabulky kubatur projektanta.  
2: Trativody  
3:  - trativodky PE HD - DN 150  
4: 535</t>
  </si>
  <si>
    <t>1: Dle technické zprávy, výkresových příloh projektové dokumentace. Dle výkazů materiálu projektu. Dle tabulky kubatur projektanta.  
2:  - celková délka chrániček DN160  
3: 240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</si>
  <si>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15 m  
 - průměrná výška šachty      1,1 m  
4: 14</t>
  </si>
  <si>
    <t>1: Dle technické zprávy, výkresových příloh projektové dokumentace. Dle výkazů materiálu projektu. Dle tabulky kubatur projektanta.  
2: Vyústní objekty  
3:  - vyustěn příkopu na terén s odlážděním  
4: 5</t>
  </si>
  <si>
    <t>1: Dle technické zprávy, výkresových příloh projektové dokumentace. Dle výkazů materiálu projektu. Dle tabulky kubatur projektanta.  
2: Chráničky  
3:  - obetonování C 12/15 - XF3  
4: 10</t>
  </si>
  <si>
    <t>1: Dle technické zprávy, výkresových příloh projektové dokumentace. Dle výkazů materiálu projektu. Dle tabulky kubatur projektanta.  
2: Svodné potrubí  
3:  - obetonování svodného potrubí (pod kolejí) betonem C16/20nX0  
4: 16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</si>
  <si>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</si>
  <si>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</si>
  <si>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</si>
  <si>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</si>
  <si>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</si>
  <si>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</si>
  <si>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5  
4: Vsakovací šachta  
5:  - trativodní šachty betonové DN 800 - bez dna  
6: 4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</si>
  <si>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</si>
  <si>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dokumentace. Dle výkazů materiálu projektu. Dle tabulky kubatur projektanta.  
2:  - příkopové tvárnice TZZ4 (včetně vyspárování)  
3: 595</t>
  </si>
  <si>
    <t>1: Dle technické zprávy, výkresových příloh projektové dokumentace. Dle výkazů materiálu projektu. Dle tabulky kubatur projektanta.  
2:  - příkopový žlab J s poklopem   
3: 65</t>
  </si>
  <si>
    <t>1: Dle technické zprávy, výkresových příloh projektové dokumentace. Dle výkazů materiálu projektu. Dle tabulky kubatur projektanta.  
2:  - příkopové žlaby velké J s poklopem  
3: 75</t>
  </si>
  <si>
    <t>93641</t>
  </si>
  <si>
    <t>LAPAČ SPLAVENIN</t>
  </si>
  <si>
    <t>1: Dle technické zprávy, výkresových příloh projektové dokumentace. Dle výkazů materiálu projektu. Dle tabulky kubatur projektanta.  
2:  - lapač splavenin včetně ocelové mříže tl. 100 mm (2260x1760 mm)  
3: 1</t>
  </si>
  <si>
    <t>96615</t>
  </si>
  <si>
    <t>BOURÁNÍ KONSTRUKCÍ Z PROSTÉHO BETONU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</si>
  <si>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</si>
  <si>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</si>
  <si>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</si>
  <si>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</si>
  <si>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 
2:  - do odpadu - výkopová zemina - odkop (o) 17 05 04 - objem. hm. 2,0  
3: 29143</t>
  </si>
  <si>
    <t>1: Dle technické zprávy, výkresových příloh projektové dokumentace. Dle výkazů materiálu projektu. Dle tabulky kubatur projektanta.  
2:  - stávající šachty, trouby, panely a konstrukce do odpadu (o) 17 01 01  
3: 20</t>
  </si>
  <si>
    <t>1: Dle technické zprávy, výkresových příloh projektové dokumentace. Dle výkazů materiálu projektu. Dle tabulky kubatur projektanta.  
2:  - do odpadu - hornina a kamení - odkop (o) 17 05 04 - objem. hm. 2,5  
3: 6179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</si>
  <si>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</si>
  <si>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Odhumusování  
3: 123</t>
  </si>
  <si>
    <t>1: Dle technické zprávy, výkresových příloh projektové dokumentace. Dle výkazů materiálu projektu. Dle tabulky kubatur projektanta.  
2: výkopy mimo sanační linku - zemina  
3: 1214  
4: výkopy pro vytvoření svahových stupňů - zemina  
5: 7301  
6: Odstranění akumulací sklaní napadávky a kamenného odláždění  
7: odkopávky a prokopávky v hornině třídy těžitelnosti I, skupiny 1 a 2  
8: 1752</t>
  </si>
  <si>
    <t>1: Dle technické zprávy, výkresových příloh projektové dokumentace. Dle výkazů materiálu projektu. Dle tabulky kubatur projektanta.  
2: Zásypy + hutnění (zemina)  
3: 637  
4: obsypy  
5: 31</t>
  </si>
  <si>
    <t>naložení a dovoz ornice pro rozprostření: 3221*0,1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</si>
  <si>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</si>
  <si>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pro trativodní šachty betonové  
3: 52  
4:  - výkop pro trativodní šachty plastové  
5: 39  
6: - výkop pro horskou vpust  
7: 7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</si>
  <si>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5585  
5:  - konsolidační vrstva, HDK fr. 0/125 (včetně hutnění)  
6: 718</t>
  </si>
  <si>
    <t>1: Dle technické zprávy, výkresových příloh projektové dokumentace. Dle výkazů materiálu projektu. Dle tabulky kubatur projektanta.  
2:  - zhutněný zásyp rýhy pro svodné potrubí   
3: 25  
4:  - zhutněný zásyp betonových trativodních šachet a vpustí  
5: 31</t>
  </si>
  <si>
    <t>1: Dle technické zprávy, výkresových příloh projektové dokumentace. Dle výkazů materiálu projektu. Dle tabulky kubatur projektanta.  
2: zásyp z nepropustného mat. vč. zásypů původních nezpevněných příkopů - celkem:  
3: 580</t>
  </si>
  <si>
    <t>1: Dle technické zprávy, výkresových příloh projektové dokumentace. Dle výkazů materiálu projektu. Dle tabulky kubatur projektanta.  
2: Krabicové díly opěrných zdí U3  
3: zásyp gabionů a krabicových dílu ŠD fr. 0/32  
4: 278  
5: Zpevněný příkop  
6: zásyp, propustný nenamrzavý materiál fr. 16/32  
7: 515</t>
  </si>
  <si>
    <t>1: Dle technické zprávy, výkresových příloh projektové dokumentace. Dle výkazů materiálu projektu. Dle tabulky kubatur projektanta.  
2: Trativodní šachty  
3: obsyp šachty zeminou z výkopu  
4: 28  
5: Horská vpusť  
6: obsyp šachty zeminou z výkopu  
7: 3</t>
  </si>
  <si>
    <t>1: Dle technické zprávy, výkresových příloh projektové dokumentace. Dle výkazů materiálu projektu. Dle tabulky kubatur projektanta.  
2: Trativodní šachty  
3:  - obsyp šachty kamenivem fr. 16/32  
4: 30  
5: Svodné potrubí  
6:  - štěrkopískový obsyp  
7: 38  
8: Vsakovací šachta  
9:  - obsyp šachty kamenivem fr. 16/32  
10: 8,8  
11: Zpevněný příkop  
12:  - obsyp odvodňovacích otvorů příkopových žlabů štěrkem fr. 63/125  
13: 18+14+27</t>
  </si>
  <si>
    <t>1: Dle technické zprávy, výkresových příloh projektové dokumentace. Dle výkazů materiálu projektu. Dle tabulky kubatur projektanta.  
2: Pražcové podloží  
3: Metodou sanační linky  
4: úprava a přehutnění zemní pláně  
5: 12729  
6: Metodou se snašením koleje  
7: úprava a přehutnění zemní pláně  
8: 2495  
9: Gabiony a krabicové díly U3  
10: úprava a přehutnění pláně pod gabiony  
11: 106</t>
  </si>
  <si>
    <t>1: Dle technické zprávy, výkresových příloh projektové dokumentace. Dle výkazů materiálu projektu. Dle tabulky kubatur projektanta.  
2: Zpevnění svahů  
3: 3221</t>
  </si>
  <si>
    <t>1: Dle technické zprávy, výkresových příloh projektové dokumentace. Dle výkazů materiálu projektu. Dle tabulky kubatur projektanta.  
2: Zpevnění svahů  
3: 3221</t>
  </si>
  <si>
    <t>1: Dle technické zprávy, výkresových příloh projektové dokumentace. Dle výkazů materiálu projektu. Dle tabulky kubatur projektanta.  
2: Zpevnění svahů  
3: 3221*0,01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</si>
  <si>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</si>
  <si>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</si>
  <si>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</si>
  <si>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</si>
  <si>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Trativody  
3:  - zásyp rýhy trativodu kamenivem fr.16/32  
4: 684</t>
  </si>
  <si>
    <t>1: Dle technické zprávy, výkresových příloh projektové dokumentace. Dle výkazů materiálu projektu. Dle tabulky kubatur projektanta.  
2: Trativody  
3:  - geotextílie separační  
4: 2378  
5: Zpevněný příkop  
6:  - geotextilie separační  
7: 610+673+1297  
8: Gabiony a krabicové díly U3  
9:  - geotextilie separační  
10: 184</t>
  </si>
  <si>
    <t>272314</t>
  </si>
  <si>
    <t>ZÁKLADY Z PROSTÉHO BETONU DO C25/30</t>
  </si>
  <si>
    <t>1: Dle technické zprávy, výkresových příloh projektové dokumentace. Dle výkazů materiálu projektu. Dle tabulky kubatur projektanta.  
2: Rozšíření tělesa přisypávkou se svahovými stupni  
3: - patka z vodostavebního betonu C25/30 1,0 x 1,3 m  
4: 423</t>
  </si>
  <si>
    <t>1: Dle technické zprávy, výkresových příloh projektové dokumentace. Dle výkazů materiálu projektu. Dle tabulky kubatur projektanta.  
2: Zpevnění svahů  
3:  - protierozní (jutové) rohože, včetně kotvení ke svahu  
4: 3221</t>
  </si>
  <si>
    <t>Svislé konstrukce</t>
  </si>
  <si>
    <t>1: Dle technické zprávy, výkresových příloh projektové dokumentace. Dle výkazů materiálu projektu. Dle tabulky kubatur projektanta.  
2: Krabicové díly opěrných zdí U3 dl. 541 m, 180 ks  
3: 180*0,85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</si>
  <si>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</si>
  <si>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</si>
  <si>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</si>
  <si>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11</t>
  </si>
  <si>
    <t>1: Dle technické zprávy, výkresových příloh projektové dokumentace. Dle výkazů materiálu projektu. Dle tabulky kubatur projektanta.  
2: Zpevněný příkop  
3:  - betonové lože C16/20nX0  
4: 80+42+40</t>
  </si>
  <si>
    <t>1: Dle technické zprávy, výkresových příloh projektové dokumentace. Dle výkazů materiálu projektu. Dle tabulky kubatur projektanta.  
2: Zpevněný příkop  
3:  - betonové lože C20/25nXF3  
4: 99+40  
5: Vyústní objekty  
6:  - beton podkladní C20/25nXF3 (pod dlažbu) tl. 0,10 m  
7: 1</t>
  </si>
  <si>
    <t>1: Dle technické zprávy, výkresových příloh projektové dokumentace. Dle výkazů materiálu projektu. Dle tabulky kubatur projektanta.  
2: Vyústní objekty  
3:  - podkladní vrstva štěrkodrti (tl. 0,10 m)  
4: 1</t>
  </si>
  <si>
    <t>1: Dle technické zprávy, výkresových příloh projektové dokumentace. Dle výkazů materiálu projektu. Dle tabulky kubatur projektanta.  
2: Zpevnění svahů  
3:  - štěrkopískové lože tl. 0,15 m  
4: 172+243  
5: Horská vpusť  
6:  - štěrkopískový podsyp tl.50mm  
7: 0,2  
8: Trativody  
9:  - štěrkopískový podsyp tl. 0,05 m  
10: 33  
11: Trativodní šachty  
12:  - štěrkopískový podsyp tl. 0,20 m  
13: 4  
14:  - štěrkopískový podsyp tl. 0,05 m  
15: 1  
16: Svodné potrubí  
17:  - štěrkopískový podsyp tl. 0,05 m  
18: 3  
19: Gabiony  
20: - podkladní vrstva, štěrkopísek  
21: 9</t>
  </si>
  <si>
    <t>1: Dle technické zprávy, výkresových příloh projektové dokumentace. Dle výkazů materiálu projektu. Dle tabulky kubatur projektanta.  
2: Zpevnění svahů  
3:  - odláždění svahu lomovým kamenem tl. 0,20 m  
4: 1145*0,2  
5:  - odláždění svahu lomovým kamenem tl. 0,40 m  
6: 1622*0,4  
7: Vyústní objekty  
8:  - kamenná dlažba tl. 0,20 m včetně vyspárování cementovou maltou  
9: 11*0,2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</si>
  <si>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8256  
6: Metodou se snašením koleje  
7: - podkladní vrstva ŠD fr. 0/63 (část prováděná sanační linkou)  
8: 742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</si>
  <si>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527</t>
  </si>
  <si>
    <t>1: Dle technické zprávy, výkresových příloh projektové dokumentace. Dle výkazů materiálu projektu. Dle tabulky kubatur projektanta.  
2: Pražcové podloží  
3: - geotextílie výztužná (KPP 3.1)  
4: 7179</t>
  </si>
  <si>
    <t>1: Dle technické zprávy, výkresových příloh projektové dokumentace. Dle výkazů materiálu projektu. Dle tabulky kubatur projektanta.  
2:  - hydroizolační nátěr  
3: 336+436+967</t>
  </si>
  <si>
    <t>1: Dle technické zprávy, výkresových příloh projektové dokumentace. Dle výkazů materiálu projektu. Dle tabulky kubatur projektanta.  
2:  - svodné potrubí PE HD - DN 200  
3: 76</t>
  </si>
  <si>
    <t>1: Dle technické zprávy, výkresových příloh projektové dokumentace. Dle výkazů materiálu projektu. Dle tabulky kubatur projektanta.  
2: Trativody  
3:  - trativodky PE HD - DN 150  
4: 893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</si>
  <si>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43 m  
 - průměrná výška šachty      2 m  
4: 27</t>
  </si>
  <si>
    <t>1: Dle technické zprávy, výkresových příloh projektové dokumentace. Dle výkazů materiálu projektu. Dle tabulky kubatur projektanta.  
2: Vyústní objekty  
3: - betonová trativodní vyúsť (dle S4)  
4: 2  
5: výusť - beton C30/37 - XC4, XF3 2m3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</si>
  <si>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</si>
  <si>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</si>
  <si>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</si>
  <si>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8</t>
  </si>
  <si>
    <t>1: Dle technické zprávy, výkresových příloh projektové dokumentace. Dle výkazů materiálu projektu. Dle tabulky kubatur projektanta.  
2:  - plechový štítek s označením čísla šachty - osazeno na šachty  
3: 41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</si>
  <si>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14</t>
  </si>
  <si>
    <t>1: Dle technické zprávy, výkresových příloh projektové dokumentace. Dle výkazů materiálu projektu. Dle tabulky kubatur projektanta.  
2:  - příkopové tvárnice TZZ4 (včetně vyspárování)  
3: 428</t>
  </si>
  <si>
    <t>1: Dle technické zprávy, výkresových příloh projektové dokumentace. Dle výkazů materiálu projektu. Dle tabulky kubatur projektanta.  
2: - příkopové tvárnice TZZ3 (včetně vyspárování)  
3: 464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</si>
  <si>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</si>
  <si>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</si>
  <si>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</si>
  <si>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</si>
  <si>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</si>
  <si>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</si>
  <si>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</si>
  <si>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E.1.2</t>
  </si>
  <si>
    <t>Nástupiště</t>
  </si>
  <si>
    <t xml:space="preserve">  SO 12-31-01.01</t>
  </si>
  <si>
    <t>Zastávka Srbsko, nástupiště</t>
  </si>
  <si>
    <t>SO 12-31-01.01</t>
  </si>
  <si>
    <t>11343</t>
  </si>
  <si>
    <t>ODSTRAN KRYTU ZPEVNĚNÝCH PLOCH S ASFALT POJIVEM VČET PODKLADU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</si>
  <si>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</si>
  <si>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</t>
  </si>
  <si>
    <t>ODSTRANĚNÍ CHODNÍKOVÝCH A SILNIČNÍCH OBRUBNÍKŮ BETONOVÝCH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</si>
  <si>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</si>
  <si>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</si>
  <si>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</si>
  <si>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590</t>
  </si>
  <si>
    <t>13373</t>
  </si>
  <si>
    <t>HLOUBENÍ ŠACHET ZAPAŽ I NEPAŽ TŘ. I</t>
  </si>
  <si>
    <t>1: Dle technické zprávy, výkresových příloh projektové dokumentace. Dle výkazů materiálu projektu. Dle tabulky kubatur projektanta.  
2: Výkopy pro patky  
3: 24</t>
  </si>
  <si>
    <t>1: Dle technické zprávy, výkresových příloh projektové dokumentace. Dle výkazů materiálu projektu. Dle tabulky kubatur projektanta.  
2: Svodné potrubí   
Štěrkopísek (lože + obsyp)  
3: 0,6</t>
  </si>
  <si>
    <t>1: Dle technické zprávy, výkresových příloh projektové dokumentace. Dle výkazů materiálu projektu. Dle tabulky kubatur projektanta.  
2: Zásyp zeminou vhodnou k ohumusování, tl. 0,10 m  
3: 370</t>
  </si>
  <si>
    <t>1: Dle technické zprávy, výkresových příloh projektové dokumentace. Dle výkazů materiálu projektu. Dle tabulky kubatur projektanta.  
2: Zásyp zeminou vhodnou k ohumusování, tl. 0,10 m  
3: 370*0,01</t>
  </si>
  <si>
    <t>R171205</t>
  </si>
  <si>
    <t>ZÁSYP ZHUTNĚNÝ - NENAMRZAVÝ MATERIÁL - VÝZISK ZE ŠTĚRK.LOŽE</t>
  </si>
  <si>
    <t>1: Dle technické zprávy, výkresových příloh projektové dokumentace. Dle výkazů materiálu projektu. Dle tabulky kubatur projektanta.  
2: Zásyp nástupiště zhutněným nenamrzavým materiálem  
3: 1260</t>
  </si>
  <si>
    <t>Položka konstrukce ze zemin zahrnuje zejména:  
- kompletní provedení zemní konstrukce vč. výběru vhodného materiálu   
- nákup materiálu dle zadávací dokumentace  
- úprava  ukládaného  materiálu  vlhčením,  tříděním,  promícháním  nebo  vysoušením,  příp. jiné úpravy za účelem zlepšení jeho  mech. vlastností                                                                                                                                                                                     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a výplň jam a prohlubní v podloží  
- úprava, očištění a ochrana případně zhutnění podloží a svahů  
- svahování, hutnění a uzavírání povrchů svahů  
- zřízení lavic na svazích a zásyp rýh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</si>
  <si>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1: Dle technické zprávy, výkresových příloh projektové dokumentace. Dle výkazů materiálu projektu. Dle tabulky kubatur projektanta.  
2: Betonové patky zábradlí C25/30 XF2  
3: 24</t>
  </si>
  <si>
    <t>27231A</t>
  </si>
  <si>
    <t>ZÁKLADY Z PROSTÉHO BETONU DO C20/25</t>
  </si>
  <si>
    <t>1: Dle technické zprávy, výkresových příloh projektové dokumentace. Dle výkazů materiálu projektu. Dle tabulky kubatur projektanta.  
2: Nástupiště mostového typu  
3: Betonový základ, beton C20/25nXF3  
4: 16,2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</si>
  <si>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</si>
  <si>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</si>
  <si>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</si>
  <si>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386 m  
3: 386*45</t>
  </si>
  <si>
    <t>1: Dle technické zprávy, výkresových příloh projektové dokumentace. Dle výkazů materiálu projektu. Dle tabulky kubatur projektanta.  
2: Nástupiětě typ SUDOP  
3: Podkladní beton C16/20 XA1  
4: 3,2  
5: Obrubníky  
6: Betonové lože 16/20nXF1  
7: 19,1  
8: Monolitické betonové schodiště  
9: Podkladní beton C16/20 XA1  
10: 1,4</t>
  </si>
  <si>
    <t>1: Dle technické zprávy, výkresových příloh projektové dokumentace. Dle výkazů materiálu projektu. Dle tabulky kubatur projektanta.  
2: Odvodnění  
3: Betonové lože C20/25nXF3  
4: 15+1,4+3  
5: Ukončení nástupišť  
6: Podkladní beton C20/25nXF3  
7: 1  
8: Konstrukce nástupních hran  
9: Podkladní beton C20/25nXF3  
10: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</si>
  <si>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</si>
  <si>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</si>
  <si>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1,5</t>
  </si>
  <si>
    <t>1: Dle technické zprávy, výkresových příloh projektové dokumentace. Dle výkazů materiálu projektu. Dle tabulky kubatur projektanta.  
2: Konstrukce nástupních hran  
3: Podkladní vrstva štěrkodrti, fr. 0/32  
4: 2,1  
5: Opevnění svahu zatravňovací tvárnicí  
6: 6*0,05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</si>
  <si>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</si>
  <si>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</si>
  <si>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</si>
  <si>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</si>
  <si>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</si>
  <si>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57,6  
5: Konstrukce nástupních hran  
6: Štěrk fr. 8/16 mm, tl. 150mm  
7: 49,5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</si>
  <si>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</si>
  <si>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</si>
  <si>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384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</si>
  <si>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</si>
  <si>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</si>
  <si>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</si>
  <si>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771</t>
  </si>
  <si>
    <t>Podlahy z dlaždic</t>
  </si>
  <si>
    <t>77104</t>
  </si>
  <si>
    <t>PODLAHY Z HUTNÝCH DLAŽDIC (I POLOHUT)</t>
  </si>
  <si>
    <t>1: Dle technické zprávy, výkresových příloh projektové dokumentace. Dle výkazů materiálu projektu. Dle tabulky kubatur projektanta.  
2: Bezpečnostní a orientační pásy na nástupišti a přístupu na nástupiště  
3: Keramická dlažba s drážkami (vlepovaná do nástupištních desek mostového typu)  
4: 24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</si>
  <si>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</si>
  <si>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</si>
  <si>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8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</si>
  <si>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</si>
  <si>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</si>
  <si>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347</t>
  </si>
  <si>
    <t>924353</t>
  </si>
  <si>
    <t>NÁSTUPIŠTĚ SUDOP PŘES 500 MM S U 95, ZADNÍ HRANA PODEPŘENA TV. TISCHER S KONZOLOVÝMI DESKAMI 145 Z</t>
  </si>
  <si>
    <t>1: Dle technické zprávy, výkresových příloh projektové dokumentace. Dle výkazů materiálu projektu. Dle tabulky kubatur projektanta.  
2: Konstrukce nástupních hran  
Konzolová deska KTD-145-Z  
50 ks  
3: 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</si>
  <si>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</si>
  <si>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</si>
  <si>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321 ks  
Konzolová deska KTD-230 signální  
5 ks  
Konzolová deska KTD-230 koncová pravá  
2 ks  
Konzolová deska KTD-230 koncová levá  
2 ks  
3: 321+5+2+2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</si>
  <si>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</si>
  <si>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</si>
  <si>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8 ks  
3: 8*2  
4: Nástupištní blok L130 (nenástupní hrana), doměrek dl. 1,72 m  
1 ks  
5: 1,72</t>
  </si>
  <si>
    <t>924510</t>
  </si>
  <si>
    <t>NÁSTUPIŠTĚ MOSTOVÉHO TYPU S VELKOPLOŠNÝMI INTEGROVANÝMI NÁSTUPIŠTNÍMI DESKAMI</t>
  </si>
  <si>
    <t>1: Dle technické zprávy, výkresových příloh projektové dokumentace. Dle výkazů materiálu projektu. Dle tabulky kubatur projektanta.  
2: Prefabrikovaná nástupištní deska 3,0x2,5x0,17 m  
24,0 ks  
Prefabrikovaný trám, výška 0,6 m, délka 7,5 m, včetně elastomer. ložisek  
16,0 ks  
Prefabrikovaný základ pro nástupišě mostového typu, dvoutrámový  
9,0 ks  
3: 60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</si>
  <si>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</si>
  <si>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</si>
  <si>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1</t>
  </si>
  <si>
    <t>924854</t>
  </si>
  <si>
    <t>NÁSTUPIŠTĚ - UKONČENÍ NÁSTUPIŠŤ MONOLITICKÝMI SCHODY Z BETONU S VÍCE STUPNI</t>
  </si>
  <si>
    <t>1: Dle technické zprávy, výkresových příloh projektové dokumentace. Dle výkazů materiálu projektu. Dle tabulky kubatur projektanta.  
2: Monolitické betonové schodiště  
Beton C30/37 XD3, XF4, XC4-CL  
5,0 m3  
kari sítí 8/8-100/100  
0,18 t  
3: 1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</si>
  <si>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</si>
  <si>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</si>
  <si>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</si>
  <si>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</si>
  <si>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</si>
  <si>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</si>
  <si>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924921</t>
  </si>
  <si>
    <t>NÁSTUPIŠTĚ - KOTVENÍ NÁSTUPIŠTNÍCH DESEK 145 Z KE 230</t>
  </si>
  <si>
    <t>1: Dle technické zprávy, výkresových příloh projektové dokumentace. Dle výkazů materiálu projektu. Dle tabulky kubatur projektanta.  
2: kotvení;4*1</t>
  </si>
  <si>
    <t>1: Dle technické zprávy, výkresových příloh projektové dokumentace. Dle výkazů materiálu projektu. Dle tabulky kubatur projektanta.  
2: Příkopová tvárnice TZZ4a  
3: 168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</si>
  <si>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</si>
  <si>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</si>
  <si>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 
2: Odvodňovací žlab se šikmým dnem (včetně krycího roštu)  
3: 48,2</t>
  </si>
  <si>
    <t>1: Dle technické zprávy, výkresových příloh projektové dokumentace. Dle výkazů materiálu projektu. Dle tabulky kubatur projektanta.  
2: Příkopový žlab J  
3: 14</t>
  </si>
  <si>
    <t>R93753</t>
  </si>
  <si>
    <t>MOBILIÁŘ - KOVOVÉ KOŠE NA ODPADKY - MONTÁŽ</t>
  </si>
  <si>
    <t>1: Dle technické zprávy, výkresových příloh projektové dokumentace. Dle výkazů materiálu projektu. Dle tabulky kubatur projektanta.  
2: Odpadkový koš  
3: 4</t>
  </si>
  <si>
    <t>položka obsahuje montáž vč. základů, kotvení a zemních prací, dodávku prvku zajistí objednatel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</si>
  <si>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</si>
  <si>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</si>
  <si>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</si>
  <si>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</si>
  <si>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</si>
  <si>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</si>
  <si>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</si>
  <si>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</si>
  <si>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</si>
  <si>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</si>
  <si>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</si>
  <si>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</si>
  <si>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>995</t>
  </si>
  <si>
    <t>Poplatky za skládky</t>
  </si>
  <si>
    <t>1: Dle technické zprávy, výkresových příloh projektové dokumentace. Dle výkazů materiálu projektu. Dle tabulky kubatur projektanta.  
2: Výkop (zemina a kamení)  
3: 1121</t>
  </si>
  <si>
    <t>1: Dle technické zprávy, výkresových příloh projektové dokumentace. Dle výkazů materiálu projektu. Dle tabulky kubatur projektanta.  
2: Zpevněná plocha nástupiště  
3: 194</t>
  </si>
  <si>
    <t>1: Dle technické zprávy, výkresových příloh projektové dokumentace. Dle výkazů materiálu projektu. Dle tabulky kubatur projektanta.  
2: Snesení stávajících nástupišť, dl. celkem 400 m  
3: 59,6+54+5,3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</si>
  <si>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</si>
  <si>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</si>
  <si>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</si>
  <si>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</si>
  <si>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</si>
  <si>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</si>
  <si>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</si>
  <si>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11332A</t>
  </si>
  <si>
    <t>ODSTRANĚNÍ PODKLADŮ ZPEVNĚNÝCH PLOCH Z KAMENIVA NESTMELENÉHO - BEZ DOPRAVY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</si>
  <si>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</si>
  <si>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</si>
  <si>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</si>
  <si>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</si>
  <si>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</si>
  <si>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</si>
  <si>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</si>
  <si>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</si>
  <si>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</si>
  <si>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</si>
  <si>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</si>
  <si>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</si>
  <si>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</si>
  <si>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</si>
  <si>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</si>
  <si>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</si>
  <si>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</si>
  <si>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</si>
  <si>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</si>
  <si>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</si>
  <si>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</si>
  <si>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</si>
  <si>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</si>
  <si>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</si>
  <si>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</si>
  <si>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</si>
  <si>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</si>
  <si>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</si>
  <si>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</si>
  <si>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</si>
  <si>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</si>
  <si>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</si>
  <si>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</si>
  <si>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</si>
  <si>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</si>
  <si>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</si>
  <si>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</si>
  <si>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</si>
  <si>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</si>
  <si>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</si>
  <si>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</si>
  <si>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</si>
  <si>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</si>
  <si>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</si>
  <si>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</si>
  <si>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</si>
  <si>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</si>
  <si>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</si>
  <si>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</si>
  <si>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</si>
  <si>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</si>
  <si>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</si>
  <si>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</si>
  <si>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</si>
  <si>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</si>
  <si>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</si>
  <si>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</si>
  <si>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</si>
  <si>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</si>
  <si>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</si>
  <si>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</si>
  <si>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</si>
  <si>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</si>
  <si>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</si>
  <si>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</si>
  <si>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</si>
  <si>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</si>
  <si>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</si>
  <si>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</si>
  <si>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</si>
  <si>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</si>
  <si>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</si>
  <si>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</si>
  <si>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</si>
  <si>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22695</t>
  </si>
  <si>
    <t>VÝDŘEVA ZÁPOROVÉHO PAŽENÍ DOČASNÁ (KUBATURA)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</si>
  <si>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</si>
  <si>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</si>
  <si>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</si>
  <si>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</si>
  <si>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317325</t>
  </si>
  <si>
    <t>ŘÍMSY ZE ŽELEZOBETONU DO C30/37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</si>
  <si>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</si>
  <si>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</si>
  <si>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</si>
  <si>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</si>
  <si>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451314</t>
  </si>
  <si>
    <t>PODKLADNÍ A VÝPLŇOVÉ VRSTVY Z PROSTÉHO BETONU C25/30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</si>
  <si>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</si>
  <si>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</si>
  <si>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</si>
  <si>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</si>
  <si>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</si>
  <si>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</si>
  <si>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</si>
  <si>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</si>
  <si>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</si>
  <si>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</si>
  <si>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</si>
  <si>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</si>
  <si>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</si>
  <si>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</si>
  <si>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</si>
  <si>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</si>
  <si>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</si>
  <si>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</si>
  <si>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</si>
  <si>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</si>
  <si>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</si>
  <si>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</si>
  <si>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711509</t>
  </si>
  <si>
    <t>OCHRANA IZOLACE NA POVRCHU TEXTILIÍ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</si>
  <si>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</si>
  <si>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</si>
  <si>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</si>
  <si>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</si>
  <si>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</si>
  <si>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</si>
  <si>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</si>
  <si>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</si>
  <si>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</si>
  <si>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</si>
  <si>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</si>
  <si>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</si>
  <si>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</si>
  <si>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</si>
  <si>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</si>
  <si>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</si>
  <si>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</si>
  <si>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</si>
  <si>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</si>
  <si>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</si>
  <si>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</si>
  <si>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</si>
  <si>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</si>
  <si>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</si>
  <si>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</si>
  <si>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</si>
  <si>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</si>
  <si>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</si>
  <si>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</si>
  <si>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</si>
  <si>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</si>
  <si>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</si>
  <si>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</si>
  <si>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</si>
  <si>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</si>
  <si>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</si>
  <si>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</si>
  <si>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</si>
  <si>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</si>
  <si>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</si>
  <si>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</si>
  <si>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</si>
  <si>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</si>
  <si>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</si>
  <si>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</si>
  <si>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</si>
  <si>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</si>
  <si>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22594</t>
  </si>
  <si>
    <t>ZÁPOROVÉ PAŽENÍ Z KOVU TRVALÉ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</si>
  <si>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</si>
  <si>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 
2: pažení dočasné pro obě etapy;    4623,00/1000,00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</si>
  <si>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</si>
  <si>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</si>
  <si>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mezi zápory, měřeno digitálně;   2*20,00</t>
  </si>
  <si>
    <t>228172</t>
  </si>
  <si>
    <t>ODŘEZÁNÍ PILOT Z KOVOVÝCH DÍLCŮ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</si>
  <si>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</si>
  <si>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</si>
  <si>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</si>
  <si>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</si>
  <si>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</si>
  <si>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</si>
  <si>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</si>
  <si>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</si>
  <si>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</si>
  <si>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</si>
  <si>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272325</t>
  </si>
  <si>
    <t>ZÁKLADY ZE ŽELEZOBETONU DO C30/37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</si>
  <si>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</si>
  <si>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</si>
  <si>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</si>
  <si>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</si>
  <si>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</si>
  <si>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</si>
  <si>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</si>
  <si>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</si>
  <si>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</si>
  <si>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</si>
  <si>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</si>
  <si>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</si>
  <si>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</si>
  <si>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</si>
  <si>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</si>
  <si>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</si>
  <si>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</si>
  <si>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</si>
  <si>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</si>
  <si>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</si>
  <si>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</si>
  <si>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</si>
  <si>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</si>
  <si>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</si>
  <si>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</si>
  <si>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</si>
  <si>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</si>
  <si>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</si>
  <si>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</si>
  <si>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</si>
  <si>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</si>
  <si>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</si>
  <si>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</si>
  <si>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</si>
  <si>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</si>
  <si>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</si>
  <si>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</si>
  <si>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</si>
  <si>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</si>
  <si>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</si>
  <si>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</si>
  <si>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</si>
  <si>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</si>
  <si>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</si>
  <si>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</si>
  <si>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</si>
  <si>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</si>
  <si>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</si>
  <si>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</si>
  <si>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</si>
  <si>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</si>
  <si>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</si>
  <si>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</si>
  <si>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</si>
  <si>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</si>
  <si>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</si>
  <si>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</si>
  <si>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</si>
  <si>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</si>
  <si>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</si>
  <si>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</si>
  <si>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</si>
  <si>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</si>
  <si>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</si>
  <si>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</si>
  <si>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</si>
  <si>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</si>
  <si>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</si>
  <si>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</si>
  <si>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</si>
  <si>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</si>
  <si>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</si>
  <si>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</si>
  <si>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</si>
  <si>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87633</t>
  </si>
  <si>
    <t>CHRÁNIČKY Z TRUB PLASTOVÝCH DN DO 150MM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</si>
  <si>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</si>
  <si>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</si>
  <si>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</si>
  <si>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</si>
  <si>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</si>
  <si>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</si>
  <si>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</si>
  <si>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</si>
  <si>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</si>
  <si>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</si>
  <si>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</si>
  <si>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</si>
  <si>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</si>
  <si>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do matrice na římse na pravé straně;  1</t>
  </si>
  <si>
    <t>Dodávka formy, osazení do bednění, ošetření separačním prostředkem, odbednění, začištění, příp. vyspravení sanační maltou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</si>
  <si>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</si>
  <si>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</si>
  <si>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</si>
  <si>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</si>
  <si>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</si>
  <si>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</si>
  <si>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</si>
  <si>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</t>
  </si>
  <si>
    <t>BOURÁNÍ KONSTRUKCÍ Z KAMENE NA SUCHO</t>
  </si>
  <si>
    <t>1: Dle technické zprávy, výkresových příloh projektové dokumentace. Dle výkazů materiálu projektu. Dle tabulky kubatur projektanta.  
2: předpokládaná demontáž rovnaniny za rubem;  2*1,50*10,00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</si>
  <si>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</si>
  <si>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</si>
  <si>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</si>
  <si>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</si>
  <si>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</si>
  <si>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</si>
  <si>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</si>
  <si>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</si>
  <si>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</si>
  <si>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</si>
  <si>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</si>
  <si>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</si>
  <si>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</si>
  <si>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</si>
  <si>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</si>
  <si>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</si>
  <si>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</si>
  <si>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</si>
  <si>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</si>
  <si>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</si>
  <si>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</si>
  <si>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</si>
  <si>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</si>
  <si>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</si>
  <si>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</si>
  <si>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</si>
  <si>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</si>
  <si>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</si>
  <si>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</si>
  <si>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</si>
  <si>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</si>
  <si>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</si>
  <si>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</si>
  <si>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</si>
  <si>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</si>
  <si>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</si>
  <si>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</si>
  <si>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</si>
  <si>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</si>
  <si>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</si>
  <si>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</si>
  <si>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</si>
  <si>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</si>
  <si>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</si>
  <si>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</si>
  <si>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</si>
  <si>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</si>
  <si>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</si>
  <si>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</si>
  <si>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</si>
  <si>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</si>
  <si>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</si>
  <si>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</si>
  <si>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</si>
  <si>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</si>
  <si>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</si>
  <si>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</si>
  <si>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</si>
  <si>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</si>
  <si>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</si>
  <si>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</si>
  <si>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</si>
  <si>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91345</t>
  </si>
  <si>
    <t>NIVELAČNÍ ZNAČKY KOVOVÉ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</si>
  <si>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</si>
  <si>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</si>
  <si>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</si>
  <si>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</si>
  <si>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</si>
  <si>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</si>
  <si>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</si>
  <si>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</si>
  <si>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</si>
  <si>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</si>
  <si>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</si>
  <si>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</si>
  <si>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</si>
  <si>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</si>
  <si>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</si>
  <si>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</si>
  <si>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</si>
  <si>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</si>
  <si>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</si>
  <si>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</si>
  <si>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</si>
  <si>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</si>
  <si>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</si>
  <si>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</si>
  <si>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</si>
  <si>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</si>
  <si>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</si>
  <si>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</si>
  <si>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</si>
  <si>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</si>
  <si>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</si>
  <si>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</si>
  <si>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</si>
  <si>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</si>
  <si>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</si>
  <si>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</si>
  <si>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</si>
  <si>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</si>
  <si>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</si>
  <si>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</si>
  <si>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</si>
  <si>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</si>
  <si>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</si>
  <si>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</si>
  <si>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</si>
  <si>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</si>
  <si>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</si>
  <si>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</si>
  <si>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</si>
  <si>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</si>
  <si>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</si>
  <si>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</si>
  <si>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</si>
  <si>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</si>
  <si>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</si>
  <si>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</si>
  <si>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</si>
  <si>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</si>
  <si>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</si>
  <si>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</si>
  <si>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</si>
  <si>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</si>
  <si>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</si>
  <si>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</si>
  <si>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</si>
  <si>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</si>
  <si>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</si>
  <si>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</si>
  <si>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</si>
  <si>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</si>
  <si>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</si>
  <si>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</si>
  <si>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</si>
  <si>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</si>
  <si>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</si>
  <si>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</si>
  <si>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</si>
  <si>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</si>
  <si>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</si>
  <si>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</si>
  <si>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</si>
  <si>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</si>
  <si>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</si>
  <si>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</si>
  <si>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</si>
  <si>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</si>
  <si>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</si>
  <si>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</si>
  <si>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</si>
  <si>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</si>
  <si>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</si>
  <si>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</si>
  <si>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</si>
  <si>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</si>
  <si>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</si>
  <si>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</si>
  <si>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</si>
  <si>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</si>
  <si>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</si>
  <si>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</si>
  <si>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</si>
  <si>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</si>
  <si>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02971</t>
  </si>
  <si>
    <t>OSTAT POŽADAVKY - GEOTECHNICKÝ MONITORING NA POVRCHU</t>
  </si>
  <si>
    <t>dočasné pažení výkopu počas výstavby  
1=1,000 [A]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</si>
  <si>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</si>
  <si>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</si>
  <si>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</si>
  <si>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</si>
  <si>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</si>
  <si>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</si>
  <si>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</si>
  <si>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</si>
  <si>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</si>
  <si>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12273A</t>
  </si>
  <si>
    <t>ODKOPÁVKY A PROKOPÁVKY OBECNÉ TŘ. I - BEZ DOPRAVY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</si>
  <si>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</si>
  <si>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</si>
  <si>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</si>
  <si>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</si>
  <si>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</si>
  <si>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</si>
  <si>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</si>
  <si>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</si>
  <si>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</si>
  <si>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18222</t>
  </si>
  <si>
    <t>ROZPROSTŘENÍ ORNICE VE SVAHU V TL DO 0,15M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</si>
  <si>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</si>
  <si>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</si>
  <si>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</si>
  <si>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</si>
  <si>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</si>
  <si>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</si>
  <si>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</si>
  <si>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</si>
  <si>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</si>
  <si>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</si>
  <si>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</si>
  <si>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</si>
  <si>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</si>
  <si>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</si>
  <si>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</si>
  <si>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</si>
  <si>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</si>
  <si>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</si>
  <si>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</si>
  <si>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</si>
  <si>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</si>
  <si>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</si>
  <si>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</si>
  <si>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</si>
  <si>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</si>
  <si>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</si>
  <si>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</si>
  <si>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</si>
  <si>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</si>
  <si>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</si>
  <si>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</si>
  <si>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467315</t>
  </si>
  <si>
    <t>STUPNĚ A PRAHY VODNÍCH KORYT Z PROSTÉHO BETONU C30/37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</si>
  <si>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</si>
  <si>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</si>
  <si>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</si>
  <si>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</si>
  <si>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</si>
  <si>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</si>
  <si>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</si>
  <si>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</si>
  <si>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</si>
  <si>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</si>
  <si>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</si>
  <si>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</si>
  <si>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</si>
  <si>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</si>
  <si>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</si>
  <si>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</si>
  <si>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</si>
  <si>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</si>
  <si>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</si>
  <si>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</si>
  <si>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</si>
  <si>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</si>
  <si>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</si>
  <si>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</si>
  <si>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</si>
  <si>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</si>
  <si>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</si>
  <si>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</si>
  <si>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</si>
  <si>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</si>
  <si>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</si>
  <si>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</si>
  <si>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</si>
  <si>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</si>
  <si>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</si>
  <si>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</si>
  <si>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</si>
  <si>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</si>
  <si>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</si>
  <si>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</si>
  <si>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</si>
  <si>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</si>
  <si>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</si>
  <si>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</si>
  <si>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</si>
  <si>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</si>
  <si>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</si>
  <si>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</si>
  <si>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</si>
  <si>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</si>
  <si>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</si>
  <si>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</si>
  <si>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</si>
  <si>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</si>
  <si>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</si>
  <si>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</si>
  <si>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</si>
  <si>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</si>
  <si>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</si>
  <si>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</si>
  <si>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</si>
  <si>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</si>
  <si>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</si>
  <si>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</si>
  <si>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</si>
  <si>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</si>
  <si>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</si>
  <si>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</si>
  <si>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</si>
  <si>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</si>
  <si>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</si>
  <si>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</si>
  <si>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</si>
  <si>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</si>
  <si>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</si>
  <si>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</si>
  <si>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</si>
  <si>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</si>
  <si>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</si>
  <si>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</si>
  <si>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</si>
  <si>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</si>
  <si>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</si>
  <si>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</si>
  <si>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</si>
  <si>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</si>
  <si>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</si>
  <si>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</si>
  <si>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</si>
  <si>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</si>
  <si>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</si>
  <si>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</si>
  <si>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</si>
  <si>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</si>
  <si>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</si>
  <si>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</si>
  <si>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</si>
  <si>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</si>
  <si>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</si>
  <si>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</si>
  <si>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</si>
  <si>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</si>
  <si>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</si>
  <si>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</si>
  <si>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</si>
  <si>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</si>
  <si>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</si>
  <si>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</si>
  <si>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</si>
  <si>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333125</t>
  </si>
  <si>
    <t>MOSTNÍ OPĚRY A KŘÍDLA Z DÍLCŮ ŽELEZOBETON DO C30/37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</si>
  <si>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</si>
  <si>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</si>
  <si>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</si>
  <si>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</si>
  <si>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</si>
  <si>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</si>
  <si>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</si>
  <si>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</si>
  <si>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</si>
  <si>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</si>
  <si>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</si>
  <si>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</si>
  <si>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</si>
  <si>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</si>
  <si>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</si>
  <si>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</si>
  <si>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</si>
  <si>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</si>
  <si>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</si>
  <si>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</si>
  <si>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</si>
  <si>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</si>
  <si>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</si>
  <si>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</si>
  <si>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</si>
  <si>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</si>
  <si>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</si>
  <si>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</si>
  <si>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</si>
  <si>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</si>
  <si>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</si>
  <si>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</si>
  <si>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</si>
  <si>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</si>
  <si>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</si>
  <si>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</si>
  <si>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</si>
  <si>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</si>
  <si>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</si>
  <si>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</si>
  <si>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</si>
  <si>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</si>
  <si>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</si>
  <si>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</si>
  <si>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</si>
  <si>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</si>
  <si>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</si>
  <si>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</si>
  <si>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</si>
  <si>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</si>
  <si>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</si>
  <si>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</si>
  <si>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</si>
  <si>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</si>
  <si>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</si>
  <si>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</si>
  <si>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</si>
  <si>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</si>
  <si>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</si>
  <si>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</si>
  <si>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</si>
  <si>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</si>
  <si>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</si>
  <si>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</si>
  <si>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</si>
  <si>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</si>
  <si>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</si>
  <si>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</si>
  <si>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</si>
  <si>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</si>
  <si>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</si>
  <si>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</si>
  <si>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</si>
  <si>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</si>
  <si>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</si>
  <si>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</si>
  <si>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</si>
  <si>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</si>
  <si>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</si>
  <si>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</si>
  <si>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</si>
  <si>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</si>
  <si>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</si>
  <si>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</si>
  <si>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</si>
  <si>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</si>
  <si>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</si>
  <si>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</si>
  <si>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</si>
  <si>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</si>
  <si>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</si>
  <si>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</si>
  <si>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</si>
  <si>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</si>
  <si>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</si>
  <si>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</si>
  <si>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</si>
  <si>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</si>
  <si>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</si>
  <si>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</si>
  <si>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</si>
  <si>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</si>
  <si>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</si>
  <si>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</si>
  <si>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</si>
  <si>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</si>
  <si>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</si>
  <si>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</si>
  <si>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</si>
  <si>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</si>
  <si>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</si>
  <si>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</si>
  <si>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</si>
  <si>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</si>
  <si>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</si>
  <si>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</si>
  <si>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</si>
  <si>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</si>
  <si>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</si>
  <si>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</si>
  <si>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</si>
  <si>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</si>
  <si>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</si>
  <si>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</si>
  <si>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</si>
  <si>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</si>
  <si>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</si>
  <si>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</si>
  <si>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</si>
  <si>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</si>
  <si>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</si>
  <si>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</si>
  <si>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</si>
  <si>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</si>
  <si>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</si>
  <si>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</si>
  <si>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</si>
  <si>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</si>
  <si>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</si>
  <si>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</si>
  <si>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</si>
  <si>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</si>
  <si>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</si>
  <si>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</si>
  <si>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</si>
  <si>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</si>
  <si>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</si>
  <si>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</si>
  <si>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</si>
  <si>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</si>
  <si>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</si>
  <si>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</si>
  <si>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</si>
  <si>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</si>
  <si>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</si>
  <si>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</si>
  <si>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</si>
  <si>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</si>
  <si>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</si>
  <si>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</si>
  <si>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</si>
  <si>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</si>
  <si>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</si>
  <si>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</si>
  <si>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</si>
  <si>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</si>
  <si>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</si>
  <si>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</si>
  <si>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</si>
  <si>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</si>
  <si>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</si>
  <si>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</si>
  <si>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</si>
  <si>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</si>
  <si>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</si>
  <si>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</si>
  <si>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</si>
  <si>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</si>
  <si>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</si>
  <si>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</si>
  <si>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</si>
  <si>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</si>
  <si>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</si>
  <si>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</si>
  <si>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</si>
  <si>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</si>
  <si>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</si>
  <si>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</si>
  <si>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</si>
  <si>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</si>
  <si>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</si>
  <si>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224324</t>
  </si>
  <si>
    <t>PILOTY ZE ŽELEZOBETONU C25/30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</si>
  <si>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</si>
  <si>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224365</t>
  </si>
  <si>
    <t>VÝZTUŽ PILOT Z OCELI 10505, B500B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</si>
  <si>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</si>
  <si>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</si>
  <si>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</si>
  <si>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</si>
  <si>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</si>
  <si>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</si>
  <si>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</si>
  <si>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</si>
  <si>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</si>
  <si>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</si>
  <si>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</si>
  <si>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</si>
  <si>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</si>
  <si>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327325</t>
  </si>
  <si>
    <t>ZDI OPĚRNÉ, ZÁRUBNÍ, NÁBŘEŽNÍ ZE ŽELEZOVÉHO BETONU DO C30/37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</si>
  <si>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</si>
  <si>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327365</t>
  </si>
  <si>
    <t>VÝZTUŽ ZDÍ OPĚRNÝCH, ZÁRUBNÍCH, NÁBŘEŽNÍCH Z OCELI 10505, B500B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</si>
  <si>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</si>
  <si>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</si>
  <si>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</si>
  <si>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</si>
  <si>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</si>
  <si>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</si>
  <si>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</si>
  <si>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</si>
  <si>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</si>
  <si>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</si>
  <si>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</si>
  <si>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</si>
  <si>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</si>
  <si>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</si>
  <si>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</si>
  <si>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</si>
  <si>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</si>
  <si>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</si>
  <si>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</si>
  <si>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</si>
  <si>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93135</t>
  </si>
  <si>
    <t>TĚSNĚNÍ DILATAČ SPAR PRYŽ PÁSKOU NEBO KRUH PROFILEM</t>
  </si>
  <si>
    <t>1: Dle technické zprávy, výkresových příloh projektové dokumentace a dle TKP staveb státních drah. Dle výkazů materiálu projektu. Dle tabulky kubatur projektanta.  
2: 8,30*24</t>
  </si>
  <si>
    <t>935212</t>
  </si>
  <si>
    <t>PŘÍKOPOVÉ ŽLABY Z BETON TVÁRNIC ŠÍŘ DO 600MM DO BETONU TL 100MM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</si>
  <si>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</si>
  <si>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</si>
  <si>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</si>
  <si>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</si>
  <si>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</si>
  <si>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</si>
  <si>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</si>
  <si>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</si>
  <si>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</si>
  <si>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</si>
  <si>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</si>
  <si>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</si>
  <si>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</si>
  <si>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</si>
  <si>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</si>
  <si>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</si>
  <si>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</si>
  <si>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</si>
  <si>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</si>
  <si>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</si>
  <si>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</si>
  <si>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</si>
  <si>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</si>
  <si>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</si>
  <si>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</si>
  <si>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</si>
  <si>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</si>
  <si>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</si>
  <si>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</si>
  <si>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</si>
  <si>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</si>
  <si>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</si>
  <si>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</si>
  <si>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</si>
  <si>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</si>
  <si>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</si>
  <si>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</si>
  <si>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</si>
  <si>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</si>
  <si>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</si>
  <si>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</si>
  <si>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</si>
  <si>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</si>
  <si>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</si>
  <si>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</si>
  <si>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</si>
  <si>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</si>
  <si>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</si>
  <si>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</si>
  <si>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</si>
  <si>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</si>
  <si>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</si>
  <si>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</si>
  <si>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</si>
  <si>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</si>
  <si>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</si>
  <si>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</si>
  <si>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</si>
  <si>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</si>
  <si>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</si>
  <si>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</si>
  <si>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</si>
  <si>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</si>
  <si>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</si>
  <si>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</si>
  <si>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</si>
  <si>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</si>
  <si>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</si>
  <si>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</si>
  <si>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</si>
  <si>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</si>
  <si>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</si>
  <si>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</si>
  <si>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</si>
  <si>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</si>
  <si>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</si>
  <si>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</si>
  <si>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</si>
  <si>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</si>
  <si>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</si>
  <si>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</si>
  <si>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</si>
  <si>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</si>
  <si>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</si>
  <si>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</si>
  <si>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</si>
  <si>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</si>
  <si>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</si>
  <si>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</si>
  <si>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</si>
  <si>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</si>
  <si>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</si>
  <si>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</si>
  <si>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</si>
  <si>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</si>
  <si>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</si>
  <si>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</si>
  <si>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</si>
  <si>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</si>
  <si>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</si>
  <si>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</si>
  <si>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</si>
  <si>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</si>
  <si>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</si>
  <si>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</si>
  <si>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</si>
  <si>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</si>
  <si>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</si>
  <si>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</si>
  <si>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</si>
  <si>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</si>
  <si>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</si>
  <si>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</si>
  <si>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</si>
  <si>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</si>
  <si>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</si>
  <si>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</si>
  <si>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</si>
  <si>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</si>
  <si>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</si>
  <si>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</si>
  <si>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</si>
  <si>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</si>
  <si>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</si>
  <si>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</si>
  <si>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</si>
  <si>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</si>
  <si>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</si>
  <si>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</si>
  <si>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</si>
  <si>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</si>
  <si>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</si>
  <si>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</si>
  <si>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</si>
  <si>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</si>
  <si>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</si>
  <si>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</si>
  <si>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</si>
  <si>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</si>
  <si>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</si>
  <si>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</si>
  <si>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</si>
  <si>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</si>
  <si>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</si>
  <si>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</si>
  <si>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</si>
  <si>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</si>
  <si>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</si>
  <si>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</si>
  <si>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23417</t>
  </si>
  <si>
    <t>ŠTĚTOVÉ STĚNY NASAZENÉ Z KOVOVÝCH DÍLCŮ DOČASNÉ (HMOTNOST)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</si>
  <si>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</si>
  <si>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</si>
  <si>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</si>
  <si>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</si>
  <si>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</si>
  <si>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</si>
  <si>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</si>
  <si>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</si>
  <si>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</si>
  <si>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</si>
  <si>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</si>
  <si>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</si>
  <si>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</si>
  <si>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</si>
  <si>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</si>
  <si>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</si>
  <si>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</si>
  <si>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</si>
  <si>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</si>
  <si>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</si>
  <si>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</si>
  <si>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</si>
  <si>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</si>
  <si>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</si>
  <si>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</si>
  <si>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</si>
  <si>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</si>
  <si>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</si>
  <si>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</si>
  <si>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</si>
  <si>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</si>
  <si>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</si>
  <si>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</si>
  <si>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</si>
  <si>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</si>
  <si>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</si>
  <si>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</si>
  <si>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</si>
  <si>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</si>
  <si>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</si>
  <si>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</si>
  <si>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</si>
  <si>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</si>
  <si>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</si>
  <si>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</si>
  <si>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</si>
  <si>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</si>
  <si>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</si>
  <si>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</si>
  <si>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</si>
  <si>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</si>
  <si>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</si>
  <si>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</si>
  <si>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</si>
  <si>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</si>
  <si>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</si>
  <si>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</si>
  <si>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</si>
  <si>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</si>
  <si>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</si>
  <si>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</si>
  <si>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</si>
  <si>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</si>
  <si>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</si>
  <si>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</si>
  <si>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</si>
  <si>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</si>
  <si>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</si>
  <si>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</si>
  <si>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</si>
  <si>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</si>
  <si>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</si>
  <si>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</si>
  <si>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</si>
  <si>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</si>
  <si>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</si>
  <si>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</si>
  <si>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</si>
  <si>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</si>
  <si>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</si>
  <si>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</si>
  <si>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</si>
  <si>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</si>
  <si>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</si>
  <si>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</si>
  <si>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</si>
  <si>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</si>
  <si>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</si>
  <si>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</si>
  <si>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</si>
  <si>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</si>
  <si>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</si>
  <si>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</si>
  <si>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</si>
  <si>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</si>
  <si>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</si>
  <si>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</si>
  <si>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</si>
  <si>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</si>
  <si>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</si>
  <si>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</si>
  <si>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</si>
  <si>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</si>
  <si>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</si>
  <si>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</si>
  <si>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</si>
  <si>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</si>
  <si>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</si>
  <si>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</si>
  <si>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</si>
  <si>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</si>
  <si>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</si>
  <si>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</si>
  <si>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</si>
  <si>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</si>
  <si>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</si>
  <si>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</si>
  <si>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</si>
  <si>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</si>
  <si>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</si>
  <si>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</si>
  <si>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</si>
  <si>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</si>
  <si>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</si>
  <si>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</si>
  <si>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</si>
  <si>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</si>
  <si>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</si>
  <si>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</si>
  <si>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</si>
  <si>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</si>
  <si>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</si>
  <si>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</si>
  <si>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</si>
  <si>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</si>
  <si>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</si>
  <si>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</si>
  <si>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</si>
  <si>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</si>
  <si>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</si>
  <si>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</si>
  <si>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</si>
  <si>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</si>
  <si>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</si>
  <si>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</si>
  <si>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</si>
  <si>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</si>
  <si>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</si>
  <si>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</si>
  <si>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</si>
  <si>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</si>
  <si>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</si>
  <si>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</si>
  <si>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</si>
  <si>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</si>
  <si>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</si>
  <si>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</si>
  <si>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</si>
  <si>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</si>
  <si>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</si>
  <si>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</si>
  <si>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</si>
  <si>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</si>
  <si>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</si>
  <si>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</si>
  <si>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</si>
  <si>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</si>
  <si>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</si>
  <si>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</si>
  <si>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</si>
  <si>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</si>
  <si>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</si>
  <si>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</si>
  <si>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</si>
  <si>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</si>
  <si>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</si>
  <si>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</si>
  <si>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</si>
  <si>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</si>
  <si>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</si>
  <si>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</si>
  <si>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</si>
  <si>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</si>
  <si>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</si>
  <si>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</si>
  <si>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</si>
  <si>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</si>
  <si>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</si>
  <si>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</si>
  <si>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</si>
  <si>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</si>
  <si>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</si>
  <si>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</si>
  <si>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</si>
  <si>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</si>
  <si>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</si>
  <si>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</si>
  <si>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</si>
  <si>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</si>
  <si>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</si>
  <si>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</si>
  <si>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</si>
  <si>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</si>
  <si>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</si>
  <si>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</si>
  <si>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</si>
  <si>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</si>
  <si>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</si>
  <si>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</si>
  <si>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</si>
  <si>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</si>
  <si>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</si>
  <si>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</si>
  <si>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</si>
  <si>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</si>
  <si>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</si>
  <si>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</si>
  <si>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</si>
  <si>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</si>
  <si>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</si>
  <si>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</si>
  <si>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</si>
  <si>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</si>
  <si>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</si>
  <si>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</si>
  <si>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</si>
  <si>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</si>
  <si>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</si>
  <si>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</si>
  <si>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</si>
  <si>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</si>
  <si>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</si>
  <si>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</si>
  <si>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</si>
  <si>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</si>
  <si>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</si>
  <si>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</si>
  <si>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</si>
  <si>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</si>
  <si>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</si>
  <si>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</si>
  <si>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</si>
  <si>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</si>
  <si>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</si>
  <si>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</si>
  <si>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</si>
  <si>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</si>
  <si>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</si>
  <si>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</si>
  <si>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</si>
  <si>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</si>
  <si>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</si>
  <si>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</si>
  <si>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</si>
  <si>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</si>
  <si>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</si>
  <si>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</si>
  <si>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</si>
  <si>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</si>
  <si>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</si>
  <si>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</si>
  <si>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</si>
  <si>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</si>
  <si>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</si>
  <si>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</si>
  <si>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</si>
  <si>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</si>
  <si>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</si>
  <si>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</si>
  <si>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</si>
  <si>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</si>
  <si>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</si>
  <si>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</si>
  <si>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</si>
  <si>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</si>
  <si>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</si>
  <si>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</si>
  <si>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</si>
  <si>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</si>
  <si>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</si>
  <si>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</si>
  <si>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</si>
  <si>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</si>
  <si>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</si>
  <si>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</si>
  <si>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</si>
  <si>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</si>
  <si>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</si>
  <si>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</si>
  <si>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</si>
  <si>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</si>
  <si>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</si>
  <si>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</si>
  <si>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</si>
  <si>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</si>
  <si>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</si>
  <si>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</si>
  <si>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</si>
  <si>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</si>
  <si>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</si>
  <si>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</si>
  <si>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</si>
  <si>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</si>
  <si>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</si>
  <si>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</si>
  <si>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</si>
  <si>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</si>
  <si>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</si>
  <si>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</si>
  <si>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</si>
  <si>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</si>
  <si>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</si>
  <si>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</si>
  <si>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</si>
  <si>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</si>
  <si>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</si>
  <si>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</si>
  <si>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</si>
  <si>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</si>
  <si>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</si>
  <si>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</si>
  <si>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</si>
  <si>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</si>
  <si>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</si>
  <si>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</si>
  <si>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</si>
  <si>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</si>
  <si>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</si>
  <si>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</si>
  <si>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</si>
  <si>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</si>
  <si>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</si>
  <si>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</si>
  <si>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</si>
  <si>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</si>
  <si>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</si>
  <si>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</si>
  <si>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</si>
  <si>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</si>
  <si>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</si>
  <si>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</si>
  <si>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</si>
  <si>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</si>
  <si>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</si>
  <si>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</si>
  <si>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</si>
  <si>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</si>
  <si>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</si>
  <si>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</si>
  <si>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</si>
  <si>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</si>
  <si>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</si>
  <si>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</si>
  <si>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</si>
  <si>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</si>
  <si>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</si>
  <si>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</si>
  <si>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</si>
  <si>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</si>
  <si>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</si>
  <si>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</si>
  <si>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</si>
  <si>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</si>
  <si>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</si>
  <si>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</si>
  <si>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</si>
  <si>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</si>
  <si>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</si>
  <si>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</si>
  <si>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</si>
  <si>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</si>
  <si>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</si>
  <si>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</si>
  <si>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</si>
  <si>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</si>
  <si>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</si>
  <si>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</si>
  <si>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</si>
  <si>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</si>
  <si>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</si>
  <si>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</si>
  <si>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</si>
  <si>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</si>
  <si>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</si>
  <si>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</si>
  <si>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</si>
  <si>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</si>
  <si>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</si>
  <si>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</si>
  <si>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</si>
  <si>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</si>
  <si>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</si>
  <si>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</si>
  <si>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</si>
  <si>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</si>
  <si>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</si>
  <si>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</si>
  <si>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</si>
  <si>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</si>
  <si>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</si>
  <si>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</si>
  <si>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</si>
  <si>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</si>
  <si>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</si>
  <si>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</si>
  <si>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</si>
  <si>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</si>
  <si>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</si>
  <si>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</si>
  <si>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</si>
  <si>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</si>
  <si>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</si>
  <si>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</si>
  <si>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</si>
  <si>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</si>
  <si>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</si>
  <si>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</si>
  <si>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</si>
  <si>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</si>
  <si>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</si>
  <si>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</si>
  <si>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</si>
  <si>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</si>
  <si>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</si>
  <si>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</si>
  <si>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</si>
  <si>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</si>
  <si>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</si>
  <si>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</si>
  <si>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</si>
  <si>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</si>
  <si>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</si>
  <si>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</si>
  <si>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</si>
  <si>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</si>
  <si>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</si>
  <si>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</si>
  <si>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</si>
  <si>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</si>
  <si>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</si>
  <si>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</si>
  <si>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</si>
  <si>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</si>
  <si>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</si>
  <si>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</si>
  <si>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</si>
  <si>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</si>
  <si>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</si>
  <si>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</si>
  <si>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</si>
  <si>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</si>
  <si>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</si>
  <si>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</si>
  <si>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</si>
  <si>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</si>
  <si>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</si>
  <si>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</si>
  <si>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</si>
  <si>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</si>
  <si>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</si>
  <si>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</si>
  <si>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</si>
  <si>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</si>
  <si>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</si>
  <si>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</si>
  <si>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</si>
  <si>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</si>
  <si>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</si>
  <si>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</si>
  <si>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</si>
  <si>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</si>
  <si>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</si>
  <si>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</si>
  <si>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</si>
  <si>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</si>
  <si>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</si>
  <si>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</si>
  <si>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</si>
  <si>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</si>
  <si>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</si>
  <si>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</si>
  <si>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</si>
  <si>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</si>
  <si>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</si>
  <si>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</si>
  <si>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</si>
  <si>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</si>
  <si>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</si>
  <si>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</si>
  <si>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</si>
  <si>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</si>
  <si>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</si>
  <si>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</si>
  <si>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</si>
  <si>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</si>
  <si>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</si>
  <si>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</si>
  <si>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</si>
  <si>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</si>
  <si>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</si>
  <si>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</si>
  <si>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</si>
  <si>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</si>
  <si>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</si>
  <si>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</si>
  <si>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</si>
  <si>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</si>
  <si>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</si>
  <si>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</si>
  <si>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</si>
  <si>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</si>
  <si>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</si>
  <si>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</si>
  <si>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</si>
  <si>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</si>
  <si>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</si>
  <si>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</si>
  <si>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</si>
  <si>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</si>
  <si>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</si>
  <si>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</si>
  <si>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</si>
  <si>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</si>
  <si>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</si>
  <si>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</si>
  <si>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</si>
  <si>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</si>
  <si>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</si>
  <si>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</si>
  <si>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</si>
  <si>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</si>
  <si>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</si>
  <si>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</si>
  <si>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</si>
  <si>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</si>
  <si>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</si>
  <si>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</si>
  <si>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</si>
  <si>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</si>
  <si>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</si>
  <si>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</si>
  <si>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</si>
  <si>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</si>
  <si>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</si>
  <si>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</si>
  <si>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</si>
  <si>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</si>
  <si>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</si>
  <si>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</si>
  <si>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</si>
  <si>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</si>
  <si>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</si>
  <si>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</si>
  <si>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</si>
  <si>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</si>
  <si>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</si>
  <si>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</si>
  <si>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</si>
  <si>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</si>
  <si>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</si>
  <si>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</si>
  <si>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</si>
  <si>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</si>
  <si>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</si>
  <si>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</si>
  <si>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</si>
  <si>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</si>
  <si>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</si>
  <si>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</si>
  <si>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</si>
  <si>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</si>
  <si>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</si>
  <si>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</si>
  <si>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</si>
  <si>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</si>
  <si>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</si>
  <si>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</si>
  <si>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</si>
  <si>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</si>
  <si>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</si>
  <si>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</si>
  <si>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</si>
  <si>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</si>
  <si>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</si>
  <si>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</si>
  <si>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</si>
  <si>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</si>
  <si>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</si>
  <si>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</si>
  <si>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</si>
  <si>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</si>
  <si>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</si>
  <si>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</si>
  <si>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</si>
  <si>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</si>
  <si>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</si>
  <si>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</si>
  <si>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</si>
  <si>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</si>
  <si>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</si>
  <si>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</si>
  <si>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</si>
  <si>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</si>
  <si>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</si>
  <si>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</si>
  <si>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</si>
  <si>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</si>
  <si>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</si>
  <si>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</si>
  <si>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</si>
  <si>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289972</t>
  </si>
  <si>
    <t>OPLÁŠTĚNÍ (ZPEVNĚNÍ) Z GEOMŘÍŽOVIN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</si>
  <si>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</si>
  <si>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</si>
  <si>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</si>
  <si>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</si>
  <si>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</si>
  <si>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</si>
  <si>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</si>
  <si>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</si>
  <si>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</si>
  <si>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</si>
  <si>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</si>
  <si>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</si>
  <si>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</si>
  <si>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</si>
  <si>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</si>
  <si>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</si>
  <si>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</si>
  <si>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</si>
  <si>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</si>
  <si>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</si>
  <si>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</si>
  <si>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</si>
  <si>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</si>
  <si>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</si>
  <si>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</si>
  <si>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</si>
  <si>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</si>
  <si>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</si>
  <si>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</si>
  <si>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</si>
  <si>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</si>
  <si>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</si>
  <si>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</si>
  <si>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</si>
  <si>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</si>
  <si>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</si>
  <si>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</si>
  <si>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</si>
  <si>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</si>
  <si>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</si>
  <si>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</si>
  <si>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</si>
  <si>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</si>
  <si>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</si>
  <si>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</si>
  <si>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</si>
  <si>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</si>
  <si>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</si>
  <si>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</si>
  <si>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</si>
  <si>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</si>
  <si>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</si>
  <si>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</si>
  <si>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</si>
  <si>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</si>
  <si>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</si>
  <si>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</si>
  <si>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</si>
  <si>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</si>
  <si>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</si>
  <si>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</si>
  <si>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</si>
  <si>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</si>
  <si>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</si>
  <si>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</si>
  <si>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</si>
  <si>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</si>
  <si>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</si>
  <si>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</si>
  <si>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</si>
  <si>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</si>
  <si>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</si>
  <si>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</si>
  <si>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</si>
  <si>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</si>
  <si>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</si>
  <si>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</si>
  <si>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</si>
  <si>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</si>
  <si>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</si>
  <si>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</si>
  <si>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</si>
  <si>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</si>
  <si>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</si>
  <si>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</si>
  <si>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</si>
  <si>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</si>
  <si>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</si>
  <si>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</si>
  <si>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</si>
  <si>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</si>
  <si>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</si>
  <si>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</si>
  <si>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</si>
  <si>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</si>
  <si>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</si>
  <si>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</si>
  <si>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</si>
  <si>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</si>
  <si>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</si>
  <si>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</si>
  <si>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</si>
  <si>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</si>
  <si>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</si>
  <si>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</si>
  <si>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</si>
  <si>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</si>
  <si>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</si>
  <si>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 
2: Ocelová kce. mostu;   18,841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</si>
  <si>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</si>
  <si>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</si>
  <si>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</si>
  <si>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</si>
  <si>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</si>
  <si>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</si>
  <si>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</si>
  <si>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</si>
  <si>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</si>
  <si>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</si>
  <si>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</si>
  <si>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</si>
  <si>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</si>
  <si>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</si>
  <si>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</si>
  <si>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</si>
  <si>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</si>
  <si>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</si>
  <si>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</si>
  <si>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</si>
  <si>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</si>
  <si>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</si>
  <si>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</si>
  <si>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</si>
  <si>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</si>
  <si>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</si>
  <si>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</si>
  <si>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</si>
  <si>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</si>
  <si>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</si>
  <si>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</si>
  <si>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</si>
  <si>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</si>
  <si>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</si>
  <si>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</si>
  <si>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</si>
  <si>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</si>
  <si>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</si>
  <si>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</si>
  <si>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</si>
  <si>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</si>
  <si>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</si>
  <si>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</si>
  <si>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</si>
  <si>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</si>
  <si>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</si>
  <si>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</si>
  <si>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</si>
  <si>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</si>
  <si>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</si>
  <si>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</si>
  <si>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</si>
  <si>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</si>
  <si>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</si>
  <si>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</si>
  <si>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</si>
  <si>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</si>
  <si>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</si>
  <si>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</si>
  <si>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</si>
  <si>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</si>
  <si>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</si>
  <si>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</si>
  <si>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</si>
  <si>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</si>
  <si>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</si>
  <si>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</si>
  <si>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</si>
  <si>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</si>
  <si>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</si>
  <si>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</si>
  <si>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</si>
  <si>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</si>
  <si>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</si>
  <si>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</si>
  <si>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</si>
  <si>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</si>
  <si>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</si>
  <si>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</si>
  <si>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</si>
  <si>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</si>
  <si>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</si>
  <si>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</si>
  <si>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</si>
  <si>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</si>
  <si>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</si>
  <si>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</si>
  <si>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</si>
  <si>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</si>
  <si>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</si>
  <si>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</si>
  <si>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</si>
  <si>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</si>
  <si>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</si>
  <si>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</si>
  <si>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</si>
  <si>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</si>
  <si>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</si>
  <si>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</si>
  <si>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</si>
  <si>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</si>
  <si>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</si>
  <si>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</si>
  <si>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</si>
  <si>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</si>
  <si>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</si>
  <si>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</si>
  <si>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</si>
  <si>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</si>
  <si>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</si>
  <si>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</si>
  <si>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</si>
  <si>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</si>
  <si>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</si>
  <si>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</si>
  <si>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</si>
  <si>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</si>
  <si>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</si>
  <si>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</si>
  <si>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</si>
  <si>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</si>
  <si>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</si>
  <si>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</si>
  <si>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</si>
  <si>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</si>
  <si>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</si>
  <si>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</si>
  <si>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</si>
  <si>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</si>
  <si>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</si>
  <si>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</si>
  <si>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</si>
  <si>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</si>
  <si>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</si>
  <si>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</si>
  <si>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</si>
  <si>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</si>
  <si>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</si>
  <si>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</si>
  <si>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</si>
  <si>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</si>
  <si>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</si>
  <si>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</si>
  <si>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</si>
  <si>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</si>
  <si>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</si>
  <si>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</si>
  <si>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</si>
  <si>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</si>
  <si>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</si>
  <si>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</si>
  <si>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</si>
  <si>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</si>
  <si>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</si>
  <si>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</si>
  <si>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</si>
  <si>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</si>
  <si>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</si>
  <si>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</si>
  <si>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</si>
  <si>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</si>
  <si>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</si>
  <si>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</si>
  <si>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</si>
  <si>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</si>
  <si>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</si>
  <si>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</si>
  <si>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</si>
  <si>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</si>
  <si>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</si>
  <si>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</si>
  <si>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</si>
  <si>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</si>
  <si>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</si>
  <si>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</si>
  <si>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</si>
  <si>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</si>
  <si>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</si>
  <si>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</si>
  <si>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</si>
  <si>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</si>
  <si>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</si>
  <si>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</si>
  <si>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</si>
  <si>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</si>
  <si>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</si>
  <si>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</si>
  <si>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</si>
  <si>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</si>
  <si>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</si>
  <si>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</si>
  <si>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</si>
  <si>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</si>
  <si>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</si>
  <si>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</si>
  <si>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</si>
  <si>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</si>
  <si>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</si>
  <si>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</si>
  <si>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</si>
  <si>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</si>
  <si>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</si>
  <si>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</si>
  <si>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</si>
  <si>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</si>
  <si>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</si>
  <si>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</si>
  <si>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</si>
  <si>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</si>
  <si>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</si>
  <si>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</si>
  <si>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</si>
  <si>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</si>
  <si>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</si>
  <si>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</si>
  <si>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</si>
  <si>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</si>
  <si>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</si>
  <si>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</si>
  <si>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</si>
  <si>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</si>
  <si>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</si>
  <si>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</si>
  <si>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</si>
  <si>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</si>
  <si>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</si>
  <si>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</si>
  <si>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</si>
  <si>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</si>
  <si>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</si>
  <si>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</si>
  <si>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</si>
  <si>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</si>
  <si>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</si>
  <si>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</si>
  <si>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</si>
  <si>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</si>
  <si>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</si>
  <si>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</si>
  <si>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</si>
  <si>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</si>
  <si>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</si>
  <si>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</si>
  <si>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</si>
  <si>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</si>
  <si>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</si>
  <si>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</si>
  <si>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</si>
  <si>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</si>
  <si>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</si>
  <si>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</si>
  <si>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</si>
  <si>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</si>
  <si>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</si>
  <si>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</si>
  <si>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</si>
  <si>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</si>
  <si>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</si>
  <si>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</si>
  <si>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</si>
  <si>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</si>
  <si>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</si>
  <si>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</si>
  <si>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</si>
  <si>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</si>
  <si>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</si>
  <si>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</si>
  <si>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</si>
  <si>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</si>
  <si>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</si>
  <si>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</si>
  <si>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</si>
  <si>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</si>
  <si>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</si>
  <si>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</si>
  <si>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</si>
  <si>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</si>
  <si>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</si>
  <si>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</si>
  <si>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</si>
  <si>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</si>
  <si>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</si>
  <si>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</si>
  <si>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</si>
  <si>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</si>
  <si>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</si>
  <si>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</si>
  <si>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</si>
  <si>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</si>
  <si>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</si>
  <si>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</si>
  <si>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</si>
  <si>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</si>
  <si>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</si>
  <si>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</si>
  <si>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</si>
  <si>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</si>
  <si>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</si>
  <si>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</si>
  <si>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</si>
  <si>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</si>
  <si>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</si>
  <si>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</si>
  <si>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</si>
  <si>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</si>
  <si>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</si>
  <si>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</si>
  <si>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</si>
  <si>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</si>
  <si>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</si>
  <si>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</si>
  <si>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</si>
  <si>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</si>
  <si>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</si>
  <si>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</si>
  <si>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</si>
  <si>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</si>
  <si>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</si>
  <si>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</si>
  <si>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</si>
  <si>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</si>
  <si>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</si>
  <si>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</si>
  <si>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</si>
  <si>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</si>
  <si>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</si>
  <si>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</si>
  <si>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</si>
  <si>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</si>
  <si>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</si>
  <si>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</si>
  <si>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</si>
  <si>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</si>
  <si>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</si>
  <si>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</si>
  <si>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</si>
  <si>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</si>
  <si>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</si>
  <si>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</si>
  <si>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</si>
  <si>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</si>
  <si>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</si>
  <si>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</si>
  <si>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</si>
  <si>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</si>
  <si>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</si>
  <si>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</si>
  <si>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</si>
  <si>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</si>
  <si>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</si>
  <si>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</si>
  <si>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</si>
  <si>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</si>
  <si>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</si>
  <si>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</si>
  <si>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</si>
  <si>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</si>
  <si>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</si>
  <si>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</si>
  <si>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</si>
  <si>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Pařez: 11*0,5 "pol.16 x hmotnost kusu; stanoveno projektantem; pařez"  
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</si>
  <si>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</si>
  <si>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</si>
  <si>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</si>
  <si>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</si>
  <si>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</si>
  <si>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</si>
  <si>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</si>
  <si>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</si>
  <si>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</si>
  <si>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</si>
  <si>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</si>
  <si>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</si>
  <si>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</si>
  <si>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</si>
  <si>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</si>
  <si>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</si>
  <si>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</si>
  <si>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</si>
  <si>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</si>
  <si>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</si>
  <si>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</si>
  <si>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</si>
  <si>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</si>
  <si>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</si>
  <si>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</si>
  <si>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</si>
  <si>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</si>
  <si>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</si>
  <si>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</si>
  <si>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</si>
  <si>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</si>
  <si>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</si>
  <si>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</si>
  <si>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</si>
  <si>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</si>
  <si>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</si>
  <si>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</si>
  <si>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</si>
  <si>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</si>
  <si>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</si>
  <si>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</si>
  <si>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</si>
  <si>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</si>
  <si>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</si>
  <si>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</si>
  <si>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</si>
  <si>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</si>
  <si>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</si>
  <si>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</si>
  <si>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</si>
  <si>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</si>
  <si>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</si>
  <si>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</si>
  <si>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</si>
  <si>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</si>
  <si>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</si>
  <si>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</si>
  <si>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</si>
  <si>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</si>
  <si>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</si>
  <si>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</si>
  <si>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</si>
  <si>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</si>
  <si>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</si>
  <si>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</si>
  <si>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</si>
  <si>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</si>
  <si>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</si>
  <si>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</si>
  <si>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</si>
  <si>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</si>
  <si>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</si>
  <si>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</si>
  <si>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</si>
  <si>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</si>
  <si>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</si>
  <si>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</si>
  <si>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</si>
  <si>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</si>
  <si>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</si>
  <si>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</si>
  <si>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</si>
  <si>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</si>
  <si>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</si>
  <si>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</si>
  <si>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</si>
  <si>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</si>
  <si>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</si>
  <si>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</si>
  <si>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</si>
  <si>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</si>
  <si>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</si>
  <si>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</si>
  <si>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</si>
  <si>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</si>
  <si>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</si>
  <si>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</si>
  <si>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</si>
  <si>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</si>
  <si>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</si>
  <si>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</si>
  <si>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</si>
  <si>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</si>
  <si>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</si>
  <si>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</si>
  <si>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</si>
  <si>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</si>
  <si>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</si>
  <si>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</si>
  <si>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</si>
  <si>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</si>
  <si>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</si>
  <si>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</si>
  <si>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</si>
  <si>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</si>
  <si>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</si>
  <si>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</si>
  <si>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</si>
  <si>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</si>
  <si>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</si>
  <si>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</si>
  <si>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</si>
  <si>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</si>
  <si>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</si>
  <si>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</si>
  <si>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</si>
  <si>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</si>
  <si>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</si>
  <si>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</si>
  <si>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</si>
  <si>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</si>
  <si>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</si>
  <si>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</si>
  <si>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</si>
  <si>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</si>
  <si>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</si>
  <si>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</si>
  <si>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</si>
  <si>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</si>
  <si>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</si>
  <si>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</si>
  <si>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</si>
  <si>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</si>
  <si>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</si>
  <si>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</si>
  <si>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</si>
  <si>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</si>
  <si>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</si>
  <si>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</si>
  <si>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</si>
  <si>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</si>
  <si>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</si>
  <si>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</si>
  <si>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</si>
  <si>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</si>
  <si>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</si>
  <si>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</si>
  <si>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</si>
  <si>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</si>
  <si>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</si>
  <si>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</si>
  <si>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</si>
  <si>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</si>
  <si>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</si>
  <si>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</si>
  <si>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</si>
  <si>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</si>
  <si>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</si>
  <si>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</si>
  <si>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</si>
  <si>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</si>
  <si>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</si>
  <si>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</si>
  <si>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</si>
  <si>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Pařez: 10*0,5 "pol.18 x hmotnost kusu; stanoveno projektantem; pařez"  
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</si>
  <si>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</si>
  <si>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</si>
  <si>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</si>
  <si>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</si>
  <si>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</si>
  <si>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</si>
  <si>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</si>
  <si>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</si>
  <si>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</si>
  <si>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</si>
  <si>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</si>
  <si>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</si>
  <si>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</si>
  <si>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</si>
  <si>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</si>
  <si>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</si>
  <si>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</si>
  <si>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</si>
  <si>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</si>
  <si>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</si>
  <si>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</si>
  <si>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</si>
  <si>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</si>
  <si>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</si>
  <si>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</si>
  <si>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</si>
  <si>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</si>
  <si>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</si>
  <si>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</si>
  <si>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</si>
  <si>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</si>
  <si>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</si>
  <si>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</si>
  <si>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</si>
  <si>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</si>
  <si>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</si>
  <si>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</si>
  <si>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</si>
  <si>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</si>
  <si>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</si>
  <si>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</si>
  <si>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</si>
  <si>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</si>
  <si>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</si>
  <si>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</si>
  <si>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</si>
  <si>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</si>
  <si>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</si>
  <si>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</si>
  <si>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</si>
  <si>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</si>
  <si>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</si>
  <si>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</si>
  <si>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</si>
  <si>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</si>
  <si>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</si>
  <si>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</si>
  <si>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</si>
  <si>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</si>
  <si>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</si>
  <si>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</si>
  <si>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</si>
  <si>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</si>
  <si>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</si>
  <si>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</si>
  <si>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</si>
  <si>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</si>
  <si>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</si>
  <si>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</si>
  <si>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</si>
  <si>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</si>
  <si>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</si>
  <si>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</si>
  <si>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</si>
  <si>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</si>
  <si>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</si>
  <si>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</si>
  <si>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</si>
  <si>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</si>
  <si>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</si>
  <si>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</si>
  <si>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</si>
  <si>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</si>
  <si>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</si>
  <si>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</si>
  <si>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</si>
  <si>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</si>
  <si>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</si>
  <si>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</si>
  <si>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</si>
  <si>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</si>
  <si>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</si>
  <si>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</si>
  <si>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</si>
  <si>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</si>
  <si>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</si>
  <si>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</si>
  <si>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</si>
  <si>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</si>
  <si>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</si>
  <si>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</si>
  <si>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</si>
  <si>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</si>
  <si>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</si>
  <si>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</si>
  <si>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</si>
  <si>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</si>
  <si>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</si>
  <si>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</si>
  <si>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</si>
  <si>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</si>
  <si>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</si>
  <si>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</si>
  <si>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</si>
  <si>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</si>
  <si>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</si>
  <si>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</si>
  <si>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</si>
  <si>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</si>
  <si>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</si>
  <si>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</si>
  <si>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</si>
  <si>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</si>
  <si>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</si>
  <si>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</si>
  <si>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</si>
  <si>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</si>
  <si>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</si>
  <si>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</si>
  <si>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</si>
  <si>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</si>
  <si>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</si>
  <si>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</si>
  <si>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</si>
  <si>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</si>
  <si>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</si>
  <si>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</si>
  <si>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</si>
  <si>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</si>
  <si>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</si>
  <si>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</si>
  <si>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</si>
  <si>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</si>
  <si>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</si>
  <si>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</si>
  <si>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</si>
  <si>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</si>
  <si>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</si>
  <si>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</si>
  <si>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</si>
  <si>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</si>
  <si>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</si>
  <si>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</si>
  <si>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</si>
  <si>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</si>
  <si>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</si>
  <si>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</si>
  <si>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</si>
  <si>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</si>
  <si>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</si>
  <si>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Pařez: 1*0,5 "pol.9 x hmotnost kusu; stanoveno projektantem; pařez"  
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</si>
  <si>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</si>
  <si>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</si>
  <si>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</si>
  <si>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</si>
  <si>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</si>
  <si>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</si>
  <si>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</si>
  <si>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</si>
  <si>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</si>
  <si>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</si>
  <si>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</si>
  <si>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</si>
  <si>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</si>
  <si>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</si>
  <si>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</si>
  <si>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</si>
  <si>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</si>
  <si>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</si>
  <si>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</si>
  <si>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</si>
  <si>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</si>
  <si>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</si>
  <si>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</si>
  <si>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</si>
  <si>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</si>
  <si>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</si>
  <si>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</si>
  <si>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</si>
  <si>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</si>
  <si>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</si>
  <si>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</si>
  <si>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</si>
  <si>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</si>
  <si>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</si>
  <si>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</si>
  <si>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</si>
  <si>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</si>
  <si>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</si>
  <si>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</si>
  <si>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</si>
  <si>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</si>
  <si>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</si>
  <si>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</si>
  <si>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</si>
  <si>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</si>
  <si>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</si>
  <si>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</si>
  <si>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</si>
  <si>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</si>
  <si>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</si>
  <si>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</si>
  <si>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</si>
  <si>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</si>
  <si>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</si>
  <si>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11343A</t>
  </si>
  <si>
    <t>ODSTRAN KRYTU ZPEVNĚNÝCH PLOCH S ASFALT POJIVEM VČET PODKLADU - BEZ DOPRAVY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</si>
  <si>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</si>
  <si>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</si>
  <si>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</si>
  <si>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</si>
  <si>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</si>
  <si>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</si>
  <si>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</si>
  <si>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</si>
  <si>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</si>
  <si>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</si>
  <si>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</si>
  <si>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</si>
  <si>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</si>
  <si>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</si>
  <si>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</si>
  <si>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</si>
  <si>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</si>
  <si>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</si>
  <si>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</si>
  <si>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</si>
  <si>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</si>
  <si>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</si>
  <si>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</si>
  <si>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</si>
  <si>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</si>
  <si>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</si>
  <si>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</si>
  <si>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</si>
  <si>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</si>
  <si>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</si>
  <si>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</si>
  <si>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</si>
  <si>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</si>
  <si>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</si>
  <si>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</si>
  <si>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</si>
  <si>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</si>
  <si>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</si>
  <si>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</si>
  <si>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</si>
  <si>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</si>
  <si>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</si>
  <si>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</si>
  <si>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</si>
  <si>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</si>
  <si>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</si>
  <si>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</si>
  <si>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</si>
  <si>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</si>
  <si>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</si>
  <si>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</si>
  <si>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</si>
  <si>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</si>
  <si>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</si>
  <si>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</si>
  <si>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</si>
  <si>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</si>
  <si>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</si>
  <si>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</si>
  <si>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</si>
  <si>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</si>
  <si>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</si>
  <si>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</si>
  <si>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</si>
  <si>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</si>
  <si>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</si>
  <si>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</si>
  <si>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</si>
  <si>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</si>
  <si>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</si>
  <si>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</si>
  <si>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</si>
  <si>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</si>
  <si>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</si>
  <si>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</si>
  <si>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</si>
  <si>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</si>
  <si>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</si>
  <si>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</si>
  <si>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</si>
  <si>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</si>
  <si>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</si>
  <si>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</si>
  <si>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</si>
  <si>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</si>
  <si>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</si>
  <si>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</si>
  <si>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</si>
  <si>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</si>
  <si>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</si>
  <si>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</si>
  <si>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</si>
  <si>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</si>
  <si>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</si>
  <si>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</si>
  <si>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</si>
  <si>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</si>
  <si>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</si>
  <si>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</si>
  <si>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</si>
  <si>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</si>
  <si>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</si>
  <si>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</si>
  <si>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</si>
  <si>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</si>
  <si>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</si>
  <si>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</si>
  <si>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</si>
  <si>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</si>
  <si>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</si>
  <si>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</si>
  <si>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</si>
  <si>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</si>
  <si>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</si>
  <si>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</si>
  <si>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</si>
  <si>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</si>
  <si>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</si>
  <si>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</si>
  <si>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</si>
  <si>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</si>
  <si>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</si>
  <si>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</si>
  <si>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</si>
  <si>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</si>
  <si>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</si>
  <si>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</si>
  <si>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</si>
  <si>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</si>
  <si>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</si>
  <si>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</si>
  <si>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</si>
  <si>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</si>
  <si>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</si>
  <si>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</si>
  <si>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</si>
  <si>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</si>
  <si>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</si>
  <si>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</si>
  <si>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</si>
  <si>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</si>
  <si>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</si>
  <si>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</si>
  <si>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</si>
  <si>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</si>
  <si>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</si>
  <si>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</si>
  <si>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</si>
  <si>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</si>
  <si>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</si>
  <si>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</si>
  <si>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</si>
  <si>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</si>
  <si>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</si>
  <si>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</si>
  <si>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</si>
  <si>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</si>
  <si>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</si>
  <si>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</si>
  <si>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</si>
  <si>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</si>
  <si>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</si>
  <si>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</si>
  <si>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</si>
  <si>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</si>
  <si>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vsakovací jímky: 1*1*1,5</t>
  </si>
  <si>
    <t>vsakovací jímka: 1*1*1,4</t>
  </si>
  <si>
    <t>(55+395)*1,3</t>
  </si>
  <si>
    <t>57*4</t>
  </si>
  <si>
    <t>57*1,5</t>
  </si>
  <si>
    <t>57*0,05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</si>
  <si>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</si>
  <si>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</si>
  <si>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</si>
  <si>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</si>
  <si>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</si>
  <si>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</si>
  <si>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</si>
  <si>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</si>
  <si>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</si>
  <si>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</si>
  <si>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</si>
  <si>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</si>
  <si>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</si>
  <si>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</si>
  <si>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</si>
  <si>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</si>
  <si>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</si>
  <si>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</si>
  <si>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</si>
  <si>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</si>
  <si>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</si>
  <si>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</si>
  <si>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</si>
  <si>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</si>
  <si>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</si>
  <si>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</si>
  <si>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</si>
  <si>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</si>
  <si>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</si>
  <si>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</si>
  <si>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</si>
  <si>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</si>
  <si>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</si>
  <si>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</si>
  <si>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</si>
  <si>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</si>
  <si>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</si>
  <si>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</si>
  <si>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</si>
  <si>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</si>
  <si>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</si>
  <si>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</si>
  <si>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</si>
  <si>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</si>
  <si>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</si>
  <si>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</si>
  <si>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</si>
  <si>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</si>
  <si>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</si>
  <si>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</si>
  <si>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</si>
  <si>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</si>
  <si>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</si>
  <si>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</si>
  <si>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</si>
  <si>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</si>
  <si>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</si>
  <si>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</si>
  <si>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</si>
  <si>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</si>
  <si>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</si>
  <si>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</si>
  <si>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</si>
  <si>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</si>
  <si>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</si>
  <si>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</si>
  <si>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</si>
  <si>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</si>
  <si>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</si>
  <si>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</si>
  <si>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</si>
  <si>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</si>
  <si>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</si>
  <si>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</si>
  <si>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</si>
  <si>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</si>
  <si>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</si>
  <si>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</si>
  <si>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</si>
  <si>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</si>
  <si>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</si>
  <si>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</si>
  <si>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</si>
  <si>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</si>
  <si>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</si>
  <si>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</si>
  <si>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</si>
  <si>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</si>
  <si>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</si>
  <si>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</si>
  <si>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</si>
  <si>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</si>
  <si>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</si>
  <si>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</si>
  <si>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</si>
  <si>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</si>
  <si>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</si>
  <si>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</si>
  <si>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</si>
  <si>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</si>
  <si>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</si>
  <si>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</si>
  <si>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</si>
  <si>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</si>
  <si>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</si>
  <si>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</si>
  <si>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</si>
  <si>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</si>
  <si>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</si>
  <si>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</si>
  <si>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</si>
  <si>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</si>
  <si>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</si>
  <si>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</si>
  <si>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</si>
  <si>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</si>
  <si>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</si>
  <si>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</si>
  <si>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</si>
  <si>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</si>
  <si>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</si>
  <si>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</si>
  <si>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</si>
  <si>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</si>
  <si>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</si>
  <si>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</si>
  <si>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</si>
  <si>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</si>
  <si>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</si>
  <si>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</si>
  <si>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</si>
  <si>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</si>
  <si>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</si>
  <si>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</si>
  <si>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</si>
  <si>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</si>
  <si>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</si>
  <si>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</si>
  <si>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</si>
  <si>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</si>
  <si>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</si>
  <si>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</si>
  <si>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</si>
  <si>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</si>
  <si>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</si>
  <si>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</si>
  <si>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</si>
  <si>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</si>
  <si>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</si>
  <si>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</si>
  <si>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</si>
  <si>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</si>
  <si>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</si>
  <si>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</si>
  <si>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</si>
  <si>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</si>
  <si>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</si>
  <si>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</si>
  <si>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</si>
  <si>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</si>
  <si>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</si>
  <si>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</si>
  <si>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</si>
  <si>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</si>
  <si>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</si>
  <si>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</si>
  <si>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</si>
  <si>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</si>
  <si>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</si>
  <si>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</si>
  <si>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R900701</t>
  </si>
  <si>
    <t>ZÁŘIVKA OSVĚTLENÍ TŘ. II (SE ZVÝŠENOU MECHANICKOU ODOLNOSTÍ), MONTÁŽ + DODÁVKA</t>
  </si>
  <si>
    <t>položka obsahuje dodávku a montáž vč. elektroinstalace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</si>
  <si>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</si>
  <si>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</si>
  <si>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</si>
  <si>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</si>
  <si>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</si>
  <si>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</si>
  <si>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</si>
  <si>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</si>
  <si>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</si>
  <si>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</si>
  <si>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</si>
  <si>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</si>
  <si>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</si>
  <si>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</si>
  <si>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</si>
  <si>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</si>
  <si>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</si>
  <si>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</si>
  <si>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</si>
  <si>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</si>
  <si>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</si>
  <si>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</si>
  <si>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</si>
  <si>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</si>
  <si>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</si>
  <si>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</si>
  <si>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</si>
  <si>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</si>
  <si>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</si>
  <si>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</si>
  <si>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</si>
  <si>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</si>
  <si>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</si>
  <si>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</si>
  <si>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</si>
  <si>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</si>
  <si>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</si>
  <si>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</si>
  <si>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</si>
  <si>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</si>
  <si>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</si>
  <si>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</si>
  <si>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</si>
  <si>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</si>
  <si>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</si>
  <si>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</si>
  <si>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</si>
  <si>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</si>
  <si>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</si>
  <si>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</si>
  <si>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</si>
  <si>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</si>
  <si>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</si>
  <si>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</si>
  <si>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</si>
  <si>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</si>
  <si>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</si>
  <si>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</si>
  <si>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</si>
  <si>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</si>
  <si>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</si>
  <si>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</si>
  <si>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</si>
  <si>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</si>
  <si>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</si>
  <si>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</si>
  <si>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</si>
  <si>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</si>
  <si>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</si>
  <si>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</si>
  <si>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</si>
  <si>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</si>
  <si>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</si>
  <si>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</si>
  <si>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</si>
  <si>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</si>
  <si>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</si>
  <si>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</si>
  <si>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</si>
  <si>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</si>
  <si>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</si>
  <si>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</si>
  <si>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</si>
  <si>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</si>
  <si>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</si>
  <si>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</si>
  <si>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</si>
  <si>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</si>
  <si>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</si>
  <si>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</si>
  <si>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</si>
  <si>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</si>
  <si>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</si>
  <si>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</si>
  <si>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</si>
  <si>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</si>
  <si>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</si>
  <si>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</si>
  <si>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</si>
  <si>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</si>
  <si>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</si>
  <si>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</si>
  <si>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</si>
  <si>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</si>
  <si>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</si>
  <si>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</si>
  <si>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</si>
  <si>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</si>
  <si>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</si>
  <si>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</si>
  <si>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</si>
  <si>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</si>
  <si>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</si>
  <si>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</si>
  <si>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</si>
  <si>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</si>
  <si>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</si>
  <si>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</si>
  <si>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</si>
  <si>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</si>
  <si>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</si>
  <si>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</si>
  <si>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</si>
  <si>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</si>
  <si>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</si>
  <si>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</si>
  <si>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</si>
  <si>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</si>
  <si>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</si>
  <si>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</si>
  <si>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</si>
  <si>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</si>
  <si>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</si>
  <si>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</si>
  <si>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</si>
  <si>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</si>
  <si>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</si>
  <si>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</si>
  <si>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</si>
  <si>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</si>
  <si>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</si>
  <si>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</si>
  <si>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</si>
  <si>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</si>
  <si>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</si>
  <si>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</si>
  <si>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</si>
  <si>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</si>
  <si>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</si>
  <si>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</si>
  <si>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</si>
  <si>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</si>
  <si>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</si>
  <si>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</si>
  <si>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</si>
  <si>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</si>
  <si>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</si>
  <si>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</si>
  <si>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</si>
  <si>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</si>
  <si>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</si>
  <si>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</si>
  <si>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</si>
  <si>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</si>
  <si>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</si>
  <si>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</si>
  <si>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</si>
  <si>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</si>
  <si>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</si>
  <si>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</si>
  <si>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</si>
  <si>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</si>
  <si>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</si>
  <si>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</si>
  <si>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</si>
  <si>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</si>
  <si>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</si>
  <si>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</si>
  <si>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</si>
  <si>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</si>
  <si>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</si>
  <si>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</si>
  <si>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</si>
  <si>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</si>
  <si>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</si>
  <si>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</si>
  <si>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</si>
  <si>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</si>
  <si>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</si>
  <si>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</si>
  <si>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</si>
  <si>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</si>
  <si>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</si>
  <si>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</si>
  <si>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</si>
  <si>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</si>
  <si>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</si>
  <si>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</si>
  <si>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</si>
  <si>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</si>
  <si>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</si>
  <si>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</si>
  <si>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</si>
  <si>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</si>
  <si>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</si>
  <si>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</si>
  <si>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</si>
  <si>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</si>
  <si>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</si>
  <si>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</si>
  <si>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</si>
  <si>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</si>
  <si>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</si>
  <si>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</si>
  <si>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</si>
  <si>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</si>
  <si>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</si>
  <si>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</si>
  <si>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</si>
  <si>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</si>
  <si>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</si>
  <si>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</si>
  <si>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</si>
  <si>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</si>
  <si>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</si>
  <si>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</si>
  <si>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</si>
  <si>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</si>
  <si>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</si>
  <si>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</si>
  <si>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</si>
  <si>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</si>
  <si>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</si>
  <si>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</si>
  <si>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</si>
  <si>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</si>
  <si>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</si>
  <si>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</si>
  <si>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</si>
  <si>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</si>
  <si>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</si>
  <si>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</si>
  <si>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</si>
  <si>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</si>
  <si>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</si>
  <si>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</si>
  <si>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</si>
  <si>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</si>
  <si>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</si>
  <si>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</si>
  <si>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</si>
  <si>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</si>
  <si>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</si>
  <si>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</si>
  <si>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</si>
  <si>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</si>
  <si>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</si>
  <si>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</si>
  <si>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</si>
  <si>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</si>
  <si>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</si>
  <si>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</si>
  <si>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</si>
  <si>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</si>
  <si>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</si>
  <si>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</si>
  <si>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</si>
  <si>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</si>
  <si>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</si>
  <si>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</si>
  <si>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</si>
  <si>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</si>
  <si>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</si>
  <si>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</si>
  <si>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</si>
  <si>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</si>
  <si>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</si>
  <si>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</si>
  <si>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</si>
  <si>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</si>
  <si>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</si>
  <si>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</si>
  <si>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</si>
  <si>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</si>
  <si>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</si>
  <si>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</si>
  <si>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</si>
  <si>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</si>
  <si>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</si>
  <si>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</si>
  <si>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</si>
  <si>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</si>
  <si>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</si>
  <si>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</si>
  <si>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</si>
  <si>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</si>
  <si>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</si>
  <si>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</si>
  <si>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</si>
  <si>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</si>
  <si>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</si>
  <si>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</si>
  <si>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</si>
  <si>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</si>
  <si>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</si>
  <si>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</si>
  <si>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</si>
  <si>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</si>
  <si>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</si>
  <si>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</si>
  <si>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</si>
  <si>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</si>
  <si>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</si>
  <si>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</si>
  <si>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</si>
  <si>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</si>
  <si>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</si>
  <si>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</si>
  <si>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</si>
  <si>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</si>
  <si>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</si>
  <si>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</si>
  <si>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</si>
  <si>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</si>
  <si>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</si>
  <si>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</si>
  <si>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</si>
  <si>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</si>
  <si>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</si>
  <si>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</si>
  <si>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</si>
  <si>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</si>
  <si>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</si>
  <si>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</si>
  <si>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</si>
  <si>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</si>
  <si>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</si>
  <si>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</si>
  <si>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</si>
  <si>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</si>
  <si>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</si>
  <si>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</si>
  <si>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</si>
  <si>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</si>
  <si>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</si>
  <si>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</si>
  <si>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</si>
  <si>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</si>
  <si>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</si>
  <si>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</si>
  <si>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</si>
  <si>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</si>
  <si>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</si>
  <si>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</si>
  <si>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</si>
  <si>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</si>
  <si>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</si>
  <si>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</si>
  <si>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20*2,3</t>
  </si>
  <si>
    <t>69,3*1,8*0,2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</si>
  <si>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</si>
  <si>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</si>
  <si>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</si>
  <si>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</si>
  <si>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</si>
  <si>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</si>
  <si>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</si>
  <si>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</si>
  <si>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</si>
  <si>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</si>
  <si>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</si>
  <si>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100*2,3</t>
  </si>
  <si>
    <t>398,4*1,8*0,2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</si>
  <si>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</si>
  <si>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</si>
  <si>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</si>
  <si>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</si>
  <si>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</si>
  <si>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</si>
  <si>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</si>
  <si>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</si>
  <si>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</si>
  <si>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</si>
  <si>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</si>
  <si>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</si>
  <si>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</si>
  <si>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</si>
  <si>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</si>
  <si>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</si>
  <si>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</si>
  <si>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</si>
  <si>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</si>
  <si>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</si>
  <si>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</si>
  <si>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</si>
  <si>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</si>
  <si>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</si>
  <si>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</si>
  <si>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</si>
  <si>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</si>
  <si>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</si>
  <si>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</si>
  <si>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</si>
  <si>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</si>
  <si>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</si>
  <si>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</si>
  <si>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</si>
  <si>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</si>
  <si>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</si>
  <si>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</si>
  <si>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</si>
  <si>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</si>
  <si>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</si>
  <si>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</si>
  <si>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</si>
  <si>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</si>
  <si>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</si>
  <si>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</si>
  <si>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</si>
  <si>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</si>
  <si>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</si>
  <si>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</si>
  <si>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</si>
  <si>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</si>
  <si>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</si>
  <si>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</si>
  <si>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</si>
  <si>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</si>
  <si>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</si>
  <si>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</si>
  <si>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</si>
  <si>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</si>
  <si>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</si>
  <si>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</si>
  <si>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</si>
  <si>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</si>
  <si>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</si>
  <si>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</si>
  <si>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</si>
  <si>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</si>
  <si>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</si>
  <si>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</si>
  <si>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</si>
  <si>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</si>
  <si>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</si>
  <si>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</si>
  <si>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</si>
  <si>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</si>
  <si>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</si>
  <si>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</si>
  <si>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</si>
  <si>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</si>
  <si>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</si>
  <si>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</si>
  <si>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</si>
  <si>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</si>
  <si>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</si>
  <si>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</si>
  <si>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</si>
  <si>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</si>
  <si>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</si>
  <si>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</si>
  <si>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</si>
  <si>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</si>
  <si>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</si>
  <si>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</si>
  <si>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</si>
  <si>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</si>
  <si>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</si>
  <si>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</si>
  <si>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</si>
  <si>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</si>
  <si>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</si>
  <si>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</si>
  <si>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</si>
  <si>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</si>
  <si>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</si>
  <si>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</si>
  <si>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</si>
  <si>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</si>
  <si>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</si>
  <si>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</si>
  <si>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</si>
  <si>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</si>
  <si>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</si>
  <si>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</si>
  <si>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</si>
  <si>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</si>
  <si>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</si>
  <si>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</si>
  <si>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</si>
  <si>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</si>
  <si>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</si>
  <si>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</si>
  <si>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</si>
  <si>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</si>
  <si>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</si>
  <si>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</si>
  <si>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</si>
  <si>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</si>
  <si>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</si>
  <si>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</si>
  <si>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</si>
  <si>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</si>
  <si>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</si>
  <si>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</si>
  <si>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</si>
  <si>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</si>
  <si>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</si>
  <si>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</si>
  <si>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</si>
  <si>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</si>
  <si>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</si>
  <si>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</si>
  <si>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</si>
  <si>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</si>
  <si>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</si>
  <si>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</si>
  <si>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</si>
  <si>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</si>
  <si>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</si>
  <si>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</si>
  <si>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</si>
  <si>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</si>
  <si>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</si>
  <si>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</si>
  <si>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</si>
  <si>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</si>
  <si>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</si>
  <si>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</si>
  <si>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</si>
  <si>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</si>
  <si>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</si>
  <si>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</si>
  <si>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</si>
  <si>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</si>
  <si>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</si>
  <si>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</si>
  <si>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</si>
  <si>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</si>
  <si>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</si>
  <si>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</si>
  <si>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</si>
  <si>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</si>
  <si>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</si>
  <si>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</si>
  <si>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</si>
  <si>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</si>
  <si>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</si>
  <si>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</si>
  <si>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</si>
  <si>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</si>
  <si>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</si>
  <si>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</si>
  <si>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</si>
  <si>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</si>
  <si>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</si>
  <si>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</si>
  <si>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</si>
  <si>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</si>
  <si>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</si>
  <si>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</si>
  <si>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</si>
  <si>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</si>
  <si>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</si>
  <si>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</si>
  <si>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</si>
  <si>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</si>
  <si>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</si>
  <si>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</si>
  <si>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</si>
  <si>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</si>
  <si>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</si>
  <si>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</si>
  <si>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</si>
  <si>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</si>
  <si>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</si>
  <si>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</si>
  <si>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</si>
  <si>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</si>
  <si>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</si>
  <si>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</si>
  <si>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</si>
  <si>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</si>
  <si>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</si>
  <si>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</si>
  <si>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</si>
  <si>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</si>
  <si>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</si>
  <si>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</si>
  <si>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</si>
  <si>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</si>
  <si>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</si>
  <si>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</si>
  <si>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</si>
  <si>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</si>
  <si>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</si>
  <si>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</si>
  <si>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</si>
  <si>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</si>
  <si>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</si>
  <si>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</si>
  <si>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</si>
  <si>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</si>
  <si>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</si>
  <si>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</si>
  <si>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</si>
  <si>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</si>
  <si>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</si>
  <si>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</si>
  <si>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</si>
  <si>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</si>
  <si>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</si>
  <si>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</si>
  <si>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</si>
  <si>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</si>
  <si>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</si>
  <si>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</si>
  <si>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</si>
  <si>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</si>
  <si>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</si>
  <si>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</si>
  <si>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</si>
  <si>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</si>
  <si>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</si>
  <si>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</si>
  <si>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</si>
  <si>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</si>
  <si>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</si>
  <si>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</si>
  <si>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</si>
  <si>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</si>
  <si>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</si>
  <si>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741D11</t>
  </si>
  <si>
    <t>HROMOSVODOVÝ VODIČ FEZN NA POVRCHU</t>
  </si>
  <si>
    <t>127</t>
  </si>
  <si>
    <t>741D14</t>
  </si>
  <si>
    <t>HROMOSVODOVÝ VODIČ FEZN NA IZOLAČNÍM DRŽÁKU</t>
  </si>
  <si>
    <t>128</t>
  </si>
  <si>
    <t>741D31</t>
  </si>
  <si>
    <t>HROMOSVODOVÝ VODIČ ALMGSI NA POVRCHU</t>
  </si>
  <si>
    <t>129</t>
  </si>
  <si>
    <t>741D34</t>
  </si>
  <si>
    <t>HROMOSVODOVÝ VODIČ ALMGSI NA IZOLAČNÍM DRŽÁKU</t>
  </si>
  <si>
    <t>130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</si>
  <si>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</si>
  <si>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</si>
  <si>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</si>
  <si>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</si>
  <si>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</si>
  <si>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</si>
  <si>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</si>
  <si>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</si>
  <si>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</si>
  <si>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</si>
  <si>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</si>
  <si>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</si>
  <si>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</si>
  <si>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</si>
  <si>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</si>
  <si>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</si>
  <si>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</si>
  <si>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</si>
  <si>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</si>
  <si>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</si>
  <si>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</si>
  <si>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</si>
  <si>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</si>
  <si>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</si>
  <si>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</si>
  <si>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</si>
  <si>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</si>
  <si>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</si>
  <si>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</si>
  <si>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</si>
  <si>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</si>
  <si>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</si>
  <si>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</si>
  <si>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</si>
  <si>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</si>
  <si>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</si>
  <si>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</si>
  <si>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</si>
  <si>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</si>
  <si>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</si>
  <si>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</si>
  <si>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</si>
  <si>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</si>
  <si>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</si>
  <si>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</si>
  <si>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</si>
  <si>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</si>
  <si>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</si>
  <si>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</si>
  <si>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</si>
  <si>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</si>
  <si>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</si>
  <si>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</si>
  <si>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</si>
  <si>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</si>
  <si>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</si>
  <si>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</si>
  <si>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</si>
  <si>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</si>
  <si>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</si>
  <si>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</si>
  <si>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</si>
  <si>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</si>
  <si>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</si>
  <si>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</si>
  <si>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</si>
  <si>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</si>
  <si>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</si>
  <si>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</si>
  <si>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</si>
  <si>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</si>
  <si>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</si>
  <si>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</si>
  <si>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</si>
  <si>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</si>
  <si>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</si>
  <si>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</si>
  <si>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</si>
  <si>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</si>
  <si>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</si>
  <si>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</si>
  <si>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</si>
  <si>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</si>
  <si>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</si>
  <si>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</si>
  <si>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</si>
  <si>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</si>
  <si>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</si>
  <si>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</si>
  <si>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</si>
  <si>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</si>
  <si>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</si>
  <si>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</si>
  <si>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</si>
  <si>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</si>
  <si>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</si>
  <si>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</si>
  <si>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</si>
  <si>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</si>
  <si>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</si>
  <si>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</si>
  <si>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</si>
  <si>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</si>
  <si>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</si>
  <si>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</si>
  <si>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</si>
  <si>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</si>
  <si>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</si>
  <si>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</si>
  <si>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</si>
  <si>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</si>
  <si>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</si>
  <si>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</si>
  <si>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</si>
  <si>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</si>
  <si>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</si>
  <si>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</si>
  <si>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</si>
  <si>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</si>
  <si>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</si>
  <si>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</si>
  <si>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</si>
  <si>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</si>
  <si>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</si>
  <si>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</si>
  <si>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</si>
  <si>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</si>
  <si>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</si>
  <si>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</si>
  <si>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</si>
  <si>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</si>
  <si>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</si>
  <si>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</si>
  <si>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</si>
  <si>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</si>
  <si>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</si>
  <si>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</si>
  <si>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</si>
  <si>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</si>
  <si>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</si>
  <si>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</si>
  <si>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</si>
  <si>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</si>
  <si>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</si>
  <si>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</si>
  <si>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</si>
  <si>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</si>
  <si>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</si>
  <si>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</si>
  <si>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</si>
  <si>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</si>
  <si>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</si>
  <si>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</si>
  <si>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</si>
  <si>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</si>
  <si>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</si>
  <si>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</si>
  <si>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</si>
  <si>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</si>
  <si>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</si>
  <si>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</si>
  <si>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</si>
  <si>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</si>
  <si>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</si>
  <si>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</si>
  <si>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</si>
  <si>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</si>
  <si>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</si>
  <si>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</si>
  <si>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</si>
  <si>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</si>
  <si>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</si>
  <si>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</si>
  <si>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</si>
  <si>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</si>
  <si>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</si>
  <si>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</si>
  <si>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</si>
  <si>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</si>
  <si>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</si>
  <si>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</si>
  <si>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</si>
  <si>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</si>
  <si>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</si>
  <si>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</si>
  <si>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</si>
  <si>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</si>
  <si>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</si>
  <si>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</si>
  <si>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</si>
  <si>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</si>
  <si>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</si>
  <si>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</si>
  <si>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</si>
  <si>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</si>
  <si>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</si>
  <si>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</si>
  <si>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</si>
  <si>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</si>
  <si>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</si>
  <si>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</si>
  <si>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</si>
  <si>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</si>
  <si>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</si>
  <si>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</si>
  <si>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</si>
  <si>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</si>
  <si>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</si>
  <si>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</si>
  <si>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</si>
  <si>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</si>
  <si>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</si>
  <si>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</si>
  <si>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</si>
  <si>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</si>
  <si>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</si>
  <si>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</si>
  <si>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</si>
  <si>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</si>
  <si>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</si>
  <si>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</si>
  <si>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</si>
  <si>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</si>
  <si>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</si>
  <si>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</si>
  <si>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</si>
  <si>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</si>
  <si>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</si>
  <si>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</si>
  <si>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</si>
  <si>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</si>
  <si>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</si>
  <si>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</si>
  <si>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</si>
  <si>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</si>
  <si>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</si>
  <si>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</si>
  <si>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</si>
  <si>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</si>
  <si>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</si>
  <si>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</si>
  <si>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</si>
  <si>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</si>
  <si>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</si>
  <si>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</si>
  <si>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</si>
  <si>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</si>
  <si>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</si>
  <si>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</si>
  <si>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</si>
  <si>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</si>
  <si>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</si>
  <si>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</si>
  <si>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</si>
  <si>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</si>
  <si>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</si>
  <si>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</si>
  <si>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</si>
  <si>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</si>
  <si>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</si>
  <si>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</si>
  <si>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</si>
  <si>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</si>
  <si>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</si>
  <si>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</si>
  <si>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</si>
  <si>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</si>
  <si>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</si>
  <si>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</si>
  <si>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</si>
  <si>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</si>
  <si>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</si>
  <si>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</si>
  <si>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</si>
  <si>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</si>
  <si>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</si>
  <si>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</si>
  <si>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</si>
  <si>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</si>
  <si>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</si>
  <si>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</si>
  <si>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</si>
  <si>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</si>
  <si>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</si>
  <si>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</si>
  <si>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</si>
  <si>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</si>
  <si>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</si>
  <si>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</si>
  <si>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</si>
  <si>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</si>
  <si>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</si>
  <si>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</si>
  <si>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</si>
  <si>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</si>
  <si>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</si>
  <si>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</si>
  <si>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</si>
  <si>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</si>
  <si>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</si>
  <si>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</si>
  <si>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</si>
  <si>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</si>
  <si>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</si>
  <si>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</si>
  <si>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</si>
  <si>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</si>
  <si>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</si>
  <si>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</si>
  <si>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</si>
  <si>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</si>
  <si>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</si>
  <si>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</si>
  <si>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</si>
  <si>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</si>
  <si>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</si>
  <si>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</si>
  <si>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</si>
  <si>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</si>
  <si>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</si>
  <si>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</si>
  <si>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</si>
  <si>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</si>
  <si>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</si>
  <si>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</si>
  <si>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</si>
  <si>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</si>
  <si>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</si>
  <si>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</si>
  <si>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</si>
  <si>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</si>
  <si>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</si>
  <si>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</si>
  <si>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</si>
  <si>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</si>
  <si>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</si>
  <si>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</si>
  <si>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</si>
  <si>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</si>
  <si>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</si>
  <si>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</si>
  <si>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</si>
  <si>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</si>
  <si>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</si>
  <si>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</si>
  <si>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</si>
  <si>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</si>
  <si>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</si>
  <si>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</si>
  <si>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</si>
  <si>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</si>
  <si>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</si>
  <si>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</si>
  <si>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</si>
  <si>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</si>
  <si>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</si>
  <si>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</si>
  <si>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</si>
  <si>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</si>
  <si>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</si>
  <si>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</si>
  <si>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</si>
  <si>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</si>
  <si>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</si>
  <si>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</si>
  <si>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</si>
  <si>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</si>
  <si>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</si>
  <si>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</si>
  <si>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</si>
  <si>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</si>
  <si>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</si>
  <si>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</si>
  <si>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</si>
  <si>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</si>
  <si>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</si>
  <si>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</si>
  <si>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</si>
  <si>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</si>
  <si>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</si>
  <si>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</si>
  <si>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</si>
  <si>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</si>
  <si>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</si>
  <si>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</si>
  <si>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</si>
  <si>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</si>
  <si>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</si>
  <si>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</si>
  <si>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</si>
  <si>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</si>
  <si>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</si>
  <si>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</si>
  <si>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</si>
  <si>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</si>
  <si>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</si>
  <si>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</si>
  <si>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</si>
  <si>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</si>
  <si>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</si>
  <si>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</si>
  <si>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</si>
  <si>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</si>
  <si>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</si>
  <si>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</si>
  <si>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</si>
  <si>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</si>
  <si>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</si>
  <si>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</si>
  <si>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</si>
  <si>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</si>
  <si>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</si>
  <si>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</si>
  <si>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</si>
  <si>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</si>
  <si>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</si>
  <si>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</si>
  <si>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</si>
  <si>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</si>
  <si>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</si>
  <si>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</si>
  <si>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</si>
  <si>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</si>
  <si>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</si>
  <si>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</si>
  <si>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</si>
  <si>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</si>
  <si>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</si>
  <si>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78,85*1,2*0,2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</si>
  <si>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</si>
  <si>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</si>
  <si>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</si>
  <si>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</si>
  <si>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</si>
  <si>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</si>
  <si>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</si>
  <si>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</si>
  <si>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</si>
  <si>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</si>
  <si>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</si>
  <si>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</si>
  <si>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</si>
  <si>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</si>
  <si>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</si>
  <si>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</si>
  <si>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</si>
  <si>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</si>
  <si>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</si>
  <si>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</si>
  <si>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</si>
  <si>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</si>
  <si>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</si>
  <si>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</si>
  <si>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</si>
  <si>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</si>
  <si>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</si>
  <si>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</si>
  <si>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</si>
  <si>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</si>
  <si>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</si>
  <si>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</si>
  <si>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</si>
  <si>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</si>
  <si>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</si>
  <si>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</si>
  <si>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</si>
  <si>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</si>
  <si>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</si>
  <si>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</si>
  <si>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</si>
  <si>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</si>
  <si>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</si>
  <si>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</si>
  <si>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</si>
  <si>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</si>
  <si>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</si>
  <si>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</si>
  <si>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</si>
  <si>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</si>
  <si>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</si>
  <si>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</si>
  <si>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</si>
  <si>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</si>
  <si>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</si>
  <si>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</si>
  <si>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</si>
  <si>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</si>
  <si>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</si>
  <si>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</si>
  <si>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</si>
  <si>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</si>
  <si>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</si>
  <si>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</si>
  <si>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</si>
  <si>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</si>
  <si>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</si>
  <si>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</si>
  <si>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</si>
  <si>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</si>
  <si>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</si>
  <si>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</si>
  <si>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</si>
  <si>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</si>
  <si>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</si>
  <si>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</si>
  <si>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</si>
  <si>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</si>
  <si>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</si>
  <si>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</si>
  <si>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</si>
  <si>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</si>
  <si>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</si>
  <si>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</si>
  <si>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</si>
  <si>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</si>
  <si>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</si>
  <si>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</si>
  <si>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</si>
  <si>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</si>
  <si>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</si>
  <si>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</si>
  <si>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</si>
  <si>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</si>
  <si>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</si>
  <si>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</si>
  <si>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</si>
  <si>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</si>
  <si>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</si>
  <si>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</si>
  <si>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</si>
  <si>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</si>
  <si>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</si>
  <si>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</si>
  <si>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</si>
  <si>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</si>
  <si>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</si>
  <si>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</si>
  <si>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</si>
  <si>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</si>
  <si>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</si>
  <si>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</si>
  <si>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</si>
  <si>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</si>
  <si>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</si>
  <si>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</si>
  <si>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</si>
  <si>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</si>
  <si>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</si>
  <si>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</si>
  <si>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</si>
  <si>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</si>
  <si>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</si>
  <si>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</si>
  <si>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</si>
  <si>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</si>
  <si>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</si>
  <si>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</si>
  <si>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</si>
  <si>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</si>
  <si>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</si>
  <si>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</si>
  <si>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</si>
  <si>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</si>
  <si>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</si>
  <si>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</si>
  <si>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</si>
  <si>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</si>
  <si>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</si>
  <si>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</si>
  <si>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</si>
  <si>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</si>
  <si>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</si>
  <si>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</si>
  <si>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</si>
  <si>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</si>
  <si>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</si>
  <si>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</si>
  <si>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</si>
  <si>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</si>
  <si>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</si>
  <si>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</si>
  <si>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</si>
  <si>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</si>
  <si>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</si>
  <si>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</si>
  <si>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</si>
  <si>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</si>
  <si>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</si>
  <si>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</si>
  <si>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</si>
  <si>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</si>
  <si>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</si>
  <si>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</si>
  <si>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</si>
  <si>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</si>
  <si>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</si>
  <si>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</si>
  <si>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</si>
  <si>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</si>
  <si>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</si>
  <si>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</si>
  <si>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</si>
  <si>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</si>
  <si>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</si>
  <si>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</si>
  <si>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</si>
  <si>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</si>
  <si>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</si>
  <si>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</si>
  <si>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</si>
  <si>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</si>
  <si>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</si>
  <si>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</si>
  <si>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</si>
  <si>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</si>
  <si>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</si>
  <si>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</si>
  <si>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</si>
  <si>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</si>
  <si>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</si>
  <si>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</si>
  <si>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</si>
  <si>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</si>
  <si>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</si>
  <si>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</si>
  <si>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</si>
  <si>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</si>
  <si>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</si>
  <si>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</si>
  <si>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</si>
  <si>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</si>
  <si>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</si>
  <si>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</si>
  <si>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</si>
  <si>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</si>
  <si>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</si>
  <si>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</si>
  <si>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</si>
  <si>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</si>
  <si>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</si>
  <si>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</si>
  <si>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</si>
  <si>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</si>
  <si>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</si>
  <si>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</si>
  <si>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</si>
  <si>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</si>
  <si>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</si>
  <si>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</si>
  <si>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</si>
  <si>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</si>
  <si>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</si>
  <si>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</si>
  <si>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</si>
  <si>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</si>
  <si>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</si>
  <si>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</si>
  <si>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</si>
  <si>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</si>
  <si>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</si>
  <si>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</si>
  <si>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</si>
  <si>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</si>
  <si>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</si>
  <si>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</si>
  <si>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</si>
  <si>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</si>
  <si>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</si>
  <si>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</si>
  <si>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</si>
  <si>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</si>
  <si>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</si>
  <si>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</si>
  <si>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</si>
  <si>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</si>
  <si>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</si>
  <si>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</si>
  <si>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</si>
  <si>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</si>
  <si>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</si>
  <si>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</si>
  <si>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</si>
  <si>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</si>
  <si>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</si>
  <si>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</si>
  <si>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</si>
  <si>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</si>
  <si>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</si>
  <si>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</si>
  <si>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</si>
  <si>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</si>
  <si>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</si>
  <si>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</si>
  <si>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</si>
  <si>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</si>
  <si>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</si>
  <si>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</si>
  <si>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</si>
  <si>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</si>
  <si>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</si>
  <si>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</si>
  <si>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</si>
  <si>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</si>
  <si>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</si>
  <si>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</si>
  <si>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</si>
  <si>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</si>
  <si>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</si>
  <si>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</si>
  <si>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</si>
  <si>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</si>
  <si>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</si>
  <si>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</si>
  <si>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</si>
  <si>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</si>
  <si>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</si>
  <si>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</si>
  <si>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</si>
  <si>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</si>
  <si>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</si>
  <si>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</si>
  <si>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</si>
  <si>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</si>
  <si>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</si>
  <si>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</si>
  <si>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</si>
  <si>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</si>
  <si>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</si>
  <si>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</si>
  <si>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</si>
  <si>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</si>
  <si>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</si>
  <si>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</si>
  <si>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</si>
  <si>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</si>
  <si>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</si>
  <si>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</si>
  <si>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</si>
  <si>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</si>
  <si>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</si>
  <si>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</si>
  <si>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</si>
  <si>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</si>
  <si>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</si>
  <si>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</si>
  <si>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</si>
  <si>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</si>
  <si>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</si>
  <si>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</si>
  <si>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</si>
  <si>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</si>
  <si>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</si>
  <si>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</si>
  <si>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</si>
  <si>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</si>
  <si>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</si>
  <si>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</si>
  <si>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</si>
  <si>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</si>
  <si>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</si>
  <si>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</si>
  <si>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</si>
  <si>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</si>
  <si>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</si>
  <si>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</si>
  <si>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</si>
  <si>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</si>
  <si>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</si>
  <si>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</si>
  <si>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</si>
  <si>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</si>
  <si>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</si>
  <si>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</si>
  <si>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</si>
  <si>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</si>
  <si>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</si>
  <si>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</si>
  <si>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</si>
  <si>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</si>
  <si>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</si>
  <si>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</si>
  <si>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</si>
  <si>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</si>
  <si>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</si>
  <si>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</si>
  <si>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</si>
  <si>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</si>
  <si>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</si>
  <si>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</si>
  <si>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</si>
  <si>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</si>
  <si>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</si>
  <si>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</si>
  <si>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</si>
  <si>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</si>
  <si>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</si>
  <si>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</si>
  <si>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</si>
  <si>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</si>
  <si>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</si>
  <si>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</si>
  <si>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</si>
  <si>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</si>
  <si>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</si>
  <si>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</si>
  <si>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</si>
  <si>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</si>
  <si>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</si>
  <si>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</si>
  <si>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</si>
  <si>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</si>
  <si>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</si>
  <si>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</si>
  <si>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</si>
  <si>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</si>
  <si>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</si>
  <si>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</si>
  <si>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</si>
  <si>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</si>
  <si>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</si>
  <si>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</si>
  <si>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</si>
  <si>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</si>
  <si>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</si>
  <si>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</si>
  <si>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</si>
  <si>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</si>
  <si>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</si>
  <si>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</si>
  <si>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</si>
  <si>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</si>
  <si>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</si>
  <si>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</si>
  <si>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</si>
  <si>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</si>
  <si>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</si>
  <si>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</si>
  <si>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</si>
  <si>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</si>
  <si>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</si>
  <si>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</si>
  <si>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</si>
  <si>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</si>
  <si>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</si>
  <si>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</si>
  <si>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</si>
  <si>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</si>
  <si>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</si>
  <si>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</si>
  <si>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</si>
  <si>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</si>
  <si>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</si>
  <si>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</si>
  <si>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</si>
  <si>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</si>
  <si>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</si>
  <si>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</si>
  <si>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</si>
  <si>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</si>
  <si>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</si>
  <si>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</si>
  <si>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</si>
  <si>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</si>
  <si>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</si>
  <si>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</si>
  <si>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</si>
  <si>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</si>
  <si>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</si>
  <si>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</si>
  <si>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</si>
  <si>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</si>
  <si>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</si>
  <si>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</si>
  <si>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</si>
  <si>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</si>
  <si>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</si>
  <si>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</si>
  <si>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</si>
  <si>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</si>
  <si>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</si>
  <si>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</si>
  <si>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</si>
  <si>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</si>
  <si>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</si>
  <si>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</si>
  <si>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</si>
  <si>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</si>
  <si>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</si>
  <si>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</si>
  <si>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</si>
  <si>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</si>
  <si>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</si>
  <si>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</si>
  <si>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</si>
  <si>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</si>
  <si>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</si>
  <si>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</si>
  <si>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</si>
  <si>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</si>
  <si>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</si>
  <si>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</si>
  <si>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</si>
  <si>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</si>
  <si>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</si>
  <si>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</si>
  <si>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</si>
  <si>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</si>
  <si>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</si>
  <si>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</si>
  <si>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</si>
  <si>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</si>
  <si>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</si>
  <si>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</si>
  <si>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</si>
  <si>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</si>
  <si>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</si>
  <si>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</si>
  <si>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</si>
  <si>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</si>
  <si>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</si>
  <si>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</si>
  <si>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</si>
  <si>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</si>
  <si>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</si>
  <si>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</si>
  <si>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</si>
  <si>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</si>
  <si>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</si>
  <si>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</si>
  <si>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</si>
  <si>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</si>
  <si>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</si>
  <si>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</si>
  <si>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</si>
  <si>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</si>
  <si>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</si>
  <si>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</si>
  <si>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</si>
  <si>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</si>
  <si>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</si>
  <si>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</si>
  <si>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12-36-06.1</t>
  </si>
  <si>
    <t>karlštejn - Beroun, přeložka ČEZ kabelu, část SŽ</t>
  </si>
  <si>
    <t>SO 12-36-06.1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</si>
  <si>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</si>
  <si>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</si>
  <si>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</si>
  <si>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</si>
  <si>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</si>
  <si>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R702902</t>
  </si>
  <si>
    <t>ZASYPÁNÍ KABELOVÉHO ŽLABU VRSTVOU Z PŘESÁTÉHO PÍSKU SVĚTLÉ ŠÍŘKY PŘES 120 DO 250 MM</t>
  </si>
  <si>
    <t>1. Položka obsahuje:  
- dodávku materiálu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</si>
  <si>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R742D11</t>
  </si>
  <si>
    <t>KABELOVÁ KONCOVKA VN VENKOVNÍ, SADA TŘÍ ŽIL NEBO TŘÍŽÍLOVÁ PRO KABELY DO 6 KV DO 70 MM2</t>
  </si>
  <si>
    <t>1. Položka obsahuje:  
- dodávku materiálu  
– všechny práce spojené s úpravou kabelů pro montáž včetně veškerého příslušentsví  
2. Položka neobsahuje:  
X  
3. Způsob měření:  
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</si>
  <si>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</si>
  <si>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</si>
  <si>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</si>
  <si>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</si>
  <si>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</si>
  <si>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R743E22</t>
  </si>
  <si>
    <t>SKŘÍŇ ROZPOJOVACÍ POJISTKOVÁ DO 400 A, DO 240 MM2, V KOMPAKTNÍM PILÍŘI S POJISTKOVÝMI SPODKY SE 4-6 SADAMI JISTÍCÍCH PRVKŮ</t>
  </si>
  <si>
    <t>1. Položka obsahuje:  
– instalaci do terénu vč. prefabrikovaného základu a zapojení  
– technický popis viz. projektová dokumentace, dodávku včetně veškeré výzbroje  
2. Položka neobsahuje:  
– zemní práce  
3. Způsob měření:  
Udává se počet kusů kompletní konstrukce nebo práce.</t>
  </si>
  <si>
    <t xml:space="preserve">  SO 12-36-08</t>
  </si>
  <si>
    <t>Přeložka nn v km 33,445</t>
  </si>
  <si>
    <t>SO 12-36-08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</si>
  <si>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</si>
  <si>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</si>
  <si>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</si>
  <si>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</si>
  <si>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</si>
  <si>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</si>
  <si>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</si>
  <si>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</si>
  <si>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</si>
  <si>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</si>
  <si>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</si>
  <si>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</si>
  <si>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</si>
  <si>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</si>
  <si>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</si>
  <si>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</si>
  <si>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</si>
  <si>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</si>
  <si>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</si>
  <si>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</si>
  <si>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</si>
  <si>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</si>
  <si>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</si>
  <si>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</si>
  <si>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</si>
  <si>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</si>
  <si>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</si>
  <si>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</si>
  <si>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</si>
  <si>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</si>
  <si>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</si>
  <si>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</si>
  <si>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</si>
  <si>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</si>
  <si>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</si>
  <si>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</si>
  <si>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</si>
  <si>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</si>
  <si>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</si>
  <si>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</si>
  <si>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</si>
  <si>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</si>
  <si>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</si>
  <si>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</si>
  <si>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</si>
  <si>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</si>
  <si>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</si>
  <si>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</si>
  <si>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</si>
  <si>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</si>
  <si>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</si>
  <si>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</si>
  <si>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</si>
  <si>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</si>
  <si>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</si>
  <si>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</si>
  <si>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</si>
  <si>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</si>
  <si>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</si>
  <si>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</si>
  <si>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</si>
  <si>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</si>
  <si>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</si>
  <si>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</si>
  <si>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</si>
  <si>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</si>
  <si>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</si>
  <si>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</si>
  <si>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</si>
  <si>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</si>
  <si>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</si>
  <si>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</si>
  <si>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</si>
  <si>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</si>
  <si>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</si>
  <si>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</si>
  <si>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</si>
  <si>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</si>
  <si>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</si>
  <si>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</si>
  <si>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</si>
  <si>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</si>
  <si>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</si>
  <si>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</si>
  <si>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</si>
  <si>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</si>
  <si>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</si>
  <si>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</si>
  <si>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</si>
  <si>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</si>
  <si>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</si>
  <si>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</si>
  <si>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</si>
  <si>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</si>
  <si>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</si>
  <si>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</si>
  <si>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</si>
  <si>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</si>
  <si>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</si>
  <si>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</si>
  <si>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</si>
  <si>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</si>
  <si>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</si>
  <si>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</si>
  <si>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</si>
  <si>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</si>
  <si>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</si>
  <si>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</si>
  <si>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</si>
  <si>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</si>
  <si>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</si>
  <si>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</si>
  <si>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</si>
  <si>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</si>
  <si>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</si>
  <si>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</si>
  <si>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</si>
  <si>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</si>
  <si>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</si>
  <si>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</si>
  <si>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</si>
  <si>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</si>
  <si>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</si>
  <si>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</si>
  <si>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</si>
  <si>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</si>
  <si>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</si>
  <si>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</si>
  <si>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</si>
  <si>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</si>
  <si>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</si>
  <si>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</si>
  <si>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</si>
  <si>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</si>
  <si>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</si>
  <si>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</si>
  <si>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</si>
  <si>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</si>
  <si>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</si>
  <si>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</si>
  <si>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</si>
  <si>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</si>
  <si>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</si>
  <si>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</si>
  <si>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</si>
  <si>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</si>
  <si>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</si>
  <si>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</si>
  <si>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</si>
  <si>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</si>
  <si>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</si>
  <si>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</si>
  <si>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</si>
  <si>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</si>
  <si>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</si>
  <si>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</si>
  <si>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</si>
  <si>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</si>
  <si>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</si>
  <si>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</si>
  <si>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</si>
  <si>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</si>
  <si>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</si>
  <si>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</si>
  <si>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</si>
  <si>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</si>
  <si>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</si>
  <si>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</si>
  <si>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</si>
  <si>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</si>
  <si>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</si>
  <si>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</si>
  <si>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</si>
  <si>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</si>
  <si>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</si>
  <si>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</si>
  <si>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</si>
  <si>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</si>
  <si>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</si>
  <si>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</si>
  <si>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</si>
  <si>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</si>
  <si>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</si>
  <si>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</si>
  <si>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</si>
  <si>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</si>
  <si>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</si>
  <si>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</si>
  <si>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</si>
  <si>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</si>
  <si>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</si>
  <si>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</si>
  <si>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</si>
  <si>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</si>
  <si>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</si>
  <si>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</si>
  <si>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</si>
  <si>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</si>
  <si>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</si>
  <si>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</si>
  <si>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</si>
  <si>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</si>
  <si>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</si>
  <si>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</si>
  <si>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</si>
  <si>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</si>
  <si>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</si>
  <si>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</si>
  <si>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</si>
  <si>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</si>
  <si>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</si>
  <si>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</si>
  <si>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</si>
  <si>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</si>
  <si>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</si>
  <si>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</si>
  <si>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</si>
  <si>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</si>
  <si>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</si>
  <si>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</si>
  <si>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</si>
  <si>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</si>
  <si>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</si>
  <si>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</si>
  <si>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</si>
  <si>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</si>
  <si>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</si>
  <si>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</si>
  <si>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</si>
  <si>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</si>
  <si>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</si>
  <si>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</si>
  <si>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</si>
  <si>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</si>
  <si>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</si>
  <si>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</si>
  <si>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</si>
  <si>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</si>
  <si>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</si>
  <si>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</si>
  <si>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</si>
  <si>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</si>
  <si>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</si>
  <si>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</si>
  <si>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</si>
  <si>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</si>
  <si>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</si>
  <si>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</si>
  <si>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</si>
  <si>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</si>
  <si>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</si>
  <si>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</si>
  <si>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</si>
  <si>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</si>
  <si>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</si>
  <si>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</si>
  <si>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</si>
  <si>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</si>
  <si>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</si>
  <si>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</si>
  <si>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</si>
  <si>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</si>
  <si>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</si>
  <si>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</si>
  <si>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</si>
  <si>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</si>
  <si>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</si>
  <si>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</si>
  <si>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</si>
  <si>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90-35-04</t>
  </si>
  <si>
    <t>Karlštejn-Beroun, převěšení ZOK</t>
  </si>
  <si>
    <t>SO 90-35-04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</si>
  <si>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</si>
  <si>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</si>
  <si>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</si>
  <si>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</si>
  <si>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</si>
  <si>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</si>
  <si>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</si>
  <si>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</si>
  <si>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74E211</t>
  </si>
  <si>
    <t>JEDNODUCHÉ KOTVENÍ ZOK NA STOŽÁR TV</t>
  </si>
  <si>
    <t>74E212</t>
  </si>
  <si>
    <t>STRANOVÉ KOTVENÍ ZOK NA PŘÍHRADOVÝ STOŽÁR TV</t>
  </si>
  <si>
    <t>74E213</t>
  </si>
  <si>
    <t>OBOUSTRANNÉ KOTVENÍ ZOK NA PŘÍHRADOVÝ STOŽÁR TV</t>
  </si>
  <si>
    <t>74E311</t>
  </si>
  <si>
    <t>SVOD ZOK DO ZEMĚ NA STOŽÁRU TV VČETNĚ KRYTU</t>
  </si>
  <si>
    <t>74E321</t>
  </si>
  <si>
    <t>REZERVA A SVOD ZOK DO ZEMĚ NA STOŽÁRU TV VČETNĚ KRYTU</t>
  </si>
  <si>
    <t>74E323</t>
  </si>
  <si>
    <t>REZERVA ZOK NA STOŽÁRU TV</t>
  </si>
  <si>
    <t>74E325</t>
  </si>
  <si>
    <t>SPOJKA (NA STOŽÁRU NEBO V ZEMI), REZERVA A SVOD ZOK DO ZEMĚ NA STOŽÁRU TV VČETNĚ KRYTU</t>
  </si>
  <si>
    <t>74E327</t>
  </si>
  <si>
    <t>SPOJKA A REZERVA ZOK NA STOŽÁRU TV</t>
  </si>
  <si>
    <t>74E421</t>
  </si>
  <si>
    <t>NOSNÁ ARMATURA ZOK SPIRÁLOVÁ NA KLADCE DO 70 M</t>
  </si>
  <si>
    <t>74E521</t>
  </si>
  <si>
    <t>KOTEVNÍ SPIRÁLOVÁ ARMATURA ZOK PRO TĚŽKÝ KABEL</t>
  </si>
  <si>
    <t>74E601</t>
  </si>
  <si>
    <t>SPIRÁLOVÁ ROZPĚRKA ZOK (PRO DVA KABELY)</t>
  </si>
  <si>
    <t>74E606</t>
  </si>
  <si>
    <t>SPOJKA KABELU ZOK NA STOŽÁRU TV</t>
  </si>
  <si>
    <t>74E701</t>
  </si>
  <si>
    <t>DEMONTÁŽ KONZOL VČETNĚ UPEVNĚNÍ, ZÁVĚSU A DALŠÍHO PŘÍSLUŠENSTVÍ</t>
  </si>
  <si>
    <t>viz. situace</t>
  </si>
  <si>
    <t>74E702</t>
  </si>
  <si>
    <t>DEMONTÁŽ KOTVENÍ VČETNĚ UPEVNĚNÍ A DALŠÍHO PŘÍSLUŠENSTVÍ</t>
  </si>
  <si>
    <t>74E703</t>
  </si>
  <si>
    <t>DEMONTÁŽ NÁSTAVCE NA STOŽÁRU</t>
  </si>
  <si>
    <t>74E704</t>
  </si>
  <si>
    <t>DEMONTÁŽ SVODU DO ZEMĚ</t>
  </si>
  <si>
    <t>74E705</t>
  </si>
  <si>
    <t>DEMONTÁŽ SPOJKY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</si>
  <si>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</si>
  <si>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</si>
  <si>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</si>
  <si>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</si>
  <si>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</si>
  <si>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</si>
  <si>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74E845</t>
  </si>
  <si>
    <t>MONTÁŽ A DEMONTÁŽ POMOCNÝCH KLADEK PRO ZÁVĚSNÝ KABEL VN NEBO ZOK</t>
  </si>
  <si>
    <t>74E846</t>
  </si>
  <si>
    <t>ZAVĚŠENÍ ZÁVĚSNÉHO KABELU VN NEBO ZOK DO NOSNÝCH SVOREK</t>
  </si>
  <si>
    <t>74E847</t>
  </si>
  <si>
    <t>UCHYCENÍ ZÁVĚSNÉHO KABELU VN NEBO ZOK DO KOTEVNÍCH SVOREK</t>
  </si>
  <si>
    <t>74E851</t>
  </si>
  <si>
    <t>PŘEVĚŠENÍ KABELU ZOK</t>
  </si>
  <si>
    <t>74E854</t>
  </si>
  <si>
    <t>DEMONTÁŽ OPTOKABELU (STOČENÍM)</t>
  </si>
  <si>
    <t>74E855</t>
  </si>
  <si>
    <t>MANIPULACE SE ZDEMONTOVANÝM MATERIÁLEM NA STAVENIŠTI</t>
  </si>
  <si>
    <t>TAŽNÉ HNACÍ VOZIDLO K PRACOVNÍM SOUPRAVÁM (PRO ZOK - PŘEVĚŠENÍ, DEMONTÁŽ)</t>
  </si>
  <si>
    <t>1. Položka obsahuje:  
 – kolejové mechanizmy pro převěšení, demontáž ZOK  
 – dopravu kolejových mechanismů z mateřského depa do prostoru stavby a zpět  
2. Položka neobsahuje:  
 X  
3. Způsob měření:  
Udává se čas v hodinách bez pohotovostních stavů vozidla.</t>
  </si>
  <si>
    <t>R74CF12</t>
  </si>
  <si>
    <t>MĚŘENÍ PROPUSTNOSTI OPTICKÝCH VLÁKEN PŘED A PO PŘEVĚŠENÍ (VŠECHNA VLÁKNA OK)</t>
  </si>
  <si>
    <t>R74R090</t>
  </si>
  <si>
    <t>MĚŘENÍ PARAMETRŮ ZOK PŘED PŘEVĚŠENÍM</t>
  </si>
  <si>
    <t>1. Položka obsahuje: – měření parametrů ZOK pro zpracování revize – dopravu kolejových mechanismů z mateřského depa do prostoru stavby a zpět2. Položka neobsahuje: X3. Způsob měření:Měří se projeté kilometry při měření, tj. bez režijních jízd.</t>
  </si>
  <si>
    <t>R74R091</t>
  </si>
  <si>
    <t>MĚŘENÍ PARAMETRŮ ZOK PO PŘEVĚŠENÍ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</si>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</sst>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worksheet" Target="worksheets/sheet109.xml" /><Relationship Id="rId110" Type="http://schemas.openxmlformats.org/officeDocument/2006/relationships/worksheet" Target="worksheets/sheet110.xml" /><Relationship Id="rId111" Type="http://schemas.openxmlformats.org/officeDocument/2006/relationships/styles" Target="styles.xml" /><Relationship Id="rId112" Type="http://schemas.openxmlformats.org/officeDocument/2006/relationships/sharedStrings" Target="sharedStrings.xml" /><Relationship Id="rId113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_rels/sheet10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9.xml" /></Relationships>
</file>

<file path=xl/worksheets/_rels/sheet1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0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5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0+C10+C16+C28+C31+C34+C42+C46+C48+C50+C94+C97+C103+C112+C116+C118+C129+C133</f>
      </c>
    </row>
    <row r="7" spans="2:3" ht="12.75" customHeight="1">
      <c r="B7" s="8" t="s">
        <v>7</v>
      </c>
      <c s="10">
        <f>0+E10+E16+E28+E31+E34+E42+E46+E48+E50+E94+E97+E103+E112+E116+E118+E129+E133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426</v>
      </c>
      <c s="12" t="s">
        <v>427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521</v>
      </c>
      <c s="12" t="s">
        <v>522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543</v>
      </c>
      <c s="12" t="s">
        <v>544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570</v>
      </c>
      <c s="12" t="s">
        <v>571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591</v>
      </c>
      <c s="12" t="s">
        <v>592</v>
      </c>
      <c s="14">
        <f>0+C17+C18+C19+C20+C21+C22+C23+C24+C25+C26+C27</f>
      </c>
      <c s="14">
        <f>C16*0.21</f>
      </c>
      <c s="14">
        <f>0+E17+E18+E19+E20+E21+E22+E23+E24+E25+E26+E27</f>
      </c>
      <c s="13">
        <f>0+F17+F18+F19+F20+F21+F22+F23+F24+F25+F26+F27</f>
      </c>
    </row>
    <row r="17" spans="1:6" ht="12.75">
      <c r="A17" s="11" t="s">
        <v>593</v>
      </c>
      <c s="12" t="s">
        <v>594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790</v>
      </c>
      <c s="12" t="s">
        <v>791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916</v>
      </c>
      <c s="12" t="s">
        <v>917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1102</v>
      </c>
      <c s="12" t="s">
        <v>1103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1135</v>
      </c>
      <c s="12" t="s">
        <v>1136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1243</v>
      </c>
      <c s="12" t="s">
        <v>1244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1350</v>
      </c>
      <c s="12" t="s">
        <v>1351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1418</v>
      </c>
      <c s="12" t="s">
        <v>1419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1659</v>
      </c>
      <c s="12" t="s">
        <v>1660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1727</v>
      </c>
      <c s="12" t="s">
        <v>1728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1771</v>
      </c>
      <c s="12" t="s">
        <v>1772</v>
      </c>
      <c s="14">
        <f>'PS 90-22-04'!K8+'PS 90-22-04'!M8</f>
      </c>
      <c s="14">
        <f>C27*0.21</f>
      </c>
      <c s="14">
        <f>C27+D27</f>
      </c>
      <c s="13">
        <f>'PS 90-22-04'!T7</f>
      </c>
    </row>
    <row r="28" spans="1:6" ht="12.75">
      <c r="A28" s="11" t="s">
        <v>1799</v>
      </c>
      <c s="12" t="s">
        <v>1800</v>
      </c>
      <c s="14">
        <f>0+C29+C30</f>
      </c>
      <c s="14">
        <f>C28*0.21</f>
      </c>
      <c s="14">
        <f>0+E29+E30</f>
      </c>
      <c s="13">
        <f>0+F29+F30</f>
      </c>
    </row>
    <row r="29" spans="1:6" ht="12.75">
      <c r="A29" s="11" t="s">
        <v>1801</v>
      </c>
      <c s="12" t="s">
        <v>1802</v>
      </c>
      <c s="14">
        <f>'PS 13-24-01'!K8+'PS 13-24-01'!M8</f>
      </c>
      <c s="14">
        <f>C29*0.21</f>
      </c>
      <c s="14">
        <f>C29+D29</f>
      </c>
      <c s="13">
        <f>'PS 13-24-01'!T7</f>
      </c>
    </row>
    <row r="30" spans="1:6" ht="12.75">
      <c r="A30" s="11" t="s">
        <v>1887</v>
      </c>
      <c s="12" t="s">
        <v>1888</v>
      </c>
      <c s="14">
        <f>'PS 13-26-01'!K8+'PS 13-26-01'!M8</f>
      </c>
      <c s="14">
        <f>C30*0.21</f>
      </c>
      <c s="14">
        <f>C30+D30</f>
      </c>
      <c s="13">
        <f>'PS 13-26-01'!T7</f>
      </c>
    </row>
    <row r="31" spans="1:6" ht="12.75">
      <c r="A31" s="11" t="s">
        <v>1943</v>
      </c>
      <c s="12" t="s">
        <v>1944</v>
      </c>
      <c s="14">
        <f>0+C32+C33</f>
      </c>
      <c s="14">
        <f>C31*0.21</f>
      </c>
      <c s="14">
        <f>0+E32+E33</f>
      </c>
      <c s="13">
        <f>0+F32+F33</f>
      </c>
    </row>
    <row r="32" spans="1:6" ht="12.75">
      <c r="A32" s="11" t="s">
        <v>1945</v>
      </c>
      <c s="12" t="s">
        <v>1946</v>
      </c>
      <c s="14">
        <f>'SO 90-90'!K8+'SO 90-90'!M8</f>
      </c>
      <c s="14">
        <f>C32*0.21</f>
      </c>
      <c s="14">
        <f>C32+D32</f>
      </c>
      <c s="13">
        <f>'SO 90-90'!T7</f>
      </c>
    </row>
    <row r="33" spans="1:6" ht="12.75">
      <c r="A33" s="11" t="s">
        <v>2017</v>
      </c>
      <c s="12" t="s">
        <v>2018</v>
      </c>
      <c s="14">
        <f>'SO 98-98'!K8+'SO 98-98'!M8</f>
      </c>
      <c s="14">
        <f>C33*0.21</f>
      </c>
      <c s="14">
        <f>C33+D33</f>
      </c>
      <c s="13">
        <f>'SO 98-98'!T7</f>
      </c>
    </row>
    <row r="34" spans="1:6" ht="12.75">
      <c r="A34" s="11" t="s">
        <v>2096</v>
      </c>
      <c s="12" t="s">
        <v>2097</v>
      </c>
      <c s="14">
        <f>0+C35+C36+C37+C38+C39+C40+C41</f>
      </c>
      <c s="14">
        <f>C34*0.21</f>
      </c>
      <c s="14">
        <f>0+E35+E36+E37+E38+E39+E40+E41</f>
      </c>
      <c s="13">
        <f>0+F35+F36+F37+F38+F39+F40+F41</f>
      </c>
    </row>
    <row r="35" spans="1:6" ht="12.75">
      <c r="A35" s="11" t="s">
        <v>2098</v>
      </c>
      <c s="12" t="s">
        <v>2099</v>
      </c>
      <c s="14">
        <f>'SO 12-33-02.1'!K8+'SO 12-33-02.1'!M8</f>
      </c>
      <c s="14">
        <f>C35*0.21</f>
      </c>
      <c s="14">
        <f>C35+D35</f>
      </c>
      <c s="13">
        <f>'SO 12-33-02.1'!T7</f>
      </c>
    </row>
    <row r="36" spans="1:6" ht="12.75">
      <c r="A36" s="11" t="s">
        <v>2180</v>
      </c>
      <c s="12" t="s">
        <v>2181</v>
      </c>
      <c s="14">
        <f>'SO 12-33-02.2'!K8+'SO 12-33-02.2'!M8</f>
      </c>
      <c s="14">
        <f>C36*0.21</f>
      </c>
      <c s="14">
        <f>C36+D36</f>
      </c>
      <c s="13">
        <f>'SO 12-33-02.2'!T7</f>
      </c>
    </row>
    <row r="37" spans="1:6" ht="12.75">
      <c r="A37" s="11" t="s">
        <v>2189</v>
      </c>
      <c s="12" t="s">
        <v>2190</v>
      </c>
      <c s="14">
        <f>'SO 13-33-02.1'!K8+'SO 13-33-02.1'!M8</f>
      </c>
      <c s="14">
        <f>C37*0.21</f>
      </c>
      <c s="14">
        <f>C37+D37</f>
      </c>
      <c s="13">
        <f>'SO 13-33-02.1'!T7</f>
      </c>
    </row>
    <row r="38" spans="1:6" ht="12.75">
      <c r="A38" s="11" t="s">
        <v>2276</v>
      </c>
      <c s="12" t="s">
        <v>2277</v>
      </c>
      <c s="14">
        <f>'SO 13-33-02.2'!K8+'SO 13-33-02.2'!M8</f>
      </c>
      <c s="14">
        <f>C38*0.21</f>
      </c>
      <c s="14">
        <f>C38+D38</f>
      </c>
      <c s="13">
        <f>'SO 13-33-02.2'!T7</f>
      </c>
    </row>
    <row r="39" spans="1:6" ht="12.75">
      <c r="A39" s="11" t="s">
        <v>2284</v>
      </c>
      <c s="12" t="s">
        <v>2285</v>
      </c>
      <c s="14">
        <f>'SO 14-33-02.1'!K8+'SO 14-33-02.1'!M8</f>
      </c>
      <c s="14">
        <f>C39*0.21</f>
      </c>
      <c s="14">
        <f>C39+D39</f>
      </c>
      <c s="13">
        <f>'SO 14-33-02.1'!T7</f>
      </c>
    </row>
    <row r="40" spans="1:6" ht="12.75">
      <c r="A40" s="11" t="s">
        <v>2315</v>
      </c>
      <c s="12" t="s">
        <v>2277</v>
      </c>
      <c s="14">
        <f>'SO 14-33-02.2'!K8+'SO 14-33-02.2'!M8</f>
      </c>
      <c s="14">
        <f>C40*0.21</f>
      </c>
      <c s="14">
        <f>C40+D40</f>
      </c>
      <c s="13">
        <f>'SO 14-33-02.2'!T7</f>
      </c>
    </row>
    <row r="41" spans="1:6" ht="12.75">
      <c r="A41" s="11" t="s">
        <v>2320</v>
      </c>
      <c s="12" t="s">
        <v>2321</v>
      </c>
      <c s="14">
        <f>'SO 90-33-07'!K8+'SO 90-33-07'!M8</f>
      </c>
      <c s="14">
        <f>C41*0.21</f>
      </c>
      <c s="14">
        <f>C41+D41</f>
      </c>
      <c s="13">
        <f>'SO 90-33-07'!T7</f>
      </c>
    </row>
    <row r="42" spans="1:6" ht="12.75">
      <c r="A42" s="11" t="s">
        <v>2352</v>
      </c>
      <c s="12" t="s">
        <v>2353</v>
      </c>
      <c s="14">
        <f>0+C43+C44+C45</f>
      </c>
      <c s="14">
        <f>C42*0.21</f>
      </c>
      <c s="14">
        <f>0+E43+E44+E45</f>
      </c>
      <c s="13">
        <f>0+F43+F44+F45</f>
      </c>
    </row>
    <row r="43" spans="1:6" ht="12.75">
      <c r="A43" s="11" t="s">
        <v>2354</v>
      </c>
      <c s="12" t="s">
        <v>2355</v>
      </c>
      <c s="14">
        <f>'SO 12-33-01'!K8+'SO 12-33-01'!M8</f>
      </c>
      <c s="14">
        <f>C43*0.21</f>
      </c>
      <c s="14">
        <f>C43+D43</f>
      </c>
      <c s="13">
        <f>'SO 12-33-01'!T7</f>
      </c>
    </row>
    <row r="44" spans="1:6" ht="12.75">
      <c r="A44" s="11" t="s">
        <v>2548</v>
      </c>
      <c s="12" t="s">
        <v>2549</v>
      </c>
      <c s="14">
        <f>'SO 13-33-01'!K8+'SO 13-33-01'!M8</f>
      </c>
      <c s="14">
        <f>C44*0.21</f>
      </c>
      <c s="14">
        <f>C44+D44</f>
      </c>
      <c s="13">
        <f>'SO 13-33-01'!T7</f>
      </c>
    </row>
    <row r="45" spans="1:6" ht="12.75">
      <c r="A45" s="11" t="s">
        <v>2660</v>
      </c>
      <c s="12" t="s">
        <v>2661</v>
      </c>
      <c s="14">
        <f>'SO 14-33-01'!K8+'SO 14-33-01'!M8</f>
      </c>
      <c s="14">
        <f>C45*0.21</f>
      </c>
      <c s="14">
        <f>C45+D45</f>
      </c>
      <c s="13">
        <f>'SO 14-33-01'!T7</f>
      </c>
    </row>
    <row r="46" spans="1:6" ht="12.75">
      <c r="A46" s="11" t="s">
        <v>2727</v>
      </c>
      <c s="12" t="s">
        <v>2728</v>
      </c>
      <c s="14">
        <f>0+C47</f>
      </c>
      <c s="14">
        <f>C46*0.21</f>
      </c>
      <c s="14">
        <f>0+E47</f>
      </c>
      <c s="13">
        <f>0+F47</f>
      </c>
    </row>
    <row r="47" spans="1:6" ht="12.75">
      <c r="A47" s="11" t="s">
        <v>2729</v>
      </c>
      <c s="12" t="s">
        <v>2730</v>
      </c>
      <c s="14">
        <f>'SO 12-31-01.01'!K8+'SO 12-31-01.01'!M8</f>
      </c>
      <c s="14">
        <f>C47*0.21</f>
      </c>
      <c s="14">
        <f>C47+D47</f>
      </c>
      <c s="13">
        <f>'SO 12-31-01.01'!T7</f>
      </c>
    </row>
    <row r="48" spans="1:6" ht="12.75">
      <c r="A48" s="11" t="s">
        <v>2841</v>
      </c>
      <c s="12" t="s">
        <v>2842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2843</v>
      </c>
      <c s="12" t="s">
        <v>2844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2903</v>
      </c>
      <c s="12" t="s">
        <v>2904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2905</v>
      </c>
      <c s="12" t="s">
        <v>2906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2995</v>
      </c>
      <c s="12" t="s">
        <v>2996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3145</v>
      </c>
      <c s="12" t="s">
        <v>3146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3213</v>
      </c>
      <c s="12" t="s">
        <v>3214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3235</v>
      </c>
      <c s="12" t="s">
        <v>3236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3268</v>
      </c>
      <c s="12" t="s">
        <v>3269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3294</v>
      </c>
      <c s="12" t="s">
        <v>3295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3404</v>
      </c>
      <c s="12" t="s">
        <v>3405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3437</v>
      </c>
      <c s="12" t="s">
        <v>3438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3493</v>
      </c>
      <c s="12" t="s">
        <v>3494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3548</v>
      </c>
      <c s="12" t="s">
        <v>3549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3585</v>
      </c>
      <c s="12" t="s">
        <v>3586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3649</v>
      </c>
      <c s="12" t="s">
        <v>3650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3709</v>
      </c>
      <c s="12" t="s">
        <v>3710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3752</v>
      </c>
      <c s="12" t="s">
        <v>3753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3825</v>
      </c>
      <c s="12" t="s">
        <v>3826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3903</v>
      </c>
      <c s="12" t="s">
        <v>3904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3972</v>
      </c>
      <c s="12" t="s">
        <v>3973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4039</v>
      </c>
      <c s="12" t="s">
        <v>4040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4086</v>
      </c>
      <c s="12" t="s">
        <v>4087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4141</v>
      </c>
      <c s="12" t="s">
        <v>4142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4190</v>
      </c>
      <c s="12" t="s">
        <v>4191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4251</v>
      </c>
      <c s="12" t="s">
        <v>4252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4299</v>
      </c>
      <c s="12" t="s">
        <v>4300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4377</v>
      </c>
      <c s="12" t="s">
        <v>4378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4423</v>
      </c>
      <c s="12" t="s">
        <v>4424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4581</v>
      </c>
      <c s="12" t="s">
        <v>4582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4679</v>
      </c>
      <c s="12" t="s">
        <v>4680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4773</v>
      </c>
      <c s="12" t="s">
        <v>4774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4871</v>
      </c>
      <c s="12" t="s">
        <v>4872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4909</v>
      </c>
      <c s="12" t="s">
        <v>4910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4944</v>
      </c>
      <c s="12" t="s">
        <v>4945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4975</v>
      </c>
      <c s="12" t="s">
        <v>4976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5009</v>
      </c>
      <c s="12" t="s">
        <v>5010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5055</v>
      </c>
      <c s="12" t="s">
        <v>5056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5084</v>
      </c>
      <c s="12" t="s">
        <v>5085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5119</v>
      </c>
      <c s="12" t="s">
        <v>5120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5181</v>
      </c>
      <c s="12" t="s">
        <v>5182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5202</v>
      </c>
      <c s="12" t="s">
        <v>5203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5225</v>
      </c>
      <c s="12" t="s">
        <v>5226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5257</v>
      </c>
      <c s="12" t="s">
        <v>5258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5280</v>
      </c>
      <c s="12" t="s">
        <v>5281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5306</v>
      </c>
      <c s="12" t="s">
        <v>5307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5322</v>
      </c>
      <c s="12" t="s">
        <v>5323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5324</v>
      </c>
      <c s="12" t="s">
        <v>5325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5369</v>
      </c>
      <c s="12" t="s">
        <v>5370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5417</v>
      </c>
      <c s="12" t="s">
        <v>5418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5419</v>
      </c>
      <c s="12" t="s">
        <v>5420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5492</v>
      </c>
      <c s="12" t="s">
        <v>5493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5518</v>
      </c>
      <c s="12" t="s">
        <v>2018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5580</v>
      </c>
      <c s="12" t="s">
        <v>5581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5605</v>
      </c>
      <c s="12" t="s">
        <v>5606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5645</v>
      </c>
      <c s="12" t="s">
        <v>5646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5647</v>
      </c>
      <c s="12" t="s">
        <v>5648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5683</v>
      </c>
      <c s="12" t="s">
        <v>5684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5912</v>
      </c>
      <c s="12" t="s">
        <v>5913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6029</v>
      </c>
      <c s="12" t="s">
        <v>6030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6042</v>
      </c>
      <c s="12" t="s">
        <v>6043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6052</v>
      </c>
      <c s="12" t="s">
        <v>6053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6066</v>
      </c>
      <c s="12" t="s">
        <v>6067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6744</v>
      </c>
      <c s="12" t="s">
        <v>6745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6749</v>
      </c>
      <c s="12" t="s">
        <v>6750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6751</v>
      </c>
      <c s="12" t="s">
        <v>6752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7016</v>
      </c>
      <c s="12" t="s">
        <v>7017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7068</v>
      </c>
      <c s="12" t="s">
        <v>7069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7120</v>
      </c>
      <c s="12" t="s">
        <v>7121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7122</v>
      </c>
      <c s="12" t="s">
        <v>7123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7179</v>
      </c>
      <c s="12" t="s">
        <v>7180</v>
      </c>
      <c s="14">
        <f>0+C119+C120+C121+C122+C123+C124+C125+C126+C127+C128</f>
      </c>
      <c s="14">
        <f>C118*0.21</f>
      </c>
      <c s="14">
        <f>0+E119+E120+E121+E122+E123+E124+E125+E126+E127+E128</f>
      </c>
      <c s="13">
        <f>0+F119+F120+F121+F122+F123+F124+F125+F126+F127+F128</f>
      </c>
    </row>
    <row r="119" spans="1:6" ht="12.75">
      <c r="A119" s="11" t="s">
        <v>7181</v>
      </c>
      <c s="12" t="s">
        <v>7182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7260</v>
      </c>
      <c s="12" t="s">
        <v>7261</v>
      </c>
      <c s="14">
        <f>'SO 12-36-06.1'!K8+'SO 12-36-06.1'!M8</f>
      </c>
      <c s="14">
        <f>C120*0.21</f>
      </c>
      <c s="14">
        <f>C120+D120</f>
      </c>
      <c s="13">
        <f>'SO 12-36-06.1'!T7</f>
      </c>
    </row>
    <row r="121" spans="1:6" ht="12.75">
      <c r="A121" s="11" t="s">
        <v>7282</v>
      </c>
      <c s="12" t="s">
        <v>7283</v>
      </c>
      <c s="14">
        <f>'SO 12-36-08'!K8+'SO 12-36-08'!M8</f>
      </c>
      <c s="14">
        <f>C121*0.21</f>
      </c>
      <c s="14">
        <f>C121+D121</f>
      </c>
      <c s="13">
        <f>'SO 12-36-08'!T7</f>
      </c>
    </row>
    <row r="122" spans="1:6" ht="12.75">
      <c r="A122" s="11" t="s">
        <v>7294</v>
      </c>
      <c s="12" t="s">
        <v>7295</v>
      </c>
      <c s="14">
        <f>'SO 12-36-09'!K8+'SO 12-36-09'!M8</f>
      </c>
      <c s="14">
        <f>C122*0.21</f>
      </c>
      <c s="14">
        <f>C122+D122</f>
      </c>
      <c s="13">
        <f>'SO 12-36-09'!T7</f>
      </c>
    </row>
    <row r="123" spans="1:6" ht="12.75">
      <c r="A123" s="11" t="s">
        <v>7303</v>
      </c>
      <c s="12" t="s">
        <v>7304</v>
      </c>
      <c s="14">
        <f>'SO 13-36-02'!K8+'SO 13-36-02'!M8</f>
      </c>
      <c s="14">
        <f>C123*0.21</f>
      </c>
      <c s="14">
        <f>C123+D123</f>
      </c>
      <c s="13">
        <f>'SO 13-36-02'!T7</f>
      </c>
    </row>
    <row r="124" spans="1:6" ht="12.75">
      <c r="A124" s="11" t="s">
        <v>7409</v>
      </c>
      <c s="12" t="s">
        <v>7410</v>
      </c>
      <c s="14">
        <f>'SO 13-36-03'!K8+'SO 13-36-03'!M8</f>
      </c>
      <c s="14">
        <f>C124*0.21</f>
      </c>
      <c s="14">
        <f>C124+D124</f>
      </c>
      <c s="13">
        <f>'SO 13-36-03'!T7</f>
      </c>
    </row>
    <row r="125" spans="1:6" ht="12.75">
      <c r="A125" s="11" t="s">
        <v>7440</v>
      </c>
      <c s="12" t="s">
        <v>7441</v>
      </c>
      <c s="14">
        <f>'SO 13-36-04'!K8+'SO 13-36-04'!M8</f>
      </c>
      <c s="14">
        <f>C125*0.21</f>
      </c>
      <c s="14">
        <f>C125+D125</f>
      </c>
      <c s="13">
        <f>'SO 13-36-04'!T7</f>
      </c>
    </row>
    <row r="126" spans="1:6" ht="12.75">
      <c r="A126" s="11" t="s">
        <v>7449</v>
      </c>
      <c s="12" t="s">
        <v>7450</v>
      </c>
      <c s="14">
        <f>'SO 13-36-05'!K8+'SO 13-36-05'!M8</f>
      </c>
      <c s="14">
        <f>C126*0.21</f>
      </c>
      <c s="14">
        <f>C126+D126</f>
      </c>
      <c s="13">
        <f>'SO 13-36-05'!T7</f>
      </c>
    </row>
    <row r="127" spans="1:6" ht="12.75">
      <c r="A127" s="11" t="s">
        <v>7476</v>
      </c>
      <c s="12" t="s">
        <v>7477</v>
      </c>
      <c s="14">
        <f>'SO 14-36-01'!K8+'SO 14-36-01'!M8</f>
      </c>
      <c s="14">
        <f>C127*0.21</f>
      </c>
      <c s="14">
        <f>C127+D127</f>
      </c>
      <c s="13">
        <f>'SO 14-36-01'!T7</f>
      </c>
    </row>
    <row r="128" spans="1:6" ht="12.75">
      <c r="A128" s="11" t="s">
        <v>7481</v>
      </c>
      <c s="12" t="s">
        <v>7482</v>
      </c>
      <c s="14">
        <f>'SO 14-36-02'!K8+'SO 14-36-02'!M8</f>
      </c>
      <c s="14">
        <f>C128*0.21</f>
      </c>
      <c s="14">
        <f>C128+D128</f>
      </c>
      <c s="13">
        <f>'SO 14-36-02'!T7</f>
      </c>
    </row>
    <row r="129" spans="1:6" ht="12.75">
      <c r="A129" s="11" t="s">
        <v>7511</v>
      </c>
      <c s="12" t="s">
        <v>7512</v>
      </c>
      <c s="14">
        <f>0+C130+C131+C132</f>
      </c>
      <c s="14">
        <f>C129*0.21</f>
      </c>
      <c s="14">
        <f>0+E130+E131+E132</f>
      </c>
      <c s="13">
        <f>0+F130+F131+F132</f>
      </c>
    </row>
    <row r="130" spans="1:6" ht="12.75">
      <c r="A130" s="11" t="s">
        <v>7513</v>
      </c>
      <c s="12" t="s">
        <v>7514</v>
      </c>
      <c s="14">
        <f>'SO 12-41-01'!K8+'SO 12-41-01'!M8</f>
      </c>
      <c s="14">
        <f>C130*0.21</f>
      </c>
      <c s="14">
        <f>C130+D130</f>
      </c>
      <c s="13">
        <f>'SO 12-41-01'!T7</f>
      </c>
    </row>
    <row r="131" spans="1:6" ht="12.75">
      <c r="A131" s="11" t="s">
        <v>7543</v>
      </c>
      <c s="12" t="s">
        <v>7544</v>
      </c>
      <c s="14">
        <f>'SO 13-41-01'!K8+'SO 13-41-01'!M8</f>
      </c>
      <c s="14">
        <f>C131*0.21</f>
      </c>
      <c s="14">
        <f>C131+D131</f>
      </c>
      <c s="13">
        <f>'SO 13-41-01'!T7</f>
      </c>
    </row>
    <row r="132" spans="1:6" ht="12.75">
      <c r="A132" s="11" t="s">
        <v>7546</v>
      </c>
      <c s="12" t="s">
        <v>7547</v>
      </c>
      <c s="14">
        <f>'SO 14-41-01'!K8+'SO 14-41-01'!M8</f>
      </c>
      <c s="14">
        <f>C132*0.21</f>
      </c>
      <c s="14">
        <f>C132+D132</f>
      </c>
      <c s="13">
        <f>'SO 14-41-01'!T7</f>
      </c>
    </row>
    <row r="133" spans="1:6" ht="12.75">
      <c r="A133" s="11" t="s">
        <v>7552</v>
      </c>
      <c s="12" t="s">
        <v>7553</v>
      </c>
      <c s="14">
        <f>0+C134+C135</f>
      </c>
      <c s="14">
        <f>C133*0.21</f>
      </c>
      <c s="14">
        <f>0+E134+E135</f>
      </c>
      <c s="13">
        <f>0+F134+F135</f>
      </c>
    </row>
    <row r="134" spans="1:6" ht="12.75">
      <c r="A134" s="11" t="s">
        <v>7554</v>
      </c>
      <c s="12" t="s">
        <v>7555</v>
      </c>
      <c s="14">
        <f>'SO 90-35-04'!K8+'SO 90-35-04'!M8</f>
      </c>
      <c s="14">
        <f>C134*0.21</f>
      </c>
      <c s="14">
        <f>C134+D134</f>
      </c>
      <c s="13">
        <f>'SO 90-35-04'!T7</f>
      </c>
    </row>
    <row r="135" spans="1:6" ht="12.75">
      <c r="A135" s="11" t="s">
        <v>7627</v>
      </c>
      <c s="12" t="s">
        <v>7628</v>
      </c>
      <c s="14">
        <f>'SO 90-35-05'!K8+'SO 90-35-05'!M8</f>
      </c>
      <c s="14">
        <f>C135*0.21</f>
      </c>
      <c s="14">
        <f>C135+D135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4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COUNTIFS(L8:L473,"=0",A8:A473,"P")+COUNTIFS(L8:L473,"",A8:A473,"P")+SUM(Q8:Q473)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0+J9+J14+J27+J40+J85+J286+J383+J440</f>
      </c>
      <c s="29">
        <f>0+K9+K14+K27+K40+K85+K286+K383+K440</f>
      </c>
      <c s="29">
        <f>0+L9+L14+L27+L40+L85+L286+L383+L440</f>
      </c>
      <c s="29">
        <f>0+M9+M14+M27+M40+M85+M286+M383+M440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</f>
      </c>
      <c s="32">
        <f>0+M41+M45+M49+M53+M57+M61+M65+M69+M73+M77+M81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3" ht="12.75">
      <c r="A85" t="s">
        <v>46</v>
      </c>
      <c r="C85" s="31" t="s">
        <v>125</v>
      </c>
      <c r="E85" s="33" t="s">
        <v>126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</f>
      </c>
    </row>
    <row r="86" spans="1:16" ht="12.75">
      <c r="A86" t="s">
        <v>49</v>
      </c>
      <c s="34" t="s">
        <v>127</v>
      </c>
      <c s="34" t="s">
        <v>128</v>
      </c>
      <c s="35" t="s">
        <v>52</v>
      </c>
      <c s="6" t="s">
        <v>129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131</v>
      </c>
      <c s="35" t="s">
        <v>52</v>
      </c>
      <c s="6" t="s">
        <v>132</v>
      </c>
      <c s="36" t="s">
        <v>71</v>
      </c>
      <c s="37">
        <v>70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134</v>
      </c>
      <c s="35" t="s">
        <v>52</v>
      </c>
      <c s="6" t="s">
        <v>135</v>
      </c>
      <c s="36" t="s">
        <v>71</v>
      </c>
      <c s="37">
        <v>50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137</v>
      </c>
      <c s="35" t="s">
        <v>52</v>
      </c>
      <c s="6" t="s">
        <v>138</v>
      </c>
      <c s="36" t="s">
        <v>71</v>
      </c>
      <c s="37">
        <v>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139</v>
      </c>
      <c s="34" t="s">
        <v>140</v>
      </c>
      <c s="35" t="s">
        <v>52</v>
      </c>
      <c s="6" t="s">
        <v>141</v>
      </c>
      <c s="36" t="s">
        <v>110</v>
      </c>
      <c s="37">
        <v>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142</v>
      </c>
      <c s="34" t="s">
        <v>143</v>
      </c>
      <c s="35" t="s">
        <v>52</v>
      </c>
      <c s="6" t="s">
        <v>144</v>
      </c>
      <c s="36" t="s">
        <v>110</v>
      </c>
      <c s="37">
        <v>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157</v>
      </c>
      <c s="34" t="s">
        <v>158</v>
      </c>
      <c s="35" t="s">
        <v>52</v>
      </c>
      <c s="6" t="s">
        <v>159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160</v>
      </c>
      <c s="34" t="s">
        <v>161</v>
      </c>
      <c s="35" t="s">
        <v>52</v>
      </c>
      <c s="6" t="s">
        <v>162</v>
      </c>
      <c s="36" t="s">
        <v>110</v>
      </c>
      <c s="37">
        <v>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164</v>
      </c>
      <c s="35" t="s">
        <v>52</v>
      </c>
      <c s="6" t="s">
        <v>165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167</v>
      </c>
      <c s="35" t="s">
        <v>52</v>
      </c>
      <c s="6" t="s">
        <v>168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110</v>
      </c>
      <c s="37">
        <v>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110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184</v>
      </c>
      <c s="37">
        <v>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185</v>
      </c>
      <c s="34" t="s">
        <v>186</v>
      </c>
      <c s="35" t="s">
        <v>52</v>
      </c>
      <c s="6" t="s">
        <v>187</v>
      </c>
      <c s="36" t="s">
        <v>184</v>
      </c>
      <c s="37">
        <v>18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188</v>
      </c>
      <c s="34" t="s">
        <v>189</v>
      </c>
      <c s="35" t="s">
        <v>52</v>
      </c>
      <c s="6" t="s">
        <v>190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192</v>
      </c>
      <c s="35" t="s">
        <v>52</v>
      </c>
      <c s="6" t="s">
        <v>193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195</v>
      </c>
      <c s="35" t="s">
        <v>52</v>
      </c>
      <c s="6" t="s">
        <v>196</v>
      </c>
      <c s="36" t="s">
        <v>110</v>
      </c>
      <c s="37">
        <v>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198</v>
      </c>
      <c s="35" t="s">
        <v>52</v>
      </c>
      <c s="6" t="s">
        <v>199</v>
      </c>
      <c s="36" t="s">
        <v>110</v>
      </c>
      <c s="37">
        <v>3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201</v>
      </c>
      <c s="35" t="s">
        <v>52</v>
      </c>
      <c s="6" t="s">
        <v>202</v>
      </c>
      <c s="36" t="s">
        <v>110</v>
      </c>
      <c s="37">
        <v>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203</v>
      </c>
      <c s="34" t="s">
        <v>204</v>
      </c>
      <c s="35" t="s">
        <v>52</v>
      </c>
      <c s="6" t="s">
        <v>205</v>
      </c>
      <c s="36" t="s">
        <v>110</v>
      </c>
      <c s="37">
        <v>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206</v>
      </c>
      <c s="34" t="s">
        <v>207</v>
      </c>
      <c s="35" t="s">
        <v>52</v>
      </c>
      <c s="6" t="s">
        <v>208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209</v>
      </c>
      <c s="34" t="s">
        <v>210</v>
      </c>
      <c s="35" t="s">
        <v>52</v>
      </c>
      <c s="6" t="s">
        <v>211</v>
      </c>
      <c s="36" t="s">
        <v>110</v>
      </c>
      <c s="37">
        <v>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212</v>
      </c>
      <c s="34" t="s">
        <v>213</v>
      </c>
      <c s="35" t="s">
        <v>52</v>
      </c>
      <c s="6" t="s">
        <v>214</v>
      </c>
      <c s="36" t="s">
        <v>110</v>
      </c>
      <c s="37">
        <v>3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215</v>
      </c>
      <c s="34" t="s">
        <v>216</v>
      </c>
      <c s="35" t="s">
        <v>52</v>
      </c>
      <c s="6" t="s">
        <v>217</v>
      </c>
      <c s="36" t="s">
        <v>110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218</v>
      </c>
      <c s="34" t="s">
        <v>219</v>
      </c>
      <c s="35" t="s">
        <v>52</v>
      </c>
      <c s="6" t="s">
        <v>220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221</v>
      </c>
      <c s="34" t="s">
        <v>222</v>
      </c>
      <c s="35" t="s">
        <v>52</v>
      </c>
      <c s="6" t="s">
        <v>223</v>
      </c>
      <c s="36" t="s">
        <v>110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224</v>
      </c>
      <c s="34" t="s">
        <v>225</v>
      </c>
      <c s="35" t="s">
        <v>52</v>
      </c>
      <c s="6" t="s">
        <v>226</v>
      </c>
      <c s="36" t="s">
        <v>110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184</v>
      </c>
      <c s="37">
        <v>18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25.5">
      <c r="A246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9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25.5">
      <c r="A254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25.5">
      <c r="A258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110</v>
      </c>
      <c s="37">
        <v>1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55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38.25">
      <c r="A281" t="s">
        <v>60</v>
      </c>
      <c r="E281" s="39" t="s">
        <v>275</v>
      </c>
    </row>
    <row r="282" spans="1:16" ht="12.75">
      <c r="A282" t="s">
        <v>49</v>
      </c>
      <c s="34" t="s">
        <v>276</v>
      </c>
      <c s="34" t="s">
        <v>277</v>
      </c>
      <c s="35" t="s">
        <v>52</v>
      </c>
      <c s="6" t="s">
        <v>278</v>
      </c>
      <c s="36" t="s">
        <v>110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55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38.25">
      <c r="A285" t="s">
        <v>60</v>
      </c>
      <c r="E285" s="39" t="s">
        <v>275</v>
      </c>
    </row>
    <row r="286" spans="1:13" ht="12.75">
      <c r="A286" t="s">
        <v>46</v>
      </c>
      <c r="C286" s="31" t="s">
        <v>279</v>
      </c>
      <c r="E286" s="33" t="s">
        <v>280</v>
      </c>
      <c r="J286" s="32">
        <f>0</f>
      </c>
      <c s="32">
        <f>0</f>
      </c>
      <c s="32">
        <f>0+L287+L291+L295+L299+L303+L307+L311+L315+L319+L323+L327+L331+L335+L339+L343+L347+L351+L355+L359+L363+L367+L371+L375+L379</f>
      </c>
      <c s="32">
        <f>0+M287+M291+M295+M299+M303+M307+M311+M315+M319+M323+M327+M331+M335+M339+M343+M347+M351+M355+M359+M363+M367+M371+M375+M379</f>
      </c>
    </row>
    <row r="287" spans="1:16" ht="12.75">
      <c r="A287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10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52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284</v>
      </c>
      <c s="35" t="s">
        <v>52</v>
      </c>
      <c s="6" t="s">
        <v>285</v>
      </c>
      <c s="36" t="s">
        <v>110</v>
      </c>
      <c s="37">
        <v>10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52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286</v>
      </c>
      <c s="34" t="s">
        <v>287</v>
      </c>
      <c s="35" t="s">
        <v>52</v>
      </c>
      <c s="6" t="s">
        <v>288</v>
      </c>
      <c s="36" t="s">
        <v>110</v>
      </c>
      <c s="37">
        <v>3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52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289</v>
      </c>
      <c s="34" t="s">
        <v>290</v>
      </c>
      <c s="35" t="s">
        <v>52</v>
      </c>
      <c s="6" t="s">
        <v>291</v>
      </c>
      <c s="36" t="s">
        <v>110</v>
      </c>
      <c s="37">
        <v>3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52</v>
      </c>
    </row>
    <row r="302" spans="1:5" ht="12.75">
      <c r="A302" t="s">
        <v>60</v>
      </c>
      <c r="E302" s="39" t="s">
        <v>68</v>
      </c>
    </row>
    <row r="303" spans="1:16" ht="25.5">
      <c r="A303" t="s">
        <v>49</v>
      </c>
      <c s="34" t="s">
        <v>292</v>
      </c>
      <c s="34" t="s">
        <v>293</v>
      </c>
      <c s="35" t="s">
        <v>52</v>
      </c>
      <c s="6" t="s">
        <v>294</v>
      </c>
      <c s="36" t="s">
        <v>110</v>
      </c>
      <c s="37">
        <v>20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52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295</v>
      </c>
      <c s="34" t="s">
        <v>296</v>
      </c>
      <c s="35" t="s">
        <v>52</v>
      </c>
      <c s="6" t="s">
        <v>297</v>
      </c>
      <c s="36" t="s">
        <v>110</v>
      </c>
      <c s="37">
        <v>20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52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298</v>
      </c>
      <c s="34" t="s">
        <v>299</v>
      </c>
      <c s="35" t="s">
        <v>52</v>
      </c>
      <c s="6" t="s">
        <v>300</v>
      </c>
      <c s="36" t="s">
        <v>110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52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301</v>
      </c>
      <c s="34" t="s">
        <v>302</v>
      </c>
      <c s="35" t="s">
        <v>52</v>
      </c>
      <c s="6" t="s">
        <v>303</v>
      </c>
      <c s="36" t="s">
        <v>110</v>
      </c>
      <c s="37">
        <v>2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52</v>
      </c>
    </row>
    <row r="318" spans="1:5" ht="12.75">
      <c r="A318" t="s">
        <v>60</v>
      </c>
      <c r="E318" s="39" t="s">
        <v>68</v>
      </c>
    </row>
    <row r="319" spans="1:16" ht="12.75">
      <c r="A319" t="s">
        <v>49</v>
      </c>
      <c s="34" t="s">
        <v>304</v>
      </c>
      <c s="34" t="s">
        <v>305</v>
      </c>
      <c s="35" t="s">
        <v>52</v>
      </c>
      <c s="6" t="s">
        <v>306</v>
      </c>
      <c s="36" t="s">
        <v>110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52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307</v>
      </c>
      <c s="34" t="s">
        <v>308</v>
      </c>
      <c s="35" t="s">
        <v>52</v>
      </c>
      <c s="6" t="s">
        <v>309</v>
      </c>
      <c s="36" t="s">
        <v>110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52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310</v>
      </c>
      <c s="34" t="s">
        <v>311</v>
      </c>
      <c s="35" t="s">
        <v>52</v>
      </c>
      <c s="6" t="s">
        <v>312</v>
      </c>
      <c s="36" t="s">
        <v>110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66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52</v>
      </c>
    </row>
    <row r="330" spans="1:5" ht="12.75">
      <c r="A330" t="s">
        <v>60</v>
      </c>
      <c r="E330" s="39" t="s">
        <v>68</v>
      </c>
    </row>
    <row r="331" spans="1:16" ht="12.75">
      <c r="A331" t="s">
        <v>49</v>
      </c>
      <c s="34" t="s">
        <v>313</v>
      </c>
      <c s="34" t="s">
        <v>314</v>
      </c>
      <c s="35" t="s">
        <v>52</v>
      </c>
      <c s="6" t="s">
        <v>315</v>
      </c>
      <c s="36" t="s">
        <v>110</v>
      </c>
      <c s="37">
        <v>8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66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52</v>
      </c>
    </row>
    <row r="334" spans="1:5" ht="12.75">
      <c r="A334" t="s">
        <v>60</v>
      </c>
      <c r="E334" s="39" t="s">
        <v>68</v>
      </c>
    </row>
    <row r="335" spans="1:16" ht="12.75">
      <c r="A335" t="s">
        <v>49</v>
      </c>
      <c s="34" t="s">
        <v>316</v>
      </c>
      <c s="34" t="s">
        <v>317</v>
      </c>
      <c s="35" t="s">
        <v>52</v>
      </c>
      <c s="6" t="s">
        <v>318</v>
      </c>
      <c s="36" t="s">
        <v>110</v>
      </c>
      <c s="37">
        <v>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52</v>
      </c>
    </row>
    <row r="338" spans="1:5" ht="12.75">
      <c r="A338" t="s">
        <v>60</v>
      </c>
      <c r="E338" s="39" t="s">
        <v>68</v>
      </c>
    </row>
    <row r="339" spans="1:16" ht="12.75">
      <c r="A339" t="s">
        <v>49</v>
      </c>
      <c s="34" t="s">
        <v>319</v>
      </c>
      <c s="34" t="s">
        <v>320</v>
      </c>
      <c s="35" t="s">
        <v>52</v>
      </c>
      <c s="6" t="s">
        <v>321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25.5">
      <c r="A343" t="s">
        <v>49</v>
      </c>
      <c s="34" t="s">
        <v>322</v>
      </c>
      <c s="34" t="s">
        <v>323</v>
      </c>
      <c s="35" t="s">
        <v>52</v>
      </c>
      <c s="6" t="s">
        <v>324</v>
      </c>
      <c s="36" t="s">
        <v>110</v>
      </c>
      <c s="37">
        <v>86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25.5">
      <c r="A347" t="s">
        <v>49</v>
      </c>
      <c s="34" t="s">
        <v>325</v>
      </c>
      <c s="34" t="s">
        <v>326</v>
      </c>
      <c s="35" t="s">
        <v>52</v>
      </c>
      <c s="6" t="s">
        <v>327</v>
      </c>
      <c s="36" t="s">
        <v>110</v>
      </c>
      <c s="37">
        <v>86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14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12.75">
      <c r="A355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14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25.5">
      <c r="A359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14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25.5">
      <c r="A363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14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35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35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3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3" ht="12.75">
      <c r="A383" t="s">
        <v>46</v>
      </c>
      <c r="C383" s="31" t="s">
        <v>352</v>
      </c>
      <c r="E383" s="33" t="s">
        <v>353</v>
      </c>
      <c r="J383" s="32">
        <f>0</f>
      </c>
      <c s="32">
        <f>0</f>
      </c>
      <c s="32">
        <f>0+L384+L388+L392+L396+L400+L404+L408+L412+L416+L420+L424+L428+L432+L436</f>
      </c>
      <c s="32">
        <f>0+M384+M388+M392+M396+M400+M404+M408+M412+M416+M420+M424+M428+M432+M436</f>
      </c>
    </row>
    <row r="384" spans="1:16" ht="12.75">
      <c r="A384" t="s">
        <v>49</v>
      </c>
      <c s="34" t="s">
        <v>354</v>
      </c>
      <c s="34" t="s">
        <v>355</v>
      </c>
      <c s="35" t="s">
        <v>52</v>
      </c>
      <c s="6" t="s">
        <v>356</v>
      </c>
      <c s="36" t="s">
        <v>110</v>
      </c>
      <c s="37">
        <v>3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357</v>
      </c>
      <c s="34" t="s">
        <v>358</v>
      </c>
      <c s="35" t="s">
        <v>52</v>
      </c>
      <c s="6" t="s">
        <v>359</v>
      </c>
      <c s="36" t="s">
        <v>110</v>
      </c>
      <c s="37">
        <v>48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360</v>
      </c>
      <c s="34" t="s">
        <v>361</v>
      </c>
      <c s="35" t="s">
        <v>52</v>
      </c>
      <c s="6" t="s">
        <v>362</v>
      </c>
      <c s="36" t="s">
        <v>110</v>
      </c>
      <c s="37">
        <v>2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363</v>
      </c>
      <c s="34" t="s">
        <v>364</v>
      </c>
      <c s="35" t="s">
        <v>52</v>
      </c>
      <c s="6" t="s">
        <v>365</v>
      </c>
      <c s="36" t="s">
        <v>110</v>
      </c>
      <c s="37">
        <v>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366</v>
      </c>
      <c s="34" t="s">
        <v>367</v>
      </c>
      <c s="35" t="s">
        <v>52</v>
      </c>
      <c s="6" t="s">
        <v>368</v>
      </c>
      <c s="36" t="s">
        <v>110</v>
      </c>
      <c s="37">
        <v>6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369</v>
      </c>
      <c s="34" t="s">
        <v>370</v>
      </c>
      <c s="35" t="s">
        <v>52</v>
      </c>
      <c s="6" t="s">
        <v>371</v>
      </c>
      <c s="36" t="s">
        <v>110</v>
      </c>
      <c s="37">
        <v>11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372</v>
      </c>
      <c s="34" t="s">
        <v>373</v>
      </c>
      <c s="35" t="s">
        <v>52</v>
      </c>
      <c s="6" t="s">
        <v>374</v>
      </c>
      <c s="36" t="s">
        <v>110</v>
      </c>
      <c s="37">
        <v>3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375</v>
      </c>
      <c s="34" t="s">
        <v>376</v>
      </c>
      <c s="35" t="s">
        <v>52</v>
      </c>
      <c s="6" t="s">
        <v>377</v>
      </c>
      <c s="36" t="s">
        <v>71</v>
      </c>
      <c s="37">
        <v>650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378</v>
      </c>
      <c s="34" t="s">
        <v>379</v>
      </c>
      <c s="35" t="s">
        <v>52</v>
      </c>
      <c s="6" t="s">
        <v>380</v>
      </c>
      <c s="36" t="s">
        <v>110</v>
      </c>
      <c s="37">
        <v>2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25.5">
      <c r="A420" t="s">
        <v>49</v>
      </c>
      <c s="34" t="s">
        <v>381</v>
      </c>
      <c s="34" t="s">
        <v>382</v>
      </c>
      <c s="35" t="s">
        <v>52</v>
      </c>
      <c s="6" t="s">
        <v>383</v>
      </c>
      <c s="36" t="s">
        <v>110</v>
      </c>
      <c s="37">
        <v>21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384</v>
      </c>
      <c s="34" t="s">
        <v>385</v>
      </c>
      <c s="35" t="s">
        <v>52</v>
      </c>
      <c s="6" t="s">
        <v>386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387</v>
      </c>
      <c s="34" t="s">
        <v>388</v>
      </c>
      <c s="35" t="s">
        <v>52</v>
      </c>
      <c s="6" t="s">
        <v>389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390</v>
      </c>
      <c s="34" t="s">
        <v>391</v>
      </c>
      <c s="35" t="s">
        <v>52</v>
      </c>
      <c s="6" t="s">
        <v>392</v>
      </c>
      <c s="36" t="s">
        <v>110</v>
      </c>
      <c s="37">
        <v>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393</v>
      </c>
      <c s="34" t="s">
        <v>394</v>
      </c>
      <c s="35" t="s">
        <v>52</v>
      </c>
      <c s="6" t="s">
        <v>395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55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38.25">
      <c r="A439" t="s">
        <v>60</v>
      </c>
      <c r="E439" s="39" t="s">
        <v>275</v>
      </c>
    </row>
    <row r="440" spans="1:13" ht="12.75">
      <c r="A440" t="s">
        <v>46</v>
      </c>
      <c r="C440" s="31" t="s">
        <v>396</v>
      </c>
      <c r="E440" s="33" t="s">
        <v>397</v>
      </c>
      <c r="J440" s="32">
        <f>0</f>
      </c>
      <c s="32">
        <f>0</f>
      </c>
      <c s="32">
        <f>0+L441+L445+L449+L453+L457+L461+L465+L469+L473</f>
      </c>
      <c s="32">
        <f>0+M441+M445+M449+M453+M457+M461+M465+M469+M473</f>
      </c>
    </row>
    <row r="441" spans="1:16" ht="12.75">
      <c r="A441" t="s">
        <v>49</v>
      </c>
      <c s="34" t="s">
        <v>398</v>
      </c>
      <c s="34" t="s">
        <v>399</v>
      </c>
      <c s="35" t="s">
        <v>52</v>
      </c>
      <c s="6" t="s">
        <v>400</v>
      </c>
      <c s="36" t="s">
        <v>401</v>
      </c>
      <c s="37">
        <v>300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66</v>
      </c>
      <c>
        <f>(M441*21)/100</f>
      </c>
      <c t="s">
        <v>27</v>
      </c>
    </row>
    <row r="442" spans="1:5" ht="12.75">
      <c r="A442" s="35" t="s">
        <v>56</v>
      </c>
      <c r="E442" s="39" t="s">
        <v>52</v>
      </c>
    </row>
    <row r="443" spans="1:5" ht="12.75">
      <c r="A443" s="35" t="s">
        <v>58</v>
      </c>
      <c r="E443" s="40" t="s">
        <v>52</v>
      </c>
    </row>
    <row r="444" spans="1:5" ht="12.75">
      <c r="A444" t="s">
        <v>60</v>
      </c>
      <c r="E444" s="39" t="s">
        <v>68</v>
      </c>
    </row>
    <row r="445" spans="1:16" ht="12.75">
      <c r="A445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401</v>
      </c>
      <c s="37">
        <v>8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66</v>
      </c>
      <c>
        <f>(M445*21)/100</f>
      </c>
      <c t="s">
        <v>27</v>
      </c>
    </row>
    <row r="446" spans="1:5" ht="12.75">
      <c r="A446" s="35" t="s">
        <v>56</v>
      </c>
      <c r="E446" s="39" t="s">
        <v>52</v>
      </c>
    </row>
    <row r="447" spans="1:5" ht="12.75">
      <c r="A447" s="35" t="s">
        <v>58</v>
      </c>
      <c r="E447" s="40" t="s">
        <v>52</v>
      </c>
    </row>
    <row r="448" spans="1:5" ht="12.75">
      <c r="A448" t="s">
        <v>60</v>
      </c>
      <c r="E448" s="39" t="s">
        <v>68</v>
      </c>
    </row>
    <row r="449" spans="1:16" ht="12.75">
      <c r="A449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46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66</v>
      </c>
      <c>
        <f>(M449*21)/100</f>
      </c>
      <c t="s">
        <v>27</v>
      </c>
    </row>
    <row r="450" spans="1:5" ht="12.75">
      <c r="A450" s="35" t="s">
        <v>56</v>
      </c>
      <c r="E450" s="39" t="s">
        <v>52</v>
      </c>
    </row>
    <row r="451" spans="1:5" ht="12.75">
      <c r="A451" s="35" t="s">
        <v>58</v>
      </c>
      <c r="E451" s="40" t="s">
        <v>52</v>
      </c>
    </row>
    <row r="452" spans="1:5" ht="12.75">
      <c r="A452" t="s">
        <v>60</v>
      </c>
      <c r="E452" s="39" t="s">
        <v>68</v>
      </c>
    </row>
    <row r="453" spans="1:16" ht="12.75">
      <c r="A453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66</v>
      </c>
      <c>
        <f>(M453*21)/100</f>
      </c>
      <c t="s">
        <v>27</v>
      </c>
    </row>
    <row r="454" spans="1:5" ht="12.75">
      <c r="A454" s="35" t="s">
        <v>56</v>
      </c>
      <c r="E454" s="39" t="s">
        <v>52</v>
      </c>
    </row>
    <row r="455" spans="1:5" ht="12.75">
      <c r="A455" s="35" t="s">
        <v>58</v>
      </c>
      <c r="E455" s="40" t="s">
        <v>52</v>
      </c>
    </row>
    <row r="456" spans="1:5" ht="12.75">
      <c r="A456" t="s">
        <v>60</v>
      </c>
      <c r="E456" s="39" t="s">
        <v>68</v>
      </c>
    </row>
    <row r="457" spans="1:16" ht="12.75">
      <c r="A457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24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66</v>
      </c>
      <c>
        <f>(M457*21)/100</f>
      </c>
      <c t="s">
        <v>27</v>
      </c>
    </row>
    <row r="458" spans="1:5" ht="12.75">
      <c r="A458" s="35" t="s">
        <v>56</v>
      </c>
      <c r="E458" s="39" t="s">
        <v>52</v>
      </c>
    </row>
    <row r="459" spans="1:5" ht="12.75">
      <c r="A459" s="35" t="s">
        <v>58</v>
      </c>
      <c r="E459" s="40" t="s">
        <v>52</v>
      </c>
    </row>
    <row r="460" spans="1:5" ht="12.75">
      <c r="A460" t="s">
        <v>60</v>
      </c>
      <c r="E460" s="39" t="s">
        <v>68</v>
      </c>
    </row>
    <row r="461" spans="1:16" ht="25.5">
      <c r="A461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46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66</v>
      </c>
      <c>
        <f>(M461*21)/100</f>
      </c>
      <c t="s">
        <v>27</v>
      </c>
    </row>
    <row r="462" spans="1:5" ht="12.75">
      <c r="A462" s="35" t="s">
        <v>56</v>
      </c>
      <c r="E462" s="39" t="s">
        <v>52</v>
      </c>
    </row>
    <row r="463" spans="1:5" ht="12.75">
      <c r="A463" s="35" t="s">
        <v>58</v>
      </c>
      <c r="E463" s="40" t="s">
        <v>52</v>
      </c>
    </row>
    <row r="464" spans="1:5" ht="12.75">
      <c r="A464" t="s">
        <v>60</v>
      </c>
      <c r="E464" s="39" t="s">
        <v>68</v>
      </c>
    </row>
    <row r="465" spans="1:16" ht="12.75">
      <c r="A465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401</v>
      </c>
      <c s="37">
        <v>550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66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52</v>
      </c>
    </row>
    <row r="468" spans="1:5" ht="12.75">
      <c r="A468" t="s">
        <v>60</v>
      </c>
      <c r="E468" s="39" t="s">
        <v>68</v>
      </c>
    </row>
    <row r="469" spans="1:16" ht="12.75">
      <c r="A469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66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52</v>
      </c>
    </row>
    <row r="472" spans="1:5" ht="12.75">
      <c r="A472" t="s">
        <v>60</v>
      </c>
      <c r="E472" s="39" t="s">
        <v>68</v>
      </c>
    </row>
    <row r="473" spans="1:16" ht="12.75">
      <c r="A473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52</v>
      </c>
    </row>
    <row r="476" spans="1:5" ht="38.25">
      <c r="A476" t="s">
        <v>60</v>
      </c>
      <c r="E476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428</v>
      </c>
      <c r="E8" s="30" t="s">
        <v>427</v>
      </c>
      <c r="J8" s="29">
        <f>0+J9+J14+J23+J36+J93+J166+J227+J272+J297</f>
      </c>
      <c s="29">
        <f>0+K9+K14+K23+K36+K93+K166+K227+K272+K297</f>
      </c>
      <c s="29">
        <f>0+L9+L14+L23+L36+L93+L166+L227+L272+L297</f>
      </c>
      <c s="29">
        <f>0+M9+M14+M23+M36+M93+M166+M227+M272+M297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429</v>
      </c>
      <c s="35" t="s">
        <v>52</v>
      </c>
      <c s="6" t="s">
        <v>430</v>
      </c>
      <c s="36" t="s">
        <v>110</v>
      </c>
      <c s="37">
        <v>10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431</v>
      </c>
      <c s="35" t="s">
        <v>52</v>
      </c>
      <c s="6" t="s">
        <v>432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0+L37+L41+L45+L49+L53+L57+L61+L65+L69+L73+L77+L81+L85+L89</f>
      </c>
      <c s="32">
        <f>0+M37+M41+M45+M49+M53+M57+M61+M65+M69+M73+M77+M81+M85+M89</f>
      </c>
    </row>
    <row r="37" spans="1:16" ht="12.75">
      <c r="A37" t="s">
        <v>49</v>
      </c>
      <c s="34" t="s">
        <v>83</v>
      </c>
      <c s="34" t="s">
        <v>433</v>
      </c>
      <c s="35" t="s">
        <v>52</v>
      </c>
      <c s="6" t="s">
        <v>434</v>
      </c>
      <c s="36" t="s">
        <v>71</v>
      </c>
      <c s="37">
        <v>180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435</v>
      </c>
      <c s="35" t="s">
        <v>52</v>
      </c>
      <c s="6" t="s">
        <v>436</v>
      </c>
      <c s="36" t="s">
        <v>110</v>
      </c>
      <c s="37">
        <v>11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15.505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437</v>
      </c>
      <c s="35" t="s">
        <v>52</v>
      </c>
      <c s="6" t="s">
        <v>438</v>
      </c>
      <c s="36" t="s">
        <v>91</v>
      </c>
      <c s="37">
        <v>36.725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15.505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439</v>
      </c>
      <c s="35" t="s">
        <v>52</v>
      </c>
      <c s="6" t="s">
        <v>440</v>
      </c>
      <c s="36" t="s">
        <v>91</v>
      </c>
      <c s="37">
        <v>36.725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111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127</v>
      </c>
      <c s="34" t="s">
        <v>441</v>
      </c>
      <c s="35" t="s">
        <v>52</v>
      </c>
      <c s="6" t="s">
        <v>442</v>
      </c>
      <c s="36" t="s">
        <v>110</v>
      </c>
      <c s="37">
        <v>16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118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130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125</v>
      </c>
      <c r="E93" s="33" t="s">
        <v>443</v>
      </c>
      <c r="J93" s="32">
        <f>0</f>
      </c>
      <c s="32">
        <f>0</f>
      </c>
      <c s="32">
        <f>0+L94+L98+L102+L106+L110+L114+L118+L122+L126+L130+L134+L138+L142+L146+L150+L154+L158+L162</f>
      </c>
      <c s="32">
        <f>0+M94+M98+M102+M106+M110+M114+M118+M122+M126+M130+M134+M138+M142+M146+M150+M154+M158+M162</f>
      </c>
    </row>
    <row r="94" spans="1:16" ht="12.75">
      <c r="A94" t="s">
        <v>49</v>
      </c>
      <c s="34" t="s">
        <v>133</v>
      </c>
      <c s="34" t="s">
        <v>444</v>
      </c>
      <c s="35" t="s">
        <v>52</v>
      </c>
      <c s="6" t="s">
        <v>445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446</v>
      </c>
      <c s="35" t="s">
        <v>52</v>
      </c>
      <c s="6" t="s">
        <v>447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448</v>
      </c>
      <c s="35" t="s">
        <v>52</v>
      </c>
      <c s="6" t="s">
        <v>449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142</v>
      </c>
      <c s="34" t="s">
        <v>450</v>
      </c>
      <c s="35" t="s">
        <v>52</v>
      </c>
      <c s="6" t="s">
        <v>451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145</v>
      </c>
      <c s="34" t="s">
        <v>452</v>
      </c>
      <c s="35" t="s">
        <v>52</v>
      </c>
      <c s="6" t="s">
        <v>453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148</v>
      </c>
      <c s="34" t="s">
        <v>454</v>
      </c>
      <c s="35" t="s">
        <v>52</v>
      </c>
      <c s="6" t="s">
        <v>455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151</v>
      </c>
      <c s="34" t="s">
        <v>456</v>
      </c>
      <c s="35" t="s">
        <v>52</v>
      </c>
      <c s="6" t="s">
        <v>457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154</v>
      </c>
      <c s="34" t="s">
        <v>458</v>
      </c>
      <c s="35" t="s">
        <v>52</v>
      </c>
      <c s="6" t="s">
        <v>459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157</v>
      </c>
      <c s="34" t="s">
        <v>460</v>
      </c>
      <c s="35" t="s">
        <v>52</v>
      </c>
      <c s="6" t="s">
        <v>461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462</v>
      </c>
      <c s="35" t="s">
        <v>52</v>
      </c>
      <c s="6" t="s">
        <v>463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464</v>
      </c>
      <c s="35" t="s">
        <v>52</v>
      </c>
      <c s="6" t="s">
        <v>465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468</v>
      </c>
      <c s="35" t="s">
        <v>52</v>
      </c>
      <c s="6" t="s">
        <v>469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470</v>
      </c>
      <c s="35" t="s">
        <v>52</v>
      </c>
      <c s="6" t="s">
        <v>471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347</v>
      </c>
      <c s="35" t="s">
        <v>52</v>
      </c>
      <c s="6" t="s">
        <v>348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350</v>
      </c>
      <c s="35" t="s">
        <v>52</v>
      </c>
      <c s="6" t="s">
        <v>351</v>
      </c>
      <c s="36" t="s">
        <v>110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3" ht="12.75">
      <c r="A166" t="s">
        <v>46</v>
      </c>
      <c r="C166" s="31" t="s">
        <v>472</v>
      </c>
      <c r="E166" s="33" t="s">
        <v>280</v>
      </c>
      <c r="J166" s="32">
        <f>0</f>
      </c>
      <c s="32">
        <f>0</f>
      </c>
      <c s="32">
        <f>0+L167+L171+L175+L179+L183+L187+L191+L195+L199+L203+L207+L211+L215+L219+L223</f>
      </c>
      <c s="32">
        <f>0+M167+M171+M175+M179+M183+M187+M191+M195+M199+M203+M207+M211+M215+M219+M223</f>
      </c>
    </row>
    <row r="167" spans="1:16" ht="25.5">
      <c r="A167" t="s">
        <v>49</v>
      </c>
      <c s="34" t="s">
        <v>188</v>
      </c>
      <c s="34" t="s">
        <v>473</v>
      </c>
      <c s="35" t="s">
        <v>52</v>
      </c>
      <c s="6" t="s">
        <v>474</v>
      </c>
      <c s="36" t="s">
        <v>475</v>
      </c>
      <c s="37">
        <v>2.797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191</v>
      </c>
      <c s="34" t="s">
        <v>476</v>
      </c>
      <c s="35" t="s">
        <v>52</v>
      </c>
      <c s="6" t="s">
        <v>477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194</v>
      </c>
      <c s="34" t="s">
        <v>478</v>
      </c>
      <c s="35" t="s">
        <v>52</v>
      </c>
      <c s="6" t="s">
        <v>479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197</v>
      </c>
      <c s="34" t="s">
        <v>329</v>
      </c>
      <c s="35" t="s">
        <v>52</v>
      </c>
      <c s="6" t="s">
        <v>330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332</v>
      </c>
      <c s="35" t="s">
        <v>52</v>
      </c>
      <c s="6" t="s">
        <v>333</v>
      </c>
      <c s="36" t="s">
        <v>110</v>
      </c>
      <c s="37">
        <v>10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203</v>
      </c>
      <c s="34" t="s">
        <v>335</v>
      </c>
      <c s="35" t="s">
        <v>52</v>
      </c>
      <c s="6" t="s">
        <v>336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206</v>
      </c>
      <c s="34" t="s">
        <v>338</v>
      </c>
      <c s="35" t="s">
        <v>52</v>
      </c>
      <c s="6" t="s">
        <v>339</v>
      </c>
      <c s="36" t="s">
        <v>110</v>
      </c>
      <c s="37">
        <v>42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209</v>
      </c>
      <c s="34" t="s">
        <v>480</v>
      </c>
      <c s="35" t="s">
        <v>52</v>
      </c>
      <c s="6" t="s">
        <v>481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212</v>
      </c>
      <c s="34" t="s">
        <v>482</v>
      </c>
      <c s="35" t="s">
        <v>52</v>
      </c>
      <c s="6" t="s">
        <v>483</v>
      </c>
      <c s="36" t="s">
        <v>110</v>
      </c>
      <c s="37">
        <v>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341</v>
      </c>
      <c s="35" t="s">
        <v>52</v>
      </c>
      <c s="6" t="s">
        <v>342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218</v>
      </c>
      <c s="34" t="s">
        <v>344</v>
      </c>
      <c s="35" t="s">
        <v>52</v>
      </c>
      <c s="6" t="s">
        <v>345</v>
      </c>
      <c s="36" t="s">
        <v>110</v>
      </c>
      <c s="37">
        <v>18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221</v>
      </c>
      <c s="34" t="s">
        <v>484</v>
      </c>
      <c s="35" t="s">
        <v>52</v>
      </c>
      <c s="6" t="s">
        <v>485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224</v>
      </c>
      <c s="34" t="s">
        <v>486</v>
      </c>
      <c s="35" t="s">
        <v>52</v>
      </c>
      <c s="6" t="s">
        <v>487</v>
      </c>
      <c s="36" t="s">
        <v>110</v>
      </c>
      <c s="37">
        <v>3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227</v>
      </c>
      <c s="34" t="s">
        <v>488</v>
      </c>
      <c s="35" t="s">
        <v>52</v>
      </c>
      <c s="6" t="s">
        <v>489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275</v>
      </c>
    </row>
    <row r="223" spans="1:16" ht="12.75">
      <c r="A223" t="s">
        <v>49</v>
      </c>
      <c s="34" t="s">
        <v>230</v>
      </c>
      <c s="34" t="s">
        <v>490</v>
      </c>
      <c s="35" t="s">
        <v>52</v>
      </c>
      <c s="6" t="s">
        <v>491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38.25">
      <c r="A226" t="s">
        <v>60</v>
      </c>
      <c r="E226" s="39" t="s">
        <v>275</v>
      </c>
    </row>
    <row r="227" spans="1:13" ht="12.75">
      <c r="A227" t="s">
        <v>46</v>
      </c>
      <c r="C227" s="31" t="s">
        <v>352</v>
      </c>
      <c r="E227" s="33" t="s">
        <v>353</v>
      </c>
      <c r="J227" s="32">
        <f>0</f>
      </c>
      <c s="32">
        <f>0</f>
      </c>
      <c s="32">
        <f>0+L228+L232+L236+L240+L244+L248+L252+L256+L260+L264+L268</f>
      </c>
      <c s="32">
        <f>0+M228+M232+M236+M240+M244+M248+M252+M256+M260+M264+M268</f>
      </c>
    </row>
    <row r="228" spans="1:16" ht="12.75">
      <c r="A228" t="s">
        <v>49</v>
      </c>
      <c s="34" t="s">
        <v>233</v>
      </c>
      <c s="34" t="s">
        <v>355</v>
      </c>
      <c s="35" t="s">
        <v>52</v>
      </c>
      <c s="6" t="s">
        <v>356</v>
      </c>
      <c s="36" t="s">
        <v>110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236</v>
      </c>
      <c s="34" t="s">
        <v>358</v>
      </c>
      <c s="35" t="s">
        <v>52</v>
      </c>
      <c s="6" t="s">
        <v>359</v>
      </c>
      <c s="36" t="s">
        <v>110</v>
      </c>
      <c s="37">
        <v>6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239</v>
      </c>
      <c s="34" t="s">
        <v>364</v>
      </c>
      <c s="35" t="s">
        <v>52</v>
      </c>
      <c s="6" t="s">
        <v>365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242</v>
      </c>
      <c s="34" t="s">
        <v>367</v>
      </c>
      <c s="35" t="s">
        <v>52</v>
      </c>
      <c s="6" t="s">
        <v>368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245</v>
      </c>
      <c s="34" t="s">
        <v>492</v>
      </c>
      <c s="35" t="s">
        <v>52</v>
      </c>
      <c s="6" t="s">
        <v>493</v>
      </c>
      <c s="36" t="s">
        <v>110</v>
      </c>
      <c s="37">
        <v>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248</v>
      </c>
      <c s="34" t="s">
        <v>494</v>
      </c>
      <c s="35" t="s">
        <v>52</v>
      </c>
      <c s="6" t="s">
        <v>495</v>
      </c>
      <c s="36" t="s">
        <v>110</v>
      </c>
      <c s="37">
        <v>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251</v>
      </c>
      <c s="34" t="s">
        <v>496</v>
      </c>
      <c s="35" t="s">
        <v>52</v>
      </c>
      <c s="6" t="s">
        <v>497</v>
      </c>
      <c s="36" t="s">
        <v>110</v>
      </c>
      <c s="37">
        <v>21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254</v>
      </c>
      <c s="34" t="s">
        <v>388</v>
      </c>
      <c s="35" t="s">
        <v>52</v>
      </c>
      <c s="6" t="s">
        <v>389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25.5">
      <c r="A260" t="s">
        <v>49</v>
      </c>
      <c s="34" t="s">
        <v>257</v>
      </c>
      <c s="34" t="s">
        <v>498</v>
      </c>
      <c s="35" t="s">
        <v>52</v>
      </c>
      <c s="6" t="s">
        <v>499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260</v>
      </c>
      <c s="34" t="s">
        <v>500</v>
      </c>
      <c s="35" t="s">
        <v>52</v>
      </c>
      <c s="6" t="s">
        <v>501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263</v>
      </c>
      <c s="34" t="s">
        <v>502</v>
      </c>
      <c s="35" t="s">
        <v>52</v>
      </c>
      <c s="6" t="s">
        <v>503</v>
      </c>
      <c s="36" t="s">
        <v>110</v>
      </c>
      <c s="37">
        <v>4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3" ht="12.75">
      <c r="A272" t="s">
        <v>46</v>
      </c>
      <c r="C272" s="31" t="s">
        <v>396</v>
      </c>
      <c r="E272" s="33" t="s">
        <v>504</v>
      </c>
      <c r="J272" s="32">
        <f>0</f>
      </c>
      <c s="32">
        <f>0</f>
      </c>
      <c s="32">
        <f>0+L273+L277+L281+L285+L289+L293</f>
      </c>
      <c s="32">
        <f>0+M273+M277+M281+M285+M289+M293</f>
      </c>
    </row>
    <row r="273" spans="1:16" ht="12.75">
      <c r="A273" t="s">
        <v>49</v>
      </c>
      <c s="34" t="s">
        <v>266</v>
      </c>
      <c s="34" t="s">
        <v>399</v>
      </c>
      <c s="35" t="s">
        <v>52</v>
      </c>
      <c s="6" t="s">
        <v>400</v>
      </c>
      <c s="36" t="s">
        <v>401</v>
      </c>
      <c s="37">
        <v>56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269</v>
      </c>
      <c s="34" t="s">
        <v>403</v>
      </c>
      <c s="35" t="s">
        <v>52</v>
      </c>
      <c s="6" t="s">
        <v>404</v>
      </c>
      <c s="36" t="s">
        <v>401</v>
      </c>
      <c s="37">
        <v>40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272</v>
      </c>
      <c s="34" t="s">
        <v>412</v>
      </c>
      <c s="35" t="s">
        <v>52</v>
      </c>
      <c s="6" t="s">
        <v>413</v>
      </c>
      <c s="36" t="s">
        <v>110</v>
      </c>
      <c s="37">
        <v>10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25.5">
      <c r="A285" t="s">
        <v>49</v>
      </c>
      <c s="34" t="s">
        <v>276</v>
      </c>
      <c s="34" t="s">
        <v>505</v>
      </c>
      <c s="35" t="s">
        <v>52</v>
      </c>
      <c s="6" t="s">
        <v>506</v>
      </c>
      <c s="36" t="s">
        <v>110</v>
      </c>
      <c s="37">
        <v>4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281</v>
      </c>
      <c s="34" t="s">
        <v>418</v>
      </c>
      <c s="35" t="s">
        <v>52</v>
      </c>
      <c s="6" t="s">
        <v>419</v>
      </c>
      <c s="36" t="s">
        <v>401</v>
      </c>
      <c s="37">
        <v>150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12.75">
      <c r="A293" t="s">
        <v>49</v>
      </c>
      <c s="34" t="s">
        <v>75</v>
      </c>
      <c s="34" t="s">
        <v>421</v>
      </c>
      <c s="35" t="s">
        <v>52</v>
      </c>
      <c s="6" t="s">
        <v>422</v>
      </c>
      <c s="36" t="s">
        <v>110</v>
      </c>
      <c s="37">
        <v>4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3" ht="12.75">
      <c r="A297" t="s">
        <v>46</v>
      </c>
      <c r="C297" s="31" t="s">
        <v>507</v>
      </c>
      <c r="E297" s="33" t="s">
        <v>508</v>
      </c>
      <c r="J297" s="32">
        <f>0</f>
      </c>
      <c s="32">
        <f>0</f>
      </c>
      <c s="32">
        <f>0+L298+L302+L306+L310+L314+L318+L322+L326+L330+L334+L338+L342+L346+L350+L354+L358+L362+L366+L370+L374+L378+L382</f>
      </c>
      <c s="32">
        <f>0+M298+M302+M306+M310+M314+M318+M322+M326+M330+M334+M338+M342+M346+M350+M354+M358+M362+M366+M370+M374+M378+M382</f>
      </c>
    </row>
    <row r="298" spans="1:16" ht="12.75">
      <c r="A298" t="s">
        <v>49</v>
      </c>
      <c s="34" t="s">
        <v>286</v>
      </c>
      <c s="34" t="s">
        <v>63</v>
      </c>
      <c s="35" t="s">
        <v>52</v>
      </c>
      <c s="6" t="s">
        <v>64</v>
      </c>
      <c s="36" t="s">
        <v>65</v>
      </c>
      <c s="37">
        <v>1152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289</v>
      </c>
      <c s="34" t="s">
        <v>73</v>
      </c>
      <c s="35" t="s">
        <v>52</v>
      </c>
      <c s="6" t="s">
        <v>74</v>
      </c>
      <c s="36" t="s">
        <v>65</v>
      </c>
      <c s="37">
        <v>1152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292</v>
      </c>
      <c s="34" t="s">
        <v>89</v>
      </c>
      <c s="35" t="s">
        <v>52</v>
      </c>
      <c s="6" t="s">
        <v>90</v>
      </c>
      <c s="36" t="s">
        <v>91</v>
      </c>
      <c s="37">
        <v>56.53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295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298</v>
      </c>
      <c s="34" t="s">
        <v>99</v>
      </c>
      <c s="35" t="s">
        <v>52</v>
      </c>
      <c s="6" t="s">
        <v>100</v>
      </c>
      <c s="36" t="s">
        <v>91</v>
      </c>
      <c s="37">
        <v>56.53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301</v>
      </c>
      <c s="34" t="s">
        <v>509</v>
      </c>
      <c s="35" t="s">
        <v>52</v>
      </c>
      <c s="6" t="s">
        <v>510</v>
      </c>
      <c s="36" t="s">
        <v>91</v>
      </c>
      <c s="37">
        <v>56.53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304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307</v>
      </c>
      <c s="34" t="s">
        <v>511</v>
      </c>
      <c s="35" t="s">
        <v>52</v>
      </c>
      <c s="6" t="s">
        <v>512</v>
      </c>
      <c s="36" t="s">
        <v>91</v>
      </c>
      <c s="37">
        <v>241.96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310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313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111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316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25.5">
      <c r="A342" t="s">
        <v>49</v>
      </c>
      <c s="34" t="s">
        <v>319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25.5">
      <c r="A343" s="35" t="s">
        <v>56</v>
      </c>
      <c r="E343" s="39" t="s">
        <v>118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322</v>
      </c>
      <c s="34" t="s">
        <v>513</v>
      </c>
      <c s="35" t="s">
        <v>52</v>
      </c>
      <c s="6" t="s">
        <v>514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325</v>
      </c>
      <c s="34" t="s">
        <v>515</v>
      </c>
      <c s="35" t="s">
        <v>52</v>
      </c>
      <c s="6" t="s">
        <v>516</v>
      </c>
      <c s="36" t="s">
        <v>110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328</v>
      </c>
      <c s="34" t="s">
        <v>478</v>
      </c>
      <c s="35" t="s">
        <v>52</v>
      </c>
      <c s="6" t="s">
        <v>479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331</v>
      </c>
      <c s="34" t="s">
        <v>494</v>
      </c>
      <c s="35" t="s">
        <v>52</v>
      </c>
      <c s="6" t="s">
        <v>495</v>
      </c>
      <c s="36" t="s">
        <v>110</v>
      </c>
      <c s="37">
        <v>10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334</v>
      </c>
      <c s="34" t="s">
        <v>338</v>
      </c>
      <c s="35" t="s">
        <v>52</v>
      </c>
      <c s="6" t="s">
        <v>339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25.5">
      <c r="A366" t="s">
        <v>49</v>
      </c>
      <c s="34" t="s">
        <v>337</v>
      </c>
      <c s="34" t="s">
        <v>496</v>
      </c>
      <c s="35" t="s">
        <v>52</v>
      </c>
      <c s="6" t="s">
        <v>497</v>
      </c>
      <c s="36" t="s">
        <v>110</v>
      </c>
      <c s="37">
        <v>42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340</v>
      </c>
      <c s="34" t="s">
        <v>344</v>
      </c>
      <c s="35" t="s">
        <v>52</v>
      </c>
      <c s="6" t="s">
        <v>345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343</v>
      </c>
      <c s="34" t="s">
        <v>517</v>
      </c>
      <c s="35" t="s">
        <v>52</v>
      </c>
      <c s="6" t="s">
        <v>518</v>
      </c>
      <c s="36" t="s">
        <v>110</v>
      </c>
      <c s="37">
        <v>18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346</v>
      </c>
      <c s="34" t="s">
        <v>486</v>
      </c>
      <c s="35" t="s">
        <v>52</v>
      </c>
      <c s="6" t="s">
        <v>487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349</v>
      </c>
      <c s="34" t="s">
        <v>519</v>
      </c>
      <c s="35" t="s">
        <v>52</v>
      </c>
      <c s="6" t="s">
        <v>520</v>
      </c>
      <c s="36" t="s">
        <v>110</v>
      </c>
      <c s="37">
        <v>3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3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COUNTIFS(L8:L377,"=0",A8:A377,"P")+COUNTIFS(L8:L377,"",A8:A377,"P")+SUM(Q8:Q377)</f>
      </c>
    </row>
    <row r="8" spans="1:13" ht="12.75">
      <c r="A8" t="s">
        <v>44</v>
      </c>
      <c r="C8" s="28" t="s">
        <v>523</v>
      </c>
      <c r="E8" s="30" t="s">
        <v>522</v>
      </c>
      <c r="J8" s="29">
        <f>0+J9+J14+J23+J40+J81+J206+J255+J288</f>
      </c>
      <c s="29">
        <f>0+K9+K14+K23+K40+K81+K206+K255+K288</f>
      </c>
      <c s="29">
        <f>0+L9+L14+L23+L40+L81+L206+L255+L288</f>
      </c>
      <c s="29">
        <f>0+M9+M14+M23+M40+M81+M206+M255+M288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429</v>
      </c>
      <c s="35" t="s">
        <v>52</v>
      </c>
      <c s="6" t="s">
        <v>430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431</v>
      </c>
      <c s="35" t="s">
        <v>52</v>
      </c>
      <c s="6" t="s">
        <v>432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524</v>
      </c>
      <c s="35" t="s">
        <v>52</v>
      </c>
      <c s="6" t="s">
        <v>525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437</v>
      </c>
      <c s="35" t="s">
        <v>52</v>
      </c>
      <c s="6" t="s">
        <v>438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439</v>
      </c>
      <c s="35" t="s">
        <v>52</v>
      </c>
      <c s="6" t="s">
        <v>440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441</v>
      </c>
      <c s="35" t="s">
        <v>52</v>
      </c>
      <c s="6" t="s">
        <v>442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125</v>
      </c>
      <c r="E81" s="33" t="s">
        <v>526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</f>
      </c>
      <c s="32">
        <f>0+M82+M86+M90+M94+M98+M102+M106+M110+M114+M118+M122+M126+M130+M134+M138+M142+M146+M150+M154+M158+M162+M166+M170+M174+M178+M182+M186+M190+M194+M198+M202</f>
      </c>
    </row>
    <row r="82" spans="1:16" ht="12.75">
      <c r="A82" t="s">
        <v>49</v>
      </c>
      <c s="34" t="s">
        <v>122</v>
      </c>
      <c s="34" t="s">
        <v>134</v>
      </c>
      <c s="35" t="s">
        <v>52</v>
      </c>
      <c s="6" t="s">
        <v>135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127</v>
      </c>
      <c s="34" t="s">
        <v>137</v>
      </c>
      <c s="35" t="s">
        <v>52</v>
      </c>
      <c s="6" t="s">
        <v>138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527</v>
      </c>
      <c s="35" t="s">
        <v>52</v>
      </c>
      <c s="6" t="s">
        <v>528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529</v>
      </c>
      <c s="35" t="s">
        <v>52</v>
      </c>
      <c s="6" t="s">
        <v>530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170</v>
      </c>
      <c s="35" t="s">
        <v>52</v>
      </c>
      <c s="6" t="s">
        <v>171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173</v>
      </c>
      <c s="35" t="s">
        <v>52</v>
      </c>
      <c s="6" t="s">
        <v>174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142</v>
      </c>
      <c s="34" t="s">
        <v>182</v>
      </c>
      <c s="35" t="s">
        <v>52</v>
      </c>
      <c s="6" t="s">
        <v>183</v>
      </c>
      <c s="36" t="s">
        <v>184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145</v>
      </c>
      <c s="34" t="s">
        <v>186</v>
      </c>
      <c s="35" t="s">
        <v>52</v>
      </c>
      <c s="6" t="s">
        <v>187</v>
      </c>
      <c s="36" t="s">
        <v>184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189</v>
      </c>
      <c s="35" t="s">
        <v>52</v>
      </c>
      <c s="6" t="s">
        <v>190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192</v>
      </c>
      <c s="35" t="s">
        <v>52</v>
      </c>
      <c s="6" t="s">
        <v>193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195</v>
      </c>
      <c s="35" t="s">
        <v>52</v>
      </c>
      <c s="6" t="s">
        <v>196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157</v>
      </c>
      <c s="34" t="s">
        <v>198</v>
      </c>
      <c s="35" t="s">
        <v>52</v>
      </c>
      <c s="6" t="s">
        <v>199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201</v>
      </c>
      <c s="35" t="s">
        <v>52</v>
      </c>
      <c s="6" t="s">
        <v>202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204</v>
      </c>
      <c s="35" t="s">
        <v>52</v>
      </c>
      <c s="6" t="s">
        <v>205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531</v>
      </c>
      <c s="35" t="s">
        <v>52</v>
      </c>
      <c s="6" t="s">
        <v>532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210</v>
      </c>
      <c s="35" t="s">
        <v>52</v>
      </c>
      <c s="6" t="s">
        <v>211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213</v>
      </c>
      <c s="35" t="s">
        <v>52</v>
      </c>
      <c s="6" t="s">
        <v>214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216</v>
      </c>
      <c s="35" t="s">
        <v>52</v>
      </c>
      <c s="6" t="s">
        <v>217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219</v>
      </c>
      <c s="35" t="s">
        <v>52</v>
      </c>
      <c s="6" t="s">
        <v>220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222</v>
      </c>
      <c s="35" t="s">
        <v>52</v>
      </c>
      <c s="6" t="s">
        <v>223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185</v>
      </c>
      <c s="34" t="s">
        <v>533</v>
      </c>
      <c s="35" t="s">
        <v>52</v>
      </c>
      <c s="6" t="s">
        <v>534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188</v>
      </c>
      <c s="34" t="s">
        <v>535</v>
      </c>
      <c s="35" t="s">
        <v>52</v>
      </c>
      <c s="6" t="s">
        <v>536</v>
      </c>
      <c s="36" t="s">
        <v>184</v>
      </c>
      <c s="37">
        <v>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231</v>
      </c>
      <c s="35" t="s">
        <v>52</v>
      </c>
      <c s="6" t="s">
        <v>232</v>
      </c>
      <c s="36" t="s">
        <v>110</v>
      </c>
      <c s="37">
        <v>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234</v>
      </c>
      <c s="35" t="s">
        <v>52</v>
      </c>
      <c s="6" t="s">
        <v>235</v>
      </c>
      <c s="36" t="s">
        <v>110</v>
      </c>
      <c s="37">
        <v>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537</v>
      </c>
      <c s="35" t="s">
        <v>52</v>
      </c>
      <c s="6" t="s">
        <v>538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539</v>
      </c>
      <c s="35" t="s">
        <v>52</v>
      </c>
      <c s="6" t="s">
        <v>540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203</v>
      </c>
      <c s="34" t="s">
        <v>541</v>
      </c>
      <c s="35" t="s">
        <v>52</v>
      </c>
      <c s="6" t="s">
        <v>542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206</v>
      </c>
      <c s="34" t="s">
        <v>243</v>
      </c>
      <c s="35" t="s">
        <v>52</v>
      </c>
      <c s="6" t="s">
        <v>244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209</v>
      </c>
      <c s="34" t="s">
        <v>246</v>
      </c>
      <c s="35" t="s">
        <v>52</v>
      </c>
      <c s="6" t="s">
        <v>247</v>
      </c>
      <c s="36" t="s">
        <v>110</v>
      </c>
      <c s="37">
        <v>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25.5">
      <c r="A198" t="s">
        <v>49</v>
      </c>
      <c s="34" t="s">
        <v>212</v>
      </c>
      <c s="34" t="s">
        <v>249</v>
      </c>
      <c s="35" t="s">
        <v>52</v>
      </c>
      <c s="6" t="s">
        <v>250</v>
      </c>
      <c s="36" t="s">
        <v>110</v>
      </c>
      <c s="37">
        <v>21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215</v>
      </c>
      <c s="34" t="s">
        <v>252</v>
      </c>
      <c s="35" t="s">
        <v>52</v>
      </c>
      <c s="6" t="s">
        <v>253</v>
      </c>
      <c s="36" t="s">
        <v>110</v>
      </c>
      <c s="37">
        <v>25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3" ht="12.75">
      <c r="A206" t="s">
        <v>46</v>
      </c>
      <c r="C206" s="31" t="s">
        <v>279</v>
      </c>
      <c r="E206" s="33" t="s">
        <v>280</v>
      </c>
      <c r="J206" s="32">
        <f>0</f>
      </c>
      <c s="32">
        <f>0</f>
      </c>
      <c s="32">
        <f>0+L207+L211+L215+L219+L223+L227+L231+L235+L239+L243+L247+L251</f>
      </c>
      <c s="32">
        <f>0+M207+M211+M215+M219+M223+M227+M231+M235+M239+M243+M247+M251</f>
      </c>
    </row>
    <row r="207" spans="1:16" ht="25.5">
      <c r="A207" t="s">
        <v>49</v>
      </c>
      <c s="34" t="s">
        <v>218</v>
      </c>
      <c s="34" t="s">
        <v>473</v>
      </c>
      <c s="35" t="s">
        <v>52</v>
      </c>
      <c s="6" t="s">
        <v>474</v>
      </c>
      <c s="36" t="s">
        <v>475</v>
      </c>
      <c s="37">
        <v>1.116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221</v>
      </c>
      <c s="34" t="s">
        <v>282</v>
      </c>
      <c s="35" t="s">
        <v>52</v>
      </c>
      <c s="6" t="s">
        <v>283</v>
      </c>
      <c s="36" t="s">
        <v>110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224</v>
      </c>
      <c s="34" t="s">
        <v>284</v>
      </c>
      <c s="35" t="s">
        <v>52</v>
      </c>
      <c s="6" t="s">
        <v>285</v>
      </c>
      <c s="36" t="s">
        <v>110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227</v>
      </c>
      <c s="34" t="s">
        <v>293</v>
      </c>
      <c s="35" t="s">
        <v>52</v>
      </c>
      <c s="6" t="s">
        <v>294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230</v>
      </c>
      <c s="34" t="s">
        <v>305</v>
      </c>
      <c s="35" t="s">
        <v>52</v>
      </c>
      <c s="6" t="s">
        <v>306</v>
      </c>
      <c s="36" t="s">
        <v>110</v>
      </c>
      <c s="37">
        <v>4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233</v>
      </c>
      <c s="34" t="s">
        <v>308</v>
      </c>
      <c s="35" t="s">
        <v>52</v>
      </c>
      <c s="6" t="s">
        <v>309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236</v>
      </c>
      <c s="34" t="s">
        <v>323</v>
      </c>
      <c s="35" t="s">
        <v>52</v>
      </c>
      <c s="6" t="s">
        <v>324</v>
      </c>
      <c s="36" t="s">
        <v>110</v>
      </c>
      <c s="37">
        <v>24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239</v>
      </c>
      <c s="34" t="s">
        <v>326</v>
      </c>
      <c s="35" t="s">
        <v>52</v>
      </c>
      <c s="6" t="s">
        <v>327</v>
      </c>
      <c s="36" t="s">
        <v>110</v>
      </c>
      <c s="37">
        <v>24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242</v>
      </c>
      <c s="34" t="s">
        <v>341</v>
      </c>
      <c s="35" t="s">
        <v>52</v>
      </c>
      <c s="6" t="s">
        <v>342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245</v>
      </c>
      <c s="34" t="s">
        <v>344</v>
      </c>
      <c s="35" t="s">
        <v>52</v>
      </c>
      <c s="6" t="s">
        <v>345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248</v>
      </c>
      <c s="34" t="s">
        <v>484</v>
      </c>
      <c s="35" t="s">
        <v>52</v>
      </c>
      <c s="6" t="s">
        <v>485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251</v>
      </c>
      <c s="34" t="s">
        <v>486</v>
      </c>
      <c s="35" t="s">
        <v>52</v>
      </c>
      <c s="6" t="s">
        <v>487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3" ht="12.75">
      <c r="A255" t="s">
        <v>46</v>
      </c>
      <c r="C255" s="31" t="s">
        <v>396</v>
      </c>
      <c r="E255" s="33" t="s">
        <v>397</v>
      </c>
      <c r="J255" s="32">
        <f>0</f>
      </c>
      <c s="32">
        <f>0</f>
      </c>
      <c s="32">
        <f>0+L256+L260+L264+L268+L272+L276+L280+L284</f>
      </c>
      <c s="32">
        <f>0+M256+M260+M264+M268+M272+M276+M280+M284</f>
      </c>
    </row>
    <row r="256" spans="1:16" ht="12.75">
      <c r="A256" t="s">
        <v>49</v>
      </c>
      <c s="34" t="s">
        <v>254</v>
      </c>
      <c s="34" t="s">
        <v>399</v>
      </c>
      <c s="35" t="s">
        <v>52</v>
      </c>
      <c s="6" t="s">
        <v>400</v>
      </c>
      <c s="36" t="s">
        <v>401</v>
      </c>
      <c s="37">
        <v>150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257</v>
      </c>
      <c s="34" t="s">
        <v>403</v>
      </c>
      <c s="35" t="s">
        <v>52</v>
      </c>
      <c s="6" t="s">
        <v>404</v>
      </c>
      <c s="36" t="s">
        <v>401</v>
      </c>
      <c s="37">
        <v>48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260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263</v>
      </c>
      <c s="34" t="s">
        <v>409</v>
      </c>
      <c s="35" t="s">
        <v>52</v>
      </c>
      <c s="6" t="s">
        <v>410</v>
      </c>
      <c s="36" t="s">
        <v>110</v>
      </c>
      <c s="37">
        <v>4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266</v>
      </c>
      <c s="34" t="s">
        <v>412</v>
      </c>
      <c s="35" t="s">
        <v>52</v>
      </c>
      <c s="6" t="s">
        <v>413</v>
      </c>
      <c s="36" t="s">
        <v>110</v>
      </c>
      <c s="37">
        <v>4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25.5">
      <c r="A276" t="s">
        <v>49</v>
      </c>
      <c s="34" t="s">
        <v>269</v>
      </c>
      <c s="34" t="s">
        <v>415</v>
      </c>
      <c s="35" t="s">
        <v>52</v>
      </c>
      <c s="6" t="s">
        <v>416</v>
      </c>
      <c s="36" t="s">
        <v>110</v>
      </c>
      <c s="37">
        <v>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272</v>
      </c>
      <c s="34" t="s">
        <v>418</v>
      </c>
      <c s="35" t="s">
        <v>52</v>
      </c>
      <c s="6" t="s">
        <v>419</v>
      </c>
      <c s="36" t="s">
        <v>401</v>
      </c>
      <c s="37">
        <v>600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276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3" ht="12.75">
      <c r="A288" t="s">
        <v>46</v>
      </c>
      <c r="C288" s="31" t="s">
        <v>507</v>
      </c>
      <c r="E288" s="33" t="s">
        <v>508</v>
      </c>
      <c r="J288" s="32">
        <f>0</f>
      </c>
      <c s="32">
        <f>0</f>
      </c>
      <c s="32">
        <f>0+L289+L293+L297+L301+L305+L309+L313+L317+L321+L325+L329+L333+L337+L341+L345+L349+L353+L357+L361+L365+L369+L373+L377</f>
      </c>
      <c s="32">
        <f>0+M289+M293+M297+M301+M305+M309+M313+M317+M321+M325+M329+M333+M337+M341+M345+M349+M353+M357+M361+M365+M369+M373+M377</f>
      </c>
    </row>
    <row r="289" spans="1:16" ht="12.75">
      <c r="A289" t="s">
        <v>49</v>
      </c>
      <c s="34" t="s">
        <v>281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12.75">
      <c r="A293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286</v>
      </c>
      <c s="34" t="s">
        <v>89</v>
      </c>
      <c s="35" t="s">
        <v>52</v>
      </c>
      <c s="6" t="s">
        <v>90</v>
      </c>
      <c s="36" t="s">
        <v>91</v>
      </c>
      <c s="37">
        <v>18.21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289</v>
      </c>
      <c s="34" t="s">
        <v>93</v>
      </c>
      <c s="35" t="s">
        <v>52</v>
      </c>
      <c s="6" t="s">
        <v>94</v>
      </c>
      <c s="36" t="s">
        <v>91</v>
      </c>
      <c s="37">
        <v>21.68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292</v>
      </c>
      <c s="34" t="s">
        <v>99</v>
      </c>
      <c s="35" t="s">
        <v>52</v>
      </c>
      <c s="6" t="s">
        <v>100</v>
      </c>
      <c s="36" t="s">
        <v>91</v>
      </c>
      <c s="37">
        <v>18.21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295</v>
      </c>
      <c s="34" t="s">
        <v>509</v>
      </c>
      <c s="35" t="s">
        <v>52</v>
      </c>
      <c s="6" t="s">
        <v>510</v>
      </c>
      <c s="36" t="s">
        <v>91</v>
      </c>
      <c s="37">
        <v>15.76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298</v>
      </c>
      <c s="34" t="s">
        <v>102</v>
      </c>
      <c s="35" t="s">
        <v>52</v>
      </c>
      <c s="6" t="s">
        <v>103</v>
      </c>
      <c s="36" t="s">
        <v>91</v>
      </c>
      <c s="37">
        <v>21.68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301</v>
      </c>
      <c s="34" t="s">
        <v>511</v>
      </c>
      <c s="35" t="s">
        <v>52</v>
      </c>
      <c s="6" t="s">
        <v>512</v>
      </c>
      <c s="36" t="s">
        <v>91</v>
      </c>
      <c s="37">
        <v>21.68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304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25.5">
      <c r="A322" s="35" t="s">
        <v>56</v>
      </c>
      <c r="E322" s="39" t="s">
        <v>111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25.5">
      <c r="A325" t="s">
        <v>49</v>
      </c>
      <c s="34" t="s">
        <v>307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25.5">
      <c r="A326" s="35" t="s">
        <v>56</v>
      </c>
      <c r="E326" s="39" t="s">
        <v>111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25.5">
      <c r="A329" t="s">
        <v>49</v>
      </c>
      <c s="34" t="s">
        <v>310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25.5">
      <c r="A330" s="35" t="s">
        <v>56</v>
      </c>
      <c r="E330" s="39" t="s">
        <v>118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313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25.5">
      <c r="A334" s="35" t="s">
        <v>56</v>
      </c>
      <c r="E334" s="39" t="s">
        <v>118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25.5">
      <c r="A337" t="s">
        <v>49</v>
      </c>
      <c s="34" t="s">
        <v>316</v>
      </c>
      <c s="34" t="s">
        <v>293</v>
      </c>
      <c s="35" t="s">
        <v>52</v>
      </c>
      <c s="6" t="s">
        <v>294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319</v>
      </c>
      <c s="34" t="s">
        <v>296</v>
      </c>
      <c s="35" t="s">
        <v>52</v>
      </c>
      <c s="6" t="s">
        <v>297</v>
      </c>
      <c s="36" t="s">
        <v>110</v>
      </c>
      <c s="37">
        <v>4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322</v>
      </c>
      <c s="34" t="s">
        <v>308</v>
      </c>
      <c s="35" t="s">
        <v>52</v>
      </c>
      <c s="6" t="s">
        <v>309</v>
      </c>
      <c s="36" t="s">
        <v>110</v>
      </c>
      <c s="37">
        <v>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325</v>
      </c>
      <c s="34" t="s">
        <v>385</v>
      </c>
      <c s="35" t="s">
        <v>52</v>
      </c>
      <c s="6" t="s">
        <v>386</v>
      </c>
      <c s="36" t="s">
        <v>110</v>
      </c>
      <c s="37">
        <v>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328</v>
      </c>
      <c s="34" t="s">
        <v>344</v>
      </c>
      <c s="35" t="s">
        <v>52</v>
      </c>
      <c s="6" t="s">
        <v>345</v>
      </c>
      <c s="36" t="s">
        <v>110</v>
      </c>
      <c s="37">
        <v>11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331</v>
      </c>
      <c s="34" t="s">
        <v>517</v>
      </c>
      <c s="35" t="s">
        <v>52</v>
      </c>
      <c s="6" t="s">
        <v>518</v>
      </c>
      <c s="36" t="s">
        <v>110</v>
      </c>
      <c s="37">
        <v>11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334</v>
      </c>
      <c s="34" t="s">
        <v>486</v>
      </c>
      <c s="35" t="s">
        <v>52</v>
      </c>
      <c s="6" t="s">
        <v>487</v>
      </c>
      <c s="36" t="s">
        <v>110</v>
      </c>
      <c s="37">
        <v>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337</v>
      </c>
      <c s="34" t="s">
        <v>486</v>
      </c>
      <c s="35" t="s">
        <v>50</v>
      </c>
      <c s="6" t="s">
        <v>487</v>
      </c>
      <c s="36" t="s">
        <v>110</v>
      </c>
      <c s="37">
        <v>1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340</v>
      </c>
      <c s="34" t="s">
        <v>519</v>
      </c>
      <c s="35" t="s">
        <v>52</v>
      </c>
      <c s="6" t="s">
        <v>520</v>
      </c>
      <c s="36" t="s">
        <v>110</v>
      </c>
      <c s="37">
        <v>1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343</v>
      </c>
      <c s="34" t="s">
        <v>519</v>
      </c>
      <c s="35" t="s">
        <v>50</v>
      </c>
      <c s="6" t="s">
        <v>520</v>
      </c>
      <c s="36" t="s">
        <v>110</v>
      </c>
      <c s="37">
        <v>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346</v>
      </c>
      <c s="34" t="s">
        <v>421</v>
      </c>
      <c s="35" t="s">
        <v>52</v>
      </c>
      <c s="6" t="s">
        <v>422</v>
      </c>
      <c s="36" t="s">
        <v>110</v>
      </c>
      <c s="37">
        <v>4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6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COUNTIFS(L8:L366,"=0",A8:A366,"P")+COUNTIFS(L8:L366,"",A8:A366,"P")+SUM(Q8:Q366)</f>
      </c>
    </row>
    <row r="8" spans="1:13" ht="12.75">
      <c r="A8" t="s">
        <v>44</v>
      </c>
      <c r="C8" s="28" t="s">
        <v>545</v>
      </c>
      <c r="E8" s="30" t="s">
        <v>544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429</v>
      </c>
      <c s="35" t="s">
        <v>52</v>
      </c>
      <c s="6" t="s">
        <v>430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431</v>
      </c>
      <c s="35" t="s">
        <v>52</v>
      </c>
      <c s="6" t="s">
        <v>432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437</v>
      </c>
      <c s="35" t="s">
        <v>52</v>
      </c>
      <c s="6" t="s">
        <v>438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439</v>
      </c>
      <c s="35" t="s">
        <v>52</v>
      </c>
      <c s="6" t="s">
        <v>440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441</v>
      </c>
      <c s="35" t="s">
        <v>52</v>
      </c>
      <c s="6" t="s">
        <v>442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125</v>
      </c>
      <c r="E77" s="33" t="s">
        <v>126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128</v>
      </c>
      <c s="35" t="s">
        <v>52</v>
      </c>
      <c s="6" t="s">
        <v>129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131</v>
      </c>
      <c s="35" t="s">
        <v>52</v>
      </c>
      <c s="6" t="s">
        <v>132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127</v>
      </c>
      <c s="34" t="s">
        <v>546</v>
      </c>
      <c s="35" t="s">
        <v>52</v>
      </c>
      <c s="6" t="s">
        <v>547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548</v>
      </c>
      <c s="35" t="s">
        <v>52</v>
      </c>
      <c s="6" t="s">
        <v>549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550</v>
      </c>
      <c s="35" t="s">
        <v>52</v>
      </c>
      <c s="6" t="s">
        <v>551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136</v>
      </c>
      <c s="34" t="s">
        <v>552</v>
      </c>
      <c s="35" t="s">
        <v>52</v>
      </c>
      <c s="6" t="s">
        <v>553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219</v>
      </c>
      <c s="35" t="s">
        <v>52</v>
      </c>
      <c s="6" t="s">
        <v>220</v>
      </c>
      <c s="36" t="s">
        <v>110</v>
      </c>
      <c s="37">
        <v>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142</v>
      </c>
      <c s="34" t="s">
        <v>222</v>
      </c>
      <c s="35" t="s">
        <v>52</v>
      </c>
      <c s="6" t="s">
        <v>223</v>
      </c>
      <c s="36" t="s">
        <v>110</v>
      </c>
      <c s="37">
        <v>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537</v>
      </c>
      <c s="35" t="s">
        <v>52</v>
      </c>
      <c s="6" t="s">
        <v>538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154</v>
      </c>
      <c s="34" t="s">
        <v>249</v>
      </c>
      <c s="35" t="s">
        <v>52</v>
      </c>
      <c s="6" t="s">
        <v>250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157</v>
      </c>
      <c s="34" t="s">
        <v>252</v>
      </c>
      <c s="35" t="s">
        <v>52</v>
      </c>
      <c s="6" t="s">
        <v>253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554</v>
      </c>
      <c s="35" t="s">
        <v>52</v>
      </c>
      <c s="6" t="s">
        <v>555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275</v>
      </c>
    </row>
    <row r="134" spans="1:13" ht="12.75">
      <c r="A134" t="s">
        <v>46</v>
      </c>
      <c r="C134" s="31" t="s">
        <v>279</v>
      </c>
      <c r="E134" s="33" t="s">
        <v>280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163</v>
      </c>
      <c s="34" t="s">
        <v>473</v>
      </c>
      <c s="35" t="s">
        <v>52</v>
      </c>
      <c s="6" t="s">
        <v>474</v>
      </c>
      <c s="36" t="s">
        <v>475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476</v>
      </c>
      <c s="35" t="s">
        <v>52</v>
      </c>
      <c s="6" t="s">
        <v>477</v>
      </c>
      <c s="36" t="s">
        <v>110</v>
      </c>
      <c s="37">
        <v>12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478</v>
      </c>
      <c s="35" t="s">
        <v>52</v>
      </c>
      <c s="6" t="s">
        <v>479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305</v>
      </c>
      <c s="35" t="s">
        <v>52</v>
      </c>
      <c s="6" t="s">
        <v>306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308</v>
      </c>
      <c s="35" t="s">
        <v>52</v>
      </c>
      <c s="6" t="s">
        <v>309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178</v>
      </c>
      <c s="34" t="s">
        <v>323</v>
      </c>
      <c s="35" t="s">
        <v>52</v>
      </c>
      <c s="6" t="s">
        <v>324</v>
      </c>
      <c s="36" t="s">
        <v>110</v>
      </c>
      <c s="37">
        <v>42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181</v>
      </c>
      <c s="34" t="s">
        <v>326</v>
      </c>
      <c s="35" t="s">
        <v>52</v>
      </c>
      <c s="6" t="s">
        <v>327</v>
      </c>
      <c s="36" t="s">
        <v>110</v>
      </c>
      <c s="37">
        <v>42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185</v>
      </c>
      <c s="34" t="s">
        <v>335</v>
      </c>
      <c s="35" t="s">
        <v>52</v>
      </c>
      <c s="6" t="s">
        <v>336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188</v>
      </c>
      <c s="34" t="s">
        <v>338</v>
      </c>
      <c s="35" t="s">
        <v>52</v>
      </c>
      <c s="6" t="s">
        <v>339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191</v>
      </c>
      <c s="34" t="s">
        <v>480</v>
      </c>
      <c s="35" t="s">
        <v>52</v>
      </c>
      <c s="6" t="s">
        <v>481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194</v>
      </c>
      <c s="34" t="s">
        <v>482</v>
      </c>
      <c s="35" t="s">
        <v>52</v>
      </c>
      <c s="6" t="s">
        <v>483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197</v>
      </c>
      <c s="34" t="s">
        <v>556</v>
      </c>
      <c s="35" t="s">
        <v>52</v>
      </c>
      <c s="6" t="s">
        <v>557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200</v>
      </c>
      <c s="34" t="s">
        <v>558</v>
      </c>
      <c s="35" t="s">
        <v>52</v>
      </c>
      <c s="6" t="s">
        <v>559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203</v>
      </c>
      <c s="34" t="s">
        <v>560</v>
      </c>
      <c s="35" t="s">
        <v>52</v>
      </c>
      <c s="6" t="s">
        <v>561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206</v>
      </c>
      <c s="34" t="s">
        <v>341</v>
      </c>
      <c s="35" t="s">
        <v>52</v>
      </c>
      <c s="6" t="s">
        <v>342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209</v>
      </c>
      <c s="34" t="s">
        <v>344</v>
      </c>
      <c s="35" t="s">
        <v>52</v>
      </c>
      <c s="6" t="s">
        <v>345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484</v>
      </c>
      <c s="35" t="s">
        <v>52</v>
      </c>
      <c s="6" t="s">
        <v>485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486</v>
      </c>
      <c s="35" t="s">
        <v>52</v>
      </c>
      <c s="6" t="s">
        <v>487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218</v>
      </c>
      <c s="34" t="s">
        <v>562</v>
      </c>
      <c s="35" t="s">
        <v>52</v>
      </c>
      <c s="6" t="s">
        <v>563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275</v>
      </c>
    </row>
    <row r="211" spans="1:13" ht="12.75">
      <c r="A211" t="s">
        <v>46</v>
      </c>
      <c r="C211" s="31" t="s">
        <v>352</v>
      </c>
      <c r="E211" s="33" t="s">
        <v>353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221</v>
      </c>
      <c s="34" t="s">
        <v>355</v>
      </c>
      <c s="35" t="s">
        <v>52</v>
      </c>
      <c s="6" t="s">
        <v>356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224</v>
      </c>
      <c s="34" t="s">
        <v>358</v>
      </c>
      <c s="35" t="s">
        <v>52</v>
      </c>
      <c s="6" t="s">
        <v>359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227</v>
      </c>
      <c s="34" t="s">
        <v>364</v>
      </c>
      <c s="35" t="s">
        <v>52</v>
      </c>
      <c s="6" t="s">
        <v>365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230</v>
      </c>
      <c s="34" t="s">
        <v>367</v>
      </c>
      <c s="35" t="s">
        <v>52</v>
      </c>
      <c s="6" t="s">
        <v>368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233</v>
      </c>
      <c s="34" t="s">
        <v>492</v>
      </c>
      <c s="35" t="s">
        <v>52</v>
      </c>
      <c s="6" t="s">
        <v>493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236</v>
      </c>
      <c s="34" t="s">
        <v>496</v>
      </c>
      <c s="35" t="s">
        <v>52</v>
      </c>
      <c s="6" t="s">
        <v>497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239</v>
      </c>
      <c s="34" t="s">
        <v>564</v>
      </c>
      <c s="35" t="s">
        <v>52</v>
      </c>
      <c s="6" t="s">
        <v>565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242</v>
      </c>
      <c s="34" t="s">
        <v>566</v>
      </c>
      <c s="35" t="s">
        <v>52</v>
      </c>
      <c s="6" t="s">
        <v>567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245</v>
      </c>
      <c s="34" t="s">
        <v>388</v>
      </c>
      <c s="35" t="s">
        <v>52</v>
      </c>
      <c s="6" t="s">
        <v>389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248</v>
      </c>
      <c s="34" t="s">
        <v>502</v>
      </c>
      <c s="35" t="s">
        <v>52</v>
      </c>
      <c s="6" t="s">
        <v>503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396</v>
      </c>
      <c r="E252" s="33" t="s">
        <v>397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251</v>
      </c>
      <c s="34" t="s">
        <v>399</v>
      </c>
      <c s="35" t="s">
        <v>52</v>
      </c>
      <c s="6" t="s">
        <v>400</v>
      </c>
      <c s="36" t="s">
        <v>401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254</v>
      </c>
      <c s="34" t="s">
        <v>403</v>
      </c>
      <c s="35" t="s">
        <v>52</v>
      </c>
      <c s="6" t="s">
        <v>404</v>
      </c>
      <c s="36" t="s">
        <v>401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257</v>
      </c>
      <c s="34" t="s">
        <v>412</v>
      </c>
      <c s="35" t="s">
        <v>52</v>
      </c>
      <c s="6" t="s">
        <v>413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260</v>
      </c>
      <c s="34" t="s">
        <v>505</v>
      </c>
      <c s="35" t="s">
        <v>52</v>
      </c>
      <c s="6" t="s">
        <v>506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263</v>
      </c>
      <c s="34" t="s">
        <v>418</v>
      </c>
      <c s="35" t="s">
        <v>52</v>
      </c>
      <c s="6" t="s">
        <v>419</v>
      </c>
      <c s="36" t="s">
        <v>401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266</v>
      </c>
      <c s="34" t="s">
        <v>421</v>
      </c>
      <c s="35" t="s">
        <v>52</v>
      </c>
      <c s="6" t="s">
        <v>422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269</v>
      </c>
      <c s="34" t="s">
        <v>568</v>
      </c>
      <c s="35" t="s">
        <v>52</v>
      </c>
      <c s="6" t="s">
        <v>569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275</v>
      </c>
    </row>
    <row r="281" spans="1:13" ht="12.75">
      <c r="A281" t="s">
        <v>46</v>
      </c>
      <c r="C281" s="31" t="s">
        <v>507</v>
      </c>
      <c r="E281" s="33" t="s">
        <v>508</v>
      </c>
      <c r="J281" s="32">
        <f>0</f>
      </c>
      <c s="32">
        <f>0</f>
      </c>
      <c s="32">
        <f>0+L282+L286+L290+L294+L298+L302+L306+L310+L314+L318+L322+L326+L330+L334+L338+L342+L346+L350+L354+L358+L362+L366</f>
      </c>
      <c s="32">
        <f>0+M282+M286+M290+M294+M298+M302+M306+M310+M314+M318+M322+M326+M330+M334+M338+M342+M346+M350+M354+M358+M362+M366</f>
      </c>
    </row>
    <row r="282" spans="1:16" ht="12.75">
      <c r="A282" t="s">
        <v>49</v>
      </c>
      <c s="34" t="s">
        <v>272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276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281</v>
      </c>
      <c s="34" t="s">
        <v>89</v>
      </c>
      <c s="35" t="s">
        <v>52</v>
      </c>
      <c s="6" t="s">
        <v>90</v>
      </c>
      <c s="36" t="s">
        <v>91</v>
      </c>
      <c s="37">
        <v>22.795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286</v>
      </c>
      <c s="34" t="s">
        <v>99</v>
      </c>
      <c s="35" t="s">
        <v>52</v>
      </c>
      <c s="6" t="s">
        <v>100</v>
      </c>
      <c s="36" t="s">
        <v>91</v>
      </c>
      <c s="37">
        <v>22.795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289</v>
      </c>
      <c s="34" t="s">
        <v>509</v>
      </c>
      <c s="35" t="s">
        <v>52</v>
      </c>
      <c s="6" t="s">
        <v>510</v>
      </c>
      <c s="36" t="s">
        <v>91</v>
      </c>
      <c s="37">
        <v>22.795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292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295</v>
      </c>
      <c s="34" t="s">
        <v>511</v>
      </c>
      <c s="35" t="s">
        <v>52</v>
      </c>
      <c s="6" t="s">
        <v>512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298</v>
      </c>
      <c s="34" t="s">
        <v>108</v>
      </c>
      <c s="35" t="s">
        <v>52</v>
      </c>
      <c s="6" t="s">
        <v>109</v>
      </c>
      <c s="36" t="s">
        <v>110</v>
      </c>
      <c s="37">
        <v>40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301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304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307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310</v>
      </c>
      <c s="34" t="s">
        <v>513</v>
      </c>
      <c s="35" t="s">
        <v>52</v>
      </c>
      <c s="6" t="s">
        <v>514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313</v>
      </c>
      <c s="34" t="s">
        <v>515</v>
      </c>
      <c s="35" t="s">
        <v>52</v>
      </c>
      <c s="6" t="s">
        <v>516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316</v>
      </c>
      <c s="34" t="s">
        <v>478</v>
      </c>
      <c s="35" t="s">
        <v>52</v>
      </c>
      <c s="6" t="s">
        <v>479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319</v>
      </c>
      <c s="34" t="s">
        <v>494</v>
      </c>
      <c s="35" t="s">
        <v>52</v>
      </c>
      <c s="6" t="s">
        <v>495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322</v>
      </c>
      <c s="34" t="s">
        <v>338</v>
      </c>
      <c s="35" t="s">
        <v>52</v>
      </c>
      <c s="6" t="s">
        <v>339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325</v>
      </c>
      <c s="34" t="s">
        <v>496</v>
      </c>
      <c s="35" t="s">
        <v>52</v>
      </c>
      <c s="6" t="s">
        <v>497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328</v>
      </c>
      <c s="34" t="s">
        <v>344</v>
      </c>
      <c s="35" t="s">
        <v>52</v>
      </c>
      <c s="6" t="s">
        <v>345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331</v>
      </c>
      <c s="34" t="s">
        <v>517</v>
      </c>
      <c s="35" t="s">
        <v>52</v>
      </c>
      <c s="6" t="s">
        <v>518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334</v>
      </c>
      <c s="34" t="s">
        <v>486</v>
      </c>
      <c s="35" t="s">
        <v>52</v>
      </c>
      <c s="6" t="s">
        <v>487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337</v>
      </c>
      <c s="34" t="s">
        <v>519</v>
      </c>
      <c s="35" t="s">
        <v>52</v>
      </c>
      <c s="6" t="s">
        <v>520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COUNTIFS(L8:L47,"=0",A8:A47,"P")+COUNTIFS(L8:L47,"",A8:A47,"P")+SUM(Q8:Q47)</f>
      </c>
    </row>
    <row r="8" spans="1:13" ht="12.75">
      <c r="A8" t="s">
        <v>44</v>
      </c>
      <c r="C8" s="28" t="s">
        <v>572</v>
      </c>
      <c r="E8" s="30" t="s">
        <v>571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573</v>
      </c>
      <c r="E14" s="33" t="s">
        <v>574</v>
      </c>
      <c r="J14" s="32">
        <f>0</f>
      </c>
      <c s="32">
        <f>0</f>
      </c>
      <c s="32">
        <f>0+L15+L19+L23+L27+L31+L35+L39+L43+L47</f>
      </c>
      <c s="32">
        <f>0+M15+M19+M23+M27+M31+M35+M39+M43+M47</f>
      </c>
    </row>
    <row r="15" spans="1:16" ht="12.75">
      <c r="A15" t="s">
        <v>49</v>
      </c>
      <c s="34" t="s">
        <v>27</v>
      </c>
      <c s="34" t="s">
        <v>418</v>
      </c>
      <c s="35" t="s">
        <v>52</v>
      </c>
      <c s="6" t="s">
        <v>419</v>
      </c>
      <c s="36" t="s">
        <v>401</v>
      </c>
      <c s="37">
        <v>120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575</v>
      </c>
      <c s="35" t="s">
        <v>52</v>
      </c>
      <c s="6" t="s">
        <v>576</v>
      </c>
      <c s="36" t="s">
        <v>110</v>
      </c>
      <c s="37">
        <v>30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577</v>
      </c>
      <c s="35" t="s">
        <v>52</v>
      </c>
      <c s="6" t="s">
        <v>578</v>
      </c>
      <c s="36" t="s">
        <v>110</v>
      </c>
      <c s="37">
        <v>58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579</v>
      </c>
      <c s="35" t="s">
        <v>52</v>
      </c>
      <c s="6" t="s">
        <v>580</v>
      </c>
      <c s="36" t="s">
        <v>110</v>
      </c>
      <c s="37">
        <v>28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581</v>
      </c>
      <c s="35" t="s">
        <v>52</v>
      </c>
      <c s="6" t="s">
        <v>582</v>
      </c>
      <c s="36" t="s">
        <v>110</v>
      </c>
      <c s="37">
        <v>28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583</v>
      </c>
      <c s="35" t="s">
        <v>52</v>
      </c>
      <c s="6" t="s">
        <v>584</v>
      </c>
      <c s="36" t="s">
        <v>475</v>
      </c>
      <c s="37">
        <v>12.75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585</v>
      </c>
      <c s="35" t="s">
        <v>52</v>
      </c>
      <c s="6" t="s">
        <v>586</v>
      </c>
      <c s="36" t="s">
        <v>110</v>
      </c>
      <c s="37">
        <v>25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587</v>
      </c>
      <c s="35" t="s">
        <v>52</v>
      </c>
      <c s="6" t="s">
        <v>588</v>
      </c>
      <c s="36" t="s">
        <v>110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589</v>
      </c>
      <c s="35" t="s">
        <v>52</v>
      </c>
      <c s="6" t="s">
        <v>590</v>
      </c>
      <c s="36" t="s">
        <v>110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COUNTIFS(L8:L263,"=0",A8:A263,"P")+COUNTIFS(L8:L263,"",A8:A263,"P")+SUM(Q8:Q263)</f>
      </c>
    </row>
    <row r="8" spans="1:13" ht="12.75">
      <c r="A8" t="s">
        <v>44</v>
      </c>
      <c r="C8" s="28" t="s">
        <v>595</v>
      </c>
      <c r="E8" s="30" t="s">
        <v>594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596</v>
      </c>
      <c s="35" t="s">
        <v>597</v>
      </c>
      <c s="6" t="s">
        <v>598</v>
      </c>
      <c s="36" t="s">
        <v>599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601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602</v>
      </c>
      <c s="35" t="s">
        <v>52</v>
      </c>
      <c s="6" t="s">
        <v>603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604</v>
      </c>
    </row>
    <row r="21" spans="1:5" ht="12.75">
      <c r="A21" s="35" t="s">
        <v>58</v>
      </c>
      <c r="E21" s="40" t="s">
        <v>605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606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607</v>
      </c>
      <c s="35" t="s">
        <v>52</v>
      </c>
      <c s="6" t="s">
        <v>608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609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610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611</v>
      </c>
      <c s="35" t="s">
        <v>52</v>
      </c>
      <c s="6" t="s">
        <v>612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613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295</v>
      </c>
      <c r="E37" s="33" t="s">
        <v>614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615</v>
      </c>
      <c s="35" t="s">
        <v>52</v>
      </c>
      <c s="6" t="s">
        <v>616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617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618</v>
      </c>
      <c s="35" t="s">
        <v>52</v>
      </c>
      <c s="6" t="s">
        <v>619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620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621</v>
      </c>
      <c s="35" t="s">
        <v>52</v>
      </c>
      <c s="6" t="s">
        <v>622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623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624</v>
      </c>
      <c s="35" t="s">
        <v>52</v>
      </c>
      <c s="6" t="s">
        <v>625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626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629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630</v>
      </c>
      <c s="35" t="s">
        <v>52</v>
      </c>
      <c s="6" t="s">
        <v>631</v>
      </c>
      <c s="36" t="s">
        <v>401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632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635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637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298</v>
      </c>
      <c r="E70" s="33" t="s">
        <v>638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</f>
      </c>
    </row>
    <row r="71" spans="1:16" ht="12.75">
      <c r="A71" t="s">
        <v>49</v>
      </c>
      <c s="34" t="s">
        <v>112</v>
      </c>
      <c s="34" t="s">
        <v>639</v>
      </c>
      <c s="35" t="s">
        <v>52</v>
      </c>
      <c s="6" t="s">
        <v>640</v>
      </c>
      <c s="36" t="s">
        <v>641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642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643</v>
      </c>
      <c s="35" t="s">
        <v>52</v>
      </c>
      <c s="6" t="s">
        <v>644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645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646</v>
      </c>
      <c s="35" t="s">
        <v>52</v>
      </c>
      <c s="6" t="s">
        <v>647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648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649</v>
      </c>
      <c s="35" t="s">
        <v>52</v>
      </c>
      <c s="6" t="s">
        <v>650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127</v>
      </c>
      <c s="34" t="s">
        <v>652</v>
      </c>
      <c s="35" t="s">
        <v>52</v>
      </c>
      <c s="6" t="s">
        <v>653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654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130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657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133</v>
      </c>
      <c s="34" t="s">
        <v>658</v>
      </c>
      <c s="35" t="s">
        <v>52</v>
      </c>
      <c s="6" t="s">
        <v>659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660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136</v>
      </c>
      <c s="34" t="s">
        <v>661</v>
      </c>
      <c s="35" t="s">
        <v>52</v>
      </c>
      <c s="6" t="s">
        <v>662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663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139</v>
      </c>
      <c s="34" t="s">
        <v>664</v>
      </c>
      <c s="35" t="s">
        <v>52</v>
      </c>
      <c s="6" t="s">
        <v>665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666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142</v>
      </c>
      <c s="34" t="s">
        <v>667</v>
      </c>
      <c s="35" t="s">
        <v>52</v>
      </c>
      <c s="6" t="s">
        <v>668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669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145</v>
      </c>
      <c s="34" t="s">
        <v>670</v>
      </c>
      <c s="35" t="s">
        <v>52</v>
      </c>
      <c s="6" t="s">
        <v>671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672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148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675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151</v>
      </c>
      <c s="34" t="s">
        <v>676</v>
      </c>
      <c s="35" t="s">
        <v>52</v>
      </c>
      <c s="6" t="s">
        <v>677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678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154</v>
      </c>
      <c s="34" t="s">
        <v>679</v>
      </c>
      <c s="35" t="s">
        <v>52</v>
      </c>
      <c s="6" t="s">
        <v>680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682</v>
      </c>
      <c s="35" t="s">
        <v>52</v>
      </c>
      <c s="6" t="s">
        <v>683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685</v>
      </c>
      <c s="35" t="s">
        <v>52</v>
      </c>
      <c s="6" t="s">
        <v>686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687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688</v>
      </c>
      <c s="35" t="s">
        <v>52</v>
      </c>
      <c s="6" t="s">
        <v>689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690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691</v>
      </c>
      <c s="35" t="s">
        <v>52</v>
      </c>
      <c s="6" t="s">
        <v>692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693</v>
      </c>
    </row>
    <row r="141" spans="1:5" ht="12.75">
      <c r="A141" s="35" t="s">
        <v>58</v>
      </c>
      <c r="E141" s="40" t="s">
        <v>694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695</v>
      </c>
      <c s="35" t="s">
        <v>52</v>
      </c>
      <c s="6" t="s">
        <v>696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697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698</v>
      </c>
      <c s="35" t="s">
        <v>52</v>
      </c>
      <c s="6" t="s">
        <v>699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700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701</v>
      </c>
      <c s="35" t="s">
        <v>52</v>
      </c>
      <c s="6" t="s">
        <v>702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703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704</v>
      </c>
      <c s="35" t="s">
        <v>52</v>
      </c>
      <c s="6" t="s">
        <v>705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706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707</v>
      </c>
      <c s="35" t="s">
        <v>52</v>
      </c>
      <c s="6" t="s">
        <v>708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657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185</v>
      </c>
      <c s="34" t="s">
        <v>709</v>
      </c>
      <c s="35" t="s">
        <v>52</v>
      </c>
      <c s="6" t="s">
        <v>710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657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188</v>
      </c>
      <c s="34" t="s">
        <v>711</v>
      </c>
      <c s="35" t="s">
        <v>52</v>
      </c>
      <c s="6" t="s">
        <v>712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713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191</v>
      </c>
      <c s="34" t="s">
        <v>714</v>
      </c>
      <c s="35" t="s">
        <v>52</v>
      </c>
      <c s="6" t="s">
        <v>715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716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194</v>
      </c>
      <c s="34" t="s">
        <v>717</v>
      </c>
      <c s="35" t="s">
        <v>52</v>
      </c>
      <c s="6" t="s">
        <v>718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719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197</v>
      </c>
      <c s="34" t="s">
        <v>720</v>
      </c>
      <c s="35" t="s">
        <v>52</v>
      </c>
      <c s="6" t="s">
        <v>721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722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723</v>
      </c>
      <c s="35" t="s">
        <v>52</v>
      </c>
      <c s="6" t="s">
        <v>724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725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203</v>
      </c>
      <c s="34" t="s">
        <v>726</v>
      </c>
      <c s="35" t="s">
        <v>52</v>
      </c>
      <c s="6" t="s">
        <v>727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728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206</v>
      </c>
      <c s="34" t="s">
        <v>729</v>
      </c>
      <c s="35" t="s">
        <v>52</v>
      </c>
      <c s="6" t="s">
        <v>730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731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209</v>
      </c>
      <c s="34" t="s">
        <v>732</v>
      </c>
      <c s="35" t="s">
        <v>52</v>
      </c>
      <c s="6" t="s">
        <v>733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734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735</v>
      </c>
      <c s="35" t="s">
        <v>52</v>
      </c>
      <c s="6" t="s">
        <v>736</v>
      </c>
      <c s="36" t="s">
        <v>737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738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739</v>
      </c>
      <c s="35" t="s">
        <v>52</v>
      </c>
      <c s="6" t="s">
        <v>740</v>
      </c>
      <c s="36" t="s">
        <v>737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741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218</v>
      </c>
      <c s="34" t="s">
        <v>742</v>
      </c>
      <c s="35" t="s">
        <v>52</v>
      </c>
      <c s="6" t="s">
        <v>743</v>
      </c>
      <c s="36" t="s">
        <v>744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745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221</v>
      </c>
      <c s="34" t="s">
        <v>746</v>
      </c>
      <c s="35" t="s">
        <v>52</v>
      </c>
      <c s="6" t="s">
        <v>747</v>
      </c>
      <c s="36" t="s">
        <v>744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748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224</v>
      </c>
      <c s="34" t="s">
        <v>749</v>
      </c>
      <c s="35" t="s">
        <v>52</v>
      </c>
      <c s="6" t="s">
        <v>750</v>
      </c>
      <c s="36" t="s">
        <v>744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751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227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754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230</v>
      </c>
      <c s="34" t="s">
        <v>755</v>
      </c>
      <c s="35" t="s">
        <v>52</v>
      </c>
      <c s="6" t="s">
        <v>756</v>
      </c>
      <c s="36" t="s">
        <v>744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757</v>
      </c>
    </row>
    <row r="226" spans="1:5" ht="25.5">
      <c r="A226" t="s">
        <v>60</v>
      </c>
      <c r="E226" s="39" t="s">
        <v>758</v>
      </c>
    </row>
    <row r="227" spans="1:16" ht="12.75">
      <c r="A227" t="s">
        <v>49</v>
      </c>
      <c s="34" t="s">
        <v>233</v>
      </c>
      <c s="34" t="s">
        <v>759</v>
      </c>
      <c s="35" t="s">
        <v>52</v>
      </c>
      <c s="6" t="s">
        <v>760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761</v>
      </c>
    </row>
    <row r="230" spans="1:5" ht="12.75">
      <c r="A230" t="s">
        <v>60</v>
      </c>
      <c r="E230" s="39" t="s">
        <v>762</v>
      </c>
    </row>
    <row r="231" spans="1:16" ht="12.75">
      <c r="A231" t="s">
        <v>49</v>
      </c>
      <c s="34" t="s">
        <v>236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765</v>
      </c>
    </row>
    <row r="234" spans="1:5" ht="25.5">
      <c r="A234" t="s">
        <v>60</v>
      </c>
      <c r="E234" s="39" t="s">
        <v>758</v>
      </c>
    </row>
    <row r="235" spans="1:16" ht="12.75">
      <c r="A235" t="s">
        <v>49</v>
      </c>
      <c s="34" t="s">
        <v>239</v>
      </c>
      <c s="34" t="s">
        <v>766</v>
      </c>
      <c s="35" t="s">
        <v>52</v>
      </c>
      <c s="6" t="s">
        <v>767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768</v>
      </c>
    </row>
    <row r="238" spans="1:5" ht="38.25">
      <c r="A238" t="s">
        <v>60</v>
      </c>
      <c r="E238" s="39" t="s">
        <v>275</v>
      </c>
    </row>
    <row r="239" spans="1:16" ht="12.75">
      <c r="A239" t="s">
        <v>49</v>
      </c>
      <c s="34" t="s">
        <v>242</v>
      </c>
      <c s="34" t="s">
        <v>769</v>
      </c>
      <c s="35" t="s">
        <v>52</v>
      </c>
      <c s="6" t="s">
        <v>770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771</v>
      </c>
    </row>
    <row r="242" spans="1:5" ht="25.5">
      <c r="A242" t="s">
        <v>60</v>
      </c>
      <c r="E242" s="39" t="s">
        <v>758</v>
      </c>
    </row>
    <row r="243" spans="1:16" ht="12.75">
      <c r="A243" t="s">
        <v>49</v>
      </c>
      <c s="34" t="s">
        <v>245</v>
      </c>
      <c s="34" t="s">
        <v>772</v>
      </c>
      <c s="35" t="s">
        <v>52</v>
      </c>
      <c s="6" t="s">
        <v>773</v>
      </c>
      <c s="36" t="s">
        <v>774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775</v>
      </c>
    </row>
    <row r="246" spans="1:5" ht="25.5">
      <c r="A246" t="s">
        <v>60</v>
      </c>
      <c r="E246" s="39" t="s">
        <v>758</v>
      </c>
    </row>
    <row r="247" spans="1:16" ht="12.75">
      <c r="A247" t="s">
        <v>49</v>
      </c>
      <c s="34" t="s">
        <v>248</v>
      </c>
      <c s="34" t="s">
        <v>776</v>
      </c>
      <c s="35" t="s">
        <v>52</v>
      </c>
      <c s="6" t="s">
        <v>777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778</v>
      </c>
    </row>
    <row r="250" spans="1:5" ht="25.5">
      <c r="A250" t="s">
        <v>60</v>
      </c>
      <c r="E250" s="39" t="s">
        <v>758</v>
      </c>
    </row>
    <row r="251" spans="1:16" ht="25.5">
      <c r="A251" t="s">
        <v>49</v>
      </c>
      <c s="34" t="s">
        <v>251</v>
      </c>
      <c s="34" t="s">
        <v>779</v>
      </c>
      <c s="35" t="s">
        <v>52</v>
      </c>
      <c s="6" t="s">
        <v>780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778</v>
      </c>
    </row>
    <row r="254" spans="1:5" ht="25.5">
      <c r="A254" t="s">
        <v>60</v>
      </c>
      <c r="E254" s="39" t="s">
        <v>758</v>
      </c>
    </row>
    <row r="255" spans="1:16" ht="12.75">
      <c r="A255" t="s">
        <v>49</v>
      </c>
      <c s="34" t="s">
        <v>254</v>
      </c>
      <c s="34" t="s">
        <v>781</v>
      </c>
      <c s="35" t="s">
        <v>52</v>
      </c>
      <c s="6" t="s">
        <v>782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783</v>
      </c>
    </row>
    <row r="258" spans="1:5" ht="38.25">
      <c r="A258" t="s">
        <v>60</v>
      </c>
      <c r="E258" s="39" t="s">
        <v>275</v>
      </c>
    </row>
    <row r="259" spans="1:16" ht="12.75">
      <c r="A259" t="s">
        <v>49</v>
      </c>
      <c s="34" t="s">
        <v>257</v>
      </c>
      <c s="34" t="s">
        <v>784</v>
      </c>
      <c s="35" t="s">
        <v>52</v>
      </c>
      <c s="6" t="s">
        <v>785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786</v>
      </c>
    </row>
    <row r="262" spans="1:5" ht="25.5">
      <c r="A262" t="s">
        <v>60</v>
      </c>
      <c r="E262" s="39" t="s">
        <v>758</v>
      </c>
    </row>
    <row r="263" spans="1:16" ht="12.75">
      <c r="A263" t="s">
        <v>49</v>
      </c>
      <c s="34" t="s">
        <v>260</v>
      </c>
      <c s="34" t="s">
        <v>787</v>
      </c>
      <c s="35" t="s">
        <v>52</v>
      </c>
      <c s="6" t="s">
        <v>788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789</v>
      </c>
    </row>
    <row r="266" spans="1:5" ht="38.25">
      <c r="A266" t="s">
        <v>60</v>
      </c>
      <c r="E266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792</v>
      </c>
      <c r="E8" s="30" t="s">
        <v>791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596</v>
      </c>
      <c s="35" t="s">
        <v>597</v>
      </c>
      <c s="6" t="s">
        <v>598</v>
      </c>
      <c s="36" t="s">
        <v>599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793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794</v>
      </c>
      <c s="35" t="s">
        <v>52</v>
      </c>
      <c s="6" t="s">
        <v>795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605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604</v>
      </c>
    </row>
    <row r="25" spans="1:5" ht="12.75">
      <c r="A25" s="35" t="s">
        <v>58</v>
      </c>
      <c r="E25" s="40" t="s">
        <v>605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605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606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607</v>
      </c>
      <c s="35" t="s">
        <v>52</v>
      </c>
      <c s="6" t="s">
        <v>608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605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796</v>
      </c>
      <c s="35" t="s">
        <v>52</v>
      </c>
      <c s="6" t="s">
        <v>797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798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611</v>
      </c>
      <c s="35" t="s">
        <v>52</v>
      </c>
      <c s="6" t="s">
        <v>612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799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800</v>
      </c>
      <c s="35" t="s">
        <v>52</v>
      </c>
      <c s="6" t="s">
        <v>801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802</v>
      </c>
    </row>
    <row r="48" spans="1:5" ht="25.5">
      <c r="A48" t="s">
        <v>60</v>
      </c>
      <c r="E48" s="39" t="s">
        <v>758</v>
      </c>
    </row>
    <row r="49" spans="1:16" ht="12.75">
      <c r="A49" t="s">
        <v>49</v>
      </c>
      <c s="34" t="s">
        <v>95</v>
      </c>
      <c s="34" t="s">
        <v>803</v>
      </c>
      <c s="35" t="s">
        <v>52</v>
      </c>
      <c s="6" t="s">
        <v>804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805</v>
      </c>
    </row>
    <row r="52" spans="1:5" ht="25.5">
      <c r="A52" t="s">
        <v>60</v>
      </c>
      <c r="E52" s="39" t="s">
        <v>758</v>
      </c>
    </row>
    <row r="53" spans="1:16" ht="25.5">
      <c r="A53" t="s">
        <v>49</v>
      </c>
      <c s="34" t="s">
        <v>98</v>
      </c>
      <c s="34" t="s">
        <v>806</v>
      </c>
      <c s="35" t="s">
        <v>52</v>
      </c>
      <c s="6" t="s">
        <v>807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808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295</v>
      </c>
      <c r="E57" s="33" t="s">
        <v>614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615</v>
      </c>
      <c s="35" t="s">
        <v>52</v>
      </c>
      <c s="6" t="s">
        <v>616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809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618</v>
      </c>
      <c s="35" t="s">
        <v>52</v>
      </c>
      <c s="6" t="s">
        <v>619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810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621</v>
      </c>
      <c s="35" t="s">
        <v>52</v>
      </c>
      <c s="6" t="s">
        <v>622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811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812</v>
      </c>
      <c s="35" t="s">
        <v>52</v>
      </c>
      <c s="6" t="s">
        <v>813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814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815</v>
      </c>
      <c s="35" t="s">
        <v>52</v>
      </c>
      <c s="6" t="s">
        <v>816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817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624</v>
      </c>
      <c s="35" t="s">
        <v>52</v>
      </c>
      <c s="6" t="s">
        <v>625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818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819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821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127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822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823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824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298</v>
      </c>
      <c r="E98" s="33" t="s">
        <v>638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136</v>
      </c>
      <c s="34" t="s">
        <v>825</v>
      </c>
      <c s="35" t="s">
        <v>52</v>
      </c>
      <c s="6" t="s">
        <v>826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827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139</v>
      </c>
      <c s="34" t="s">
        <v>828</v>
      </c>
      <c s="35" t="s">
        <v>52</v>
      </c>
      <c s="6" t="s">
        <v>829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830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142</v>
      </c>
      <c s="34" t="s">
        <v>670</v>
      </c>
      <c s="35" t="s">
        <v>52</v>
      </c>
      <c s="6" t="s">
        <v>671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831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145</v>
      </c>
      <c s="34" t="s">
        <v>673</v>
      </c>
      <c s="35" t="s">
        <v>52</v>
      </c>
      <c s="6" t="s">
        <v>674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832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148</v>
      </c>
      <c s="34" t="s">
        <v>676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833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151</v>
      </c>
      <c s="34" t="s">
        <v>679</v>
      </c>
      <c s="35" t="s">
        <v>52</v>
      </c>
      <c s="6" t="s">
        <v>680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834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154</v>
      </c>
      <c s="34" t="s">
        <v>682</v>
      </c>
      <c s="35" t="s">
        <v>52</v>
      </c>
      <c s="6" t="s">
        <v>683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835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685</v>
      </c>
      <c s="35" t="s">
        <v>52</v>
      </c>
      <c s="6" t="s">
        <v>686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836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837</v>
      </c>
      <c s="35" t="s">
        <v>52</v>
      </c>
      <c s="6" t="s">
        <v>838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839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840</v>
      </c>
      <c s="35" t="s">
        <v>52</v>
      </c>
      <c s="6" t="s">
        <v>841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842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843</v>
      </c>
      <c s="35" t="s">
        <v>52</v>
      </c>
      <c s="6" t="s">
        <v>844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845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846</v>
      </c>
      <c s="35" t="s">
        <v>52</v>
      </c>
      <c s="6" t="s">
        <v>847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848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849</v>
      </c>
      <c s="35" t="s">
        <v>52</v>
      </c>
      <c s="6" t="s">
        <v>850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851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175</v>
      </c>
      <c s="34" t="s">
        <v>852</v>
      </c>
      <c s="35" t="s">
        <v>52</v>
      </c>
      <c s="6" t="s">
        <v>853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854</v>
      </c>
    </row>
    <row r="153" spans="1:5" ht="12.75">
      <c r="A153" s="35" t="s">
        <v>58</v>
      </c>
      <c r="E153" s="40" t="s">
        <v>855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856</v>
      </c>
      <c s="35" t="s">
        <v>52</v>
      </c>
      <c s="6" t="s">
        <v>857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855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858</v>
      </c>
      <c s="35" t="s">
        <v>52</v>
      </c>
      <c s="6" t="s">
        <v>859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855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185</v>
      </c>
      <c s="34" t="s">
        <v>860</v>
      </c>
      <c s="35" t="s">
        <v>52</v>
      </c>
      <c s="6" t="s">
        <v>861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855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188</v>
      </c>
      <c s="34" t="s">
        <v>862</v>
      </c>
      <c s="35" t="s">
        <v>52</v>
      </c>
      <c s="6" t="s">
        <v>863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855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191</v>
      </c>
      <c s="34" t="s">
        <v>864</v>
      </c>
      <c s="35" t="s">
        <v>52</v>
      </c>
      <c s="6" t="s">
        <v>865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855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194</v>
      </c>
      <c s="34" t="s">
        <v>866</v>
      </c>
      <c s="35" t="s">
        <v>52</v>
      </c>
      <c s="6" t="s">
        <v>867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855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197</v>
      </c>
      <c s="34" t="s">
        <v>868</v>
      </c>
      <c s="35" t="s">
        <v>52</v>
      </c>
      <c s="6" t="s">
        <v>869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855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200</v>
      </c>
      <c s="34" t="s">
        <v>870</v>
      </c>
      <c s="35" t="s">
        <v>52</v>
      </c>
      <c s="6" t="s">
        <v>871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855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203</v>
      </c>
      <c s="34" t="s">
        <v>872</v>
      </c>
      <c s="35" t="s">
        <v>52</v>
      </c>
      <c s="6" t="s">
        <v>873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855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206</v>
      </c>
      <c s="34" t="s">
        <v>874</v>
      </c>
      <c s="35" t="s">
        <v>52</v>
      </c>
      <c s="6" t="s">
        <v>875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855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209</v>
      </c>
      <c s="34" t="s">
        <v>876</v>
      </c>
      <c s="35" t="s">
        <v>52</v>
      </c>
      <c s="6" t="s">
        <v>877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878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879</v>
      </c>
      <c s="35" t="s">
        <v>52</v>
      </c>
      <c s="6" t="s">
        <v>880</v>
      </c>
      <c s="36" t="s">
        <v>110</v>
      </c>
      <c s="37">
        <v>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881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882</v>
      </c>
      <c s="35" t="s">
        <v>52</v>
      </c>
      <c s="6" t="s">
        <v>883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884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218</v>
      </c>
      <c s="34" t="s">
        <v>885</v>
      </c>
      <c s="35" t="s">
        <v>52</v>
      </c>
      <c s="6" t="s">
        <v>886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887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221</v>
      </c>
      <c s="34" t="s">
        <v>888</v>
      </c>
      <c s="35" t="s">
        <v>52</v>
      </c>
      <c s="6" t="s">
        <v>889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890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224</v>
      </c>
      <c s="34" t="s">
        <v>891</v>
      </c>
      <c s="35" t="s">
        <v>52</v>
      </c>
      <c s="6" t="s">
        <v>892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893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227</v>
      </c>
      <c s="34" t="s">
        <v>894</v>
      </c>
      <c s="35" t="s">
        <v>52</v>
      </c>
      <c s="6" t="s">
        <v>895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896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230</v>
      </c>
      <c s="34" t="s">
        <v>897</v>
      </c>
      <c s="35" t="s">
        <v>52</v>
      </c>
      <c s="6" t="s">
        <v>898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899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233</v>
      </c>
      <c s="34" t="s">
        <v>900</v>
      </c>
      <c s="35" t="s">
        <v>52</v>
      </c>
      <c s="6" t="s">
        <v>901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902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236</v>
      </c>
      <c s="34" t="s">
        <v>903</v>
      </c>
      <c s="35" t="s">
        <v>52</v>
      </c>
      <c s="6" t="s">
        <v>904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905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239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906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242</v>
      </c>
      <c s="34" t="s">
        <v>907</v>
      </c>
      <c s="35" t="s">
        <v>52</v>
      </c>
      <c s="6" t="s">
        <v>908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909</v>
      </c>
    </row>
    <row r="242" spans="1:5" ht="38.25">
      <c r="A242" t="s">
        <v>60</v>
      </c>
      <c r="E242" s="39" t="s">
        <v>275</v>
      </c>
    </row>
    <row r="243" spans="1:16" ht="12.75">
      <c r="A243" t="s">
        <v>49</v>
      </c>
      <c s="34" t="s">
        <v>245</v>
      </c>
      <c s="34" t="s">
        <v>910</v>
      </c>
      <c s="35" t="s">
        <v>52</v>
      </c>
      <c s="6" t="s">
        <v>911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912</v>
      </c>
    </row>
    <row r="246" spans="1:5" ht="38.25">
      <c r="A246" t="s">
        <v>60</v>
      </c>
      <c r="E246" s="39" t="s">
        <v>275</v>
      </c>
    </row>
    <row r="247" spans="1:16" ht="12.75">
      <c r="A247" t="s">
        <v>49</v>
      </c>
      <c s="34" t="s">
        <v>248</v>
      </c>
      <c s="34" t="s">
        <v>913</v>
      </c>
      <c s="35" t="s">
        <v>52</v>
      </c>
      <c s="6" t="s">
        <v>914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915</v>
      </c>
    </row>
    <row r="250" spans="1:5" ht="38.25">
      <c r="A250" t="s">
        <v>60</v>
      </c>
      <c r="E250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918</v>
      </c>
      <c r="E8" s="30" t="s">
        <v>917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596</v>
      </c>
      <c s="35" t="s">
        <v>597</v>
      </c>
      <c s="6" t="s">
        <v>598</v>
      </c>
      <c s="36" t="s">
        <v>599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919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794</v>
      </c>
      <c s="35" t="s">
        <v>52</v>
      </c>
      <c s="6" t="s">
        <v>795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605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604</v>
      </c>
    </row>
    <row r="25" spans="1:5" ht="12.75">
      <c r="A25" s="35" t="s">
        <v>58</v>
      </c>
      <c r="E25" s="40" t="s">
        <v>605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920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606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607</v>
      </c>
      <c s="35" t="s">
        <v>52</v>
      </c>
      <c s="6" t="s">
        <v>608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609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921</v>
      </c>
      <c s="35" t="s">
        <v>52</v>
      </c>
      <c s="6" t="s">
        <v>922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923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924</v>
      </c>
      <c s="35" t="s">
        <v>52</v>
      </c>
      <c s="6" t="s">
        <v>925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926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927</v>
      </c>
      <c s="35" t="s">
        <v>52</v>
      </c>
      <c s="6" t="s">
        <v>928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762</v>
      </c>
    </row>
    <row r="48" spans="1:5" ht="38.25">
      <c r="A48" t="s">
        <v>60</v>
      </c>
      <c r="E48" s="39" t="s">
        <v>275</v>
      </c>
    </row>
    <row r="49" spans="1:16" ht="12.75">
      <c r="A49" t="s">
        <v>49</v>
      </c>
      <c s="34" t="s">
        <v>95</v>
      </c>
      <c s="34" t="s">
        <v>929</v>
      </c>
      <c s="35" t="s">
        <v>52</v>
      </c>
      <c s="6" t="s">
        <v>930</v>
      </c>
      <c s="36" t="s">
        <v>774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775</v>
      </c>
    </row>
    <row r="52" spans="1:5" ht="25.5">
      <c r="A52" t="s">
        <v>60</v>
      </c>
      <c r="E52" s="39" t="s">
        <v>758</v>
      </c>
    </row>
    <row r="53" spans="1:13" ht="12.75">
      <c r="A53" t="s">
        <v>46</v>
      </c>
      <c r="C53" s="31" t="s">
        <v>295</v>
      </c>
      <c r="E53" s="33" t="s">
        <v>614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618</v>
      </c>
      <c s="35" t="s">
        <v>52</v>
      </c>
      <c s="6" t="s">
        <v>619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620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298</v>
      </c>
      <c r="E58" s="33" t="s">
        <v>638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670</v>
      </c>
      <c s="35" t="s">
        <v>52</v>
      </c>
      <c s="6" t="s">
        <v>671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672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673</v>
      </c>
      <c s="35" t="s">
        <v>52</v>
      </c>
      <c s="6" t="s">
        <v>674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675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676</v>
      </c>
      <c s="35" t="s">
        <v>52</v>
      </c>
      <c s="6" t="s">
        <v>677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678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679</v>
      </c>
      <c s="35" t="s">
        <v>52</v>
      </c>
      <c s="6" t="s">
        <v>680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682</v>
      </c>
      <c s="35" t="s">
        <v>52</v>
      </c>
      <c s="6" t="s">
        <v>683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685</v>
      </c>
      <c s="35" t="s">
        <v>52</v>
      </c>
      <c s="6" t="s">
        <v>686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621</v>
      </c>
      <c s="35" t="s">
        <v>52</v>
      </c>
      <c s="6" t="s">
        <v>622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931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127</v>
      </c>
      <c s="34" t="s">
        <v>812</v>
      </c>
      <c s="35" t="s">
        <v>52</v>
      </c>
      <c s="6" t="s">
        <v>813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932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130</v>
      </c>
      <c s="34" t="s">
        <v>933</v>
      </c>
      <c s="35" t="s">
        <v>52</v>
      </c>
      <c s="6" t="s">
        <v>934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935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133</v>
      </c>
      <c s="34" t="s">
        <v>936</v>
      </c>
      <c s="35" t="s">
        <v>52</v>
      </c>
      <c s="6" t="s">
        <v>937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938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136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939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139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940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142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939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145</v>
      </c>
      <c s="34" t="s">
        <v>941</v>
      </c>
      <c s="35" t="s">
        <v>52</v>
      </c>
      <c s="6" t="s">
        <v>942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943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148</v>
      </c>
      <c s="34" t="s">
        <v>944</v>
      </c>
      <c s="35" t="s">
        <v>52</v>
      </c>
      <c s="6" t="s">
        <v>945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946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151</v>
      </c>
      <c s="34" t="s">
        <v>947</v>
      </c>
      <c s="35" t="s">
        <v>52</v>
      </c>
      <c s="6" t="s">
        <v>948</v>
      </c>
      <c s="36" t="s">
        <v>949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950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154</v>
      </c>
      <c s="34" t="s">
        <v>951</v>
      </c>
      <c s="35" t="s">
        <v>52</v>
      </c>
      <c s="6" t="s">
        <v>952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953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954</v>
      </c>
      <c s="35" t="s">
        <v>52</v>
      </c>
      <c s="6" t="s">
        <v>955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956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957</v>
      </c>
      <c s="35" t="s">
        <v>52</v>
      </c>
      <c s="6" t="s">
        <v>958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959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960</v>
      </c>
      <c s="35" t="s">
        <v>52</v>
      </c>
      <c s="6" t="s">
        <v>961</v>
      </c>
      <c s="36" t="s">
        <v>962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963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964</v>
      </c>
      <c s="35" t="s">
        <v>52</v>
      </c>
      <c s="6" t="s">
        <v>965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966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967</v>
      </c>
      <c s="35" t="s">
        <v>52</v>
      </c>
      <c s="6" t="s">
        <v>968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969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970</v>
      </c>
      <c s="35" t="s">
        <v>52</v>
      </c>
      <c s="6" t="s">
        <v>971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972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973</v>
      </c>
      <c s="35" t="s">
        <v>52</v>
      </c>
      <c s="6" t="s">
        <v>974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975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976</v>
      </c>
      <c s="35" t="s">
        <v>52</v>
      </c>
      <c s="6" t="s">
        <v>977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978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979</v>
      </c>
      <c s="35" t="s">
        <v>52</v>
      </c>
      <c s="6" t="s">
        <v>980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969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185</v>
      </c>
      <c s="34" t="s">
        <v>981</v>
      </c>
      <c s="35" t="s">
        <v>52</v>
      </c>
      <c s="6" t="s">
        <v>982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983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188</v>
      </c>
      <c s="34" t="s">
        <v>984</v>
      </c>
      <c s="35" t="s">
        <v>52</v>
      </c>
      <c s="6" t="s">
        <v>985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191</v>
      </c>
      <c s="34" t="s">
        <v>986</v>
      </c>
      <c s="35" t="s">
        <v>52</v>
      </c>
      <c s="6" t="s">
        <v>987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988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194</v>
      </c>
      <c s="34" t="s">
        <v>989</v>
      </c>
      <c s="35" t="s">
        <v>52</v>
      </c>
      <c s="6" t="s">
        <v>990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991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197</v>
      </c>
      <c s="34" t="s">
        <v>992</v>
      </c>
      <c s="35" t="s">
        <v>52</v>
      </c>
      <c s="6" t="s">
        <v>993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994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995</v>
      </c>
      <c s="35" t="s">
        <v>52</v>
      </c>
      <c s="6" t="s">
        <v>996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997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203</v>
      </c>
      <c s="34" t="s">
        <v>998</v>
      </c>
      <c s="35" t="s">
        <v>52</v>
      </c>
      <c s="6" t="s">
        <v>999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1000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206</v>
      </c>
      <c s="34" t="s">
        <v>1001</v>
      </c>
      <c s="35" t="s">
        <v>52</v>
      </c>
      <c s="6" t="s">
        <v>1002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969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209</v>
      </c>
      <c s="34" t="s">
        <v>843</v>
      </c>
      <c s="35" t="s">
        <v>52</v>
      </c>
      <c s="6" t="s">
        <v>844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1003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846</v>
      </c>
      <c s="35" t="s">
        <v>52</v>
      </c>
      <c s="6" t="s">
        <v>847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1004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1005</v>
      </c>
      <c s="35" t="s">
        <v>52</v>
      </c>
      <c s="6" t="s">
        <v>1006</v>
      </c>
      <c s="36" t="s">
        <v>1007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1008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218</v>
      </c>
      <c s="34" t="s">
        <v>1009</v>
      </c>
      <c s="35" t="s">
        <v>52</v>
      </c>
      <c s="6" t="s">
        <v>1010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1011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221</v>
      </c>
      <c s="34" t="s">
        <v>1012</v>
      </c>
      <c s="35" t="s">
        <v>52</v>
      </c>
      <c s="6" t="s">
        <v>1013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1014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224</v>
      </c>
      <c s="34" t="s">
        <v>1015</v>
      </c>
      <c s="35" t="s">
        <v>52</v>
      </c>
      <c s="6" t="s">
        <v>1016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1017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227</v>
      </c>
      <c s="34" t="s">
        <v>1018</v>
      </c>
      <c s="35" t="s">
        <v>52</v>
      </c>
      <c s="6" t="s">
        <v>1019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1020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230</v>
      </c>
      <c s="34" t="s">
        <v>1021</v>
      </c>
      <c s="35" t="s">
        <v>52</v>
      </c>
      <c s="6" t="s">
        <v>1022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1023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233</v>
      </c>
      <c s="34" t="s">
        <v>1024</v>
      </c>
      <c s="35" t="s">
        <v>52</v>
      </c>
      <c s="6" t="s">
        <v>1025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1026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236</v>
      </c>
      <c s="34" t="s">
        <v>1027</v>
      </c>
      <c s="35" t="s">
        <v>52</v>
      </c>
      <c s="6" t="s">
        <v>1028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1029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239</v>
      </c>
      <c s="34" t="s">
        <v>1030</v>
      </c>
      <c s="35" t="s">
        <v>52</v>
      </c>
      <c s="6" t="s">
        <v>1031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1032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242</v>
      </c>
      <c s="34" t="s">
        <v>691</v>
      </c>
      <c s="35" t="s">
        <v>52</v>
      </c>
      <c s="6" t="s">
        <v>692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693</v>
      </c>
    </row>
    <row r="241" spans="1:5" ht="12.75">
      <c r="A241" s="35" t="s">
        <v>58</v>
      </c>
      <c r="E241" s="40" t="s">
        <v>694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245</v>
      </c>
      <c s="34" t="s">
        <v>698</v>
      </c>
      <c s="35" t="s">
        <v>52</v>
      </c>
      <c s="6" t="s">
        <v>699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700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248</v>
      </c>
      <c s="34" t="s">
        <v>1033</v>
      </c>
      <c s="35" t="s">
        <v>52</v>
      </c>
      <c s="6" t="s">
        <v>1034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657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251</v>
      </c>
      <c s="34" t="s">
        <v>1035</v>
      </c>
      <c s="35" t="s">
        <v>52</v>
      </c>
      <c s="6" t="s">
        <v>1036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1037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254</v>
      </c>
      <c s="34" t="s">
        <v>882</v>
      </c>
      <c s="35" t="s">
        <v>52</v>
      </c>
      <c s="6" t="s">
        <v>883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1038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257</v>
      </c>
      <c s="34" t="s">
        <v>1039</v>
      </c>
      <c s="35" t="s">
        <v>52</v>
      </c>
      <c s="6" t="s">
        <v>1040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1041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260</v>
      </c>
      <c s="34" t="s">
        <v>1042</v>
      </c>
      <c s="35" t="s">
        <v>52</v>
      </c>
      <c s="6" t="s">
        <v>1043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1044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263</v>
      </c>
      <c s="34" t="s">
        <v>1045</v>
      </c>
      <c s="35" t="s">
        <v>52</v>
      </c>
      <c s="6" t="s">
        <v>1046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1047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266</v>
      </c>
      <c s="34" t="s">
        <v>1048</v>
      </c>
      <c s="35" t="s">
        <v>52</v>
      </c>
      <c s="6" t="s">
        <v>1049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884</v>
      </c>
    </row>
    <row r="274" spans="1:5" ht="38.25">
      <c r="A274" t="s">
        <v>60</v>
      </c>
      <c r="E274" s="39" t="s">
        <v>275</v>
      </c>
    </row>
    <row r="275" spans="1:16" ht="12.75">
      <c r="A275" t="s">
        <v>49</v>
      </c>
      <c s="34" t="s">
        <v>269</v>
      </c>
      <c s="34" t="s">
        <v>1050</v>
      </c>
      <c s="35" t="s">
        <v>52</v>
      </c>
      <c s="6" t="s">
        <v>1051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890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272</v>
      </c>
      <c s="34" t="s">
        <v>1052</v>
      </c>
      <c s="35" t="s">
        <v>52</v>
      </c>
      <c s="6" t="s">
        <v>1053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884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276</v>
      </c>
      <c s="34" t="s">
        <v>1054</v>
      </c>
      <c s="35" t="s">
        <v>52</v>
      </c>
      <c s="6" t="s">
        <v>1055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1056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281</v>
      </c>
      <c s="34" t="s">
        <v>1057</v>
      </c>
      <c s="35" t="s">
        <v>52</v>
      </c>
      <c s="6" t="s">
        <v>1058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657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1059</v>
      </c>
      <c s="35" t="s">
        <v>52</v>
      </c>
      <c s="6" t="s">
        <v>1060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1061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286</v>
      </c>
      <c s="34" t="s">
        <v>1062</v>
      </c>
      <c s="35" t="s">
        <v>52</v>
      </c>
      <c s="6" t="s">
        <v>1063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1064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289</v>
      </c>
      <c s="34" t="s">
        <v>1065</v>
      </c>
      <c s="35" t="s">
        <v>52</v>
      </c>
      <c s="6" t="s">
        <v>1066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728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292</v>
      </c>
      <c s="34" t="s">
        <v>1067</v>
      </c>
      <c s="35" t="s">
        <v>52</v>
      </c>
      <c s="6" t="s">
        <v>1068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1069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295</v>
      </c>
      <c s="34" t="s">
        <v>1070</v>
      </c>
      <c s="35" t="s">
        <v>52</v>
      </c>
      <c s="6" t="s">
        <v>1071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1072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298</v>
      </c>
      <c s="34" t="s">
        <v>1073</v>
      </c>
      <c s="35" t="s">
        <v>52</v>
      </c>
      <c s="6" t="s">
        <v>1074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1075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301</v>
      </c>
      <c s="34" t="s">
        <v>1076</v>
      </c>
      <c s="35" t="s">
        <v>52</v>
      </c>
      <c s="6" t="s">
        <v>1077</v>
      </c>
      <c s="36" t="s">
        <v>744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748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304</v>
      </c>
      <c s="34" t="s">
        <v>1078</v>
      </c>
      <c s="35" t="s">
        <v>52</v>
      </c>
      <c s="6" t="s">
        <v>1079</v>
      </c>
      <c s="36" t="s">
        <v>401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1080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307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1083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310</v>
      </c>
      <c s="34" t="s">
        <v>1084</v>
      </c>
      <c s="35" t="s">
        <v>52</v>
      </c>
      <c s="6" t="s">
        <v>1085</v>
      </c>
      <c s="36" t="s">
        <v>401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1086</v>
      </c>
    </row>
    <row r="330" spans="1:5" ht="63.75">
      <c r="A330" t="s">
        <v>60</v>
      </c>
      <c r="E330" s="39" t="s">
        <v>1087</v>
      </c>
    </row>
    <row r="331" spans="1:16" ht="12.75">
      <c r="A331" t="s">
        <v>49</v>
      </c>
      <c s="34" t="s">
        <v>313</v>
      </c>
      <c s="34" t="s">
        <v>1088</v>
      </c>
      <c s="35" t="s">
        <v>52</v>
      </c>
      <c s="6" t="s">
        <v>1089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1090</v>
      </c>
    </row>
    <row r="334" spans="1:5" ht="102">
      <c r="A334" t="s">
        <v>60</v>
      </c>
      <c r="E334" s="39" t="s">
        <v>1091</v>
      </c>
    </row>
    <row r="335" spans="1:16" ht="12.75">
      <c r="A335" t="s">
        <v>49</v>
      </c>
      <c s="34" t="s">
        <v>316</v>
      </c>
      <c s="34" t="s">
        <v>1092</v>
      </c>
      <c s="35" t="s">
        <v>52</v>
      </c>
      <c s="6" t="s">
        <v>1093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1094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319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1095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322</v>
      </c>
      <c s="34" t="s">
        <v>766</v>
      </c>
      <c s="35" t="s">
        <v>52</v>
      </c>
      <c s="6" t="s">
        <v>767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1096</v>
      </c>
    </row>
    <row r="346" spans="1:5" ht="38.25">
      <c r="A346" t="s">
        <v>60</v>
      </c>
      <c r="E346" s="39" t="s">
        <v>275</v>
      </c>
    </row>
    <row r="347" spans="1:16" ht="12.75">
      <c r="A347" t="s">
        <v>49</v>
      </c>
      <c s="34" t="s">
        <v>325</v>
      </c>
      <c s="34" t="s">
        <v>1097</v>
      </c>
      <c s="35" t="s">
        <v>52</v>
      </c>
      <c s="6" t="s">
        <v>1098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893</v>
      </c>
    </row>
    <row r="350" spans="1:5" ht="38.25">
      <c r="A350" t="s">
        <v>60</v>
      </c>
      <c r="E350" s="39" t="s">
        <v>275</v>
      </c>
    </row>
    <row r="351" spans="1:16" ht="25.5">
      <c r="A351" t="s">
        <v>49</v>
      </c>
      <c s="34" t="s">
        <v>328</v>
      </c>
      <c s="34" t="s">
        <v>769</v>
      </c>
      <c s="35" t="s">
        <v>52</v>
      </c>
      <c s="6" t="s">
        <v>1099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648</v>
      </c>
    </row>
    <row r="354" spans="1:5" ht="38.25">
      <c r="A354" t="s">
        <v>60</v>
      </c>
      <c r="E354" s="39" t="s">
        <v>275</v>
      </c>
    </row>
    <row r="355" spans="1:16" ht="25.5">
      <c r="A355" t="s">
        <v>49</v>
      </c>
      <c s="34" t="s">
        <v>331</v>
      </c>
      <c s="34" t="s">
        <v>772</v>
      </c>
      <c s="35" t="s">
        <v>52</v>
      </c>
      <c s="6" t="s">
        <v>1100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1101</v>
      </c>
    </row>
    <row r="358" spans="1:5" ht="38.25">
      <c r="A358" t="s">
        <v>60</v>
      </c>
      <c r="E358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1104</v>
      </c>
      <c r="E8" s="30" t="s">
        <v>1103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295</v>
      </c>
      <c r="E14" s="33" t="s">
        <v>614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1105</v>
      </c>
      <c s="35" t="s">
        <v>52</v>
      </c>
      <c s="6" t="s">
        <v>1106</v>
      </c>
      <c s="36" t="s">
        <v>401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1107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298</v>
      </c>
      <c r="E19" s="33" t="s">
        <v>638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1108</v>
      </c>
      <c s="35" t="s">
        <v>52</v>
      </c>
      <c s="6" t="s">
        <v>1109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1107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1110</v>
      </c>
      <c s="35" t="s">
        <v>52</v>
      </c>
      <c s="6" t="s">
        <v>1111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1107</v>
      </c>
    </row>
    <row r="27" spans="1:5" ht="127.5">
      <c r="A27" t="s">
        <v>60</v>
      </c>
      <c r="E27" s="39" t="s">
        <v>1112</v>
      </c>
    </row>
    <row r="28" spans="1:16" ht="12.75">
      <c r="A28" t="s">
        <v>49</v>
      </c>
      <c s="34" t="s">
        <v>77</v>
      </c>
      <c s="34" t="s">
        <v>1113</v>
      </c>
      <c s="35" t="s">
        <v>52</v>
      </c>
      <c s="6" t="s">
        <v>1114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1107</v>
      </c>
    </row>
    <row r="31" spans="1:5" ht="102">
      <c r="A31" t="s">
        <v>60</v>
      </c>
      <c r="E31" s="39" t="s">
        <v>1115</v>
      </c>
    </row>
    <row r="32" spans="1:16" ht="12.75">
      <c r="A32" t="s">
        <v>49</v>
      </c>
      <c s="34" t="s">
        <v>80</v>
      </c>
      <c s="34" t="s">
        <v>1116</v>
      </c>
      <c s="35" t="s">
        <v>52</v>
      </c>
      <c s="6" t="s">
        <v>1117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1107</v>
      </c>
    </row>
    <row r="35" spans="1:5" ht="153">
      <c r="A35" t="s">
        <v>60</v>
      </c>
      <c r="E35" s="39" t="s">
        <v>1118</v>
      </c>
    </row>
    <row r="36" spans="1:16" ht="12.75">
      <c r="A36" t="s">
        <v>49</v>
      </c>
      <c s="34" t="s">
        <v>83</v>
      </c>
      <c s="34" t="s">
        <v>1119</v>
      </c>
      <c s="35" t="s">
        <v>52</v>
      </c>
      <c s="6" t="s">
        <v>1120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1107</v>
      </c>
    </row>
    <row r="39" spans="1:5" ht="153">
      <c r="A39" t="s">
        <v>60</v>
      </c>
      <c r="E39" s="39" t="s">
        <v>1121</v>
      </c>
    </row>
    <row r="40" spans="1:16" ht="12.75">
      <c r="A40" t="s">
        <v>49</v>
      </c>
      <c s="34" t="s">
        <v>88</v>
      </c>
      <c s="34" t="s">
        <v>1122</v>
      </c>
      <c s="35" t="s">
        <v>52</v>
      </c>
      <c s="6" t="s">
        <v>1123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1107</v>
      </c>
    </row>
    <row r="43" spans="1:5" ht="153">
      <c r="A43" t="s">
        <v>60</v>
      </c>
      <c r="E43" s="39" t="s">
        <v>1124</v>
      </c>
    </row>
    <row r="44" spans="1:16" ht="12.75">
      <c r="A44" t="s">
        <v>49</v>
      </c>
      <c s="34" t="s">
        <v>92</v>
      </c>
      <c s="34" t="s">
        <v>1125</v>
      </c>
      <c s="35" t="s">
        <v>52</v>
      </c>
      <c s="6" t="s">
        <v>1126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1107</v>
      </c>
    </row>
    <row r="47" spans="1:5" ht="153">
      <c r="A47" t="s">
        <v>60</v>
      </c>
      <c r="E47" s="39" t="s">
        <v>1127</v>
      </c>
    </row>
    <row r="48" spans="1:16" ht="12.75">
      <c r="A48" t="s">
        <v>49</v>
      </c>
      <c s="34" t="s">
        <v>95</v>
      </c>
      <c s="34" t="s">
        <v>1128</v>
      </c>
      <c s="35" t="s">
        <v>52</v>
      </c>
      <c s="6" t="s">
        <v>1129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1107</v>
      </c>
    </row>
    <row r="51" spans="1:5" ht="127.5">
      <c r="A51" t="s">
        <v>60</v>
      </c>
      <c r="E51" s="39" t="s">
        <v>1130</v>
      </c>
    </row>
    <row r="52" spans="1:16" ht="12.75">
      <c r="A52" t="s">
        <v>49</v>
      </c>
      <c s="34" t="s">
        <v>98</v>
      </c>
      <c s="34" t="s">
        <v>1131</v>
      </c>
      <c s="35" t="s">
        <v>52</v>
      </c>
      <c s="6" t="s">
        <v>1132</v>
      </c>
      <c s="36" t="s">
        <v>401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1107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1133</v>
      </c>
      <c s="35" t="s">
        <v>52</v>
      </c>
      <c s="6" t="s">
        <v>1123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1107</v>
      </c>
    </row>
    <row r="59" spans="1:5" ht="153">
      <c r="A59" t="s">
        <v>60</v>
      </c>
      <c r="E59" s="39" t="s">
        <v>1124</v>
      </c>
    </row>
    <row r="60" spans="1:16" ht="12.75">
      <c r="A60" t="s">
        <v>49</v>
      </c>
      <c s="34" t="s">
        <v>104</v>
      </c>
      <c s="34" t="s">
        <v>1134</v>
      </c>
      <c s="35" t="s">
        <v>52</v>
      </c>
      <c s="6" t="s">
        <v>1126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1107</v>
      </c>
    </row>
    <row r="63" spans="1:5" ht="153">
      <c r="A63" t="s">
        <v>60</v>
      </c>
      <c r="E63" s="39" t="s">
        <v>1127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1137</v>
      </c>
      <c r="E8" s="30" t="s">
        <v>1136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921</v>
      </c>
      <c s="35" t="s">
        <v>52</v>
      </c>
      <c s="6" t="s">
        <v>922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1138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295</v>
      </c>
      <c r="E19" s="33" t="s">
        <v>614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1139</v>
      </c>
      <c s="35" t="s">
        <v>52</v>
      </c>
      <c s="6" t="s">
        <v>1140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1141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615</v>
      </c>
      <c s="35" t="s">
        <v>52</v>
      </c>
      <c s="6" t="s">
        <v>616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621</v>
      </c>
      <c s="35" t="s">
        <v>52</v>
      </c>
      <c s="6" t="s">
        <v>622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1143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812</v>
      </c>
      <c s="35" t="s">
        <v>52</v>
      </c>
      <c s="6" t="s">
        <v>813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1144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933</v>
      </c>
      <c s="35" t="s">
        <v>52</v>
      </c>
      <c s="6" t="s">
        <v>934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1145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1095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298</v>
      </c>
      <c r="E48" s="33" t="s">
        <v>638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421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1147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1148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1149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664</v>
      </c>
      <c s="35" t="s">
        <v>52</v>
      </c>
      <c s="6" t="s">
        <v>665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666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667</v>
      </c>
      <c s="35" t="s">
        <v>52</v>
      </c>
      <c s="6" t="s">
        <v>668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669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1150</v>
      </c>
      <c s="35" t="s">
        <v>52</v>
      </c>
      <c s="6" t="s">
        <v>1151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1153</v>
      </c>
      <c s="35" t="s">
        <v>52</v>
      </c>
      <c s="6" t="s">
        <v>1154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1155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1009</v>
      </c>
      <c s="35" t="s">
        <v>52</v>
      </c>
      <c s="6" t="s">
        <v>1010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1156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1012</v>
      </c>
      <c s="35" t="s">
        <v>52</v>
      </c>
      <c s="6" t="s">
        <v>1013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1157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1015</v>
      </c>
      <c s="35" t="s">
        <v>52</v>
      </c>
      <c s="6" t="s">
        <v>1016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1158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1018</v>
      </c>
      <c s="35" t="s">
        <v>52</v>
      </c>
      <c s="6" t="s">
        <v>1019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1159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1160</v>
      </c>
      <c s="35" t="s">
        <v>52</v>
      </c>
      <c s="6" t="s">
        <v>1161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1162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1163</v>
      </c>
      <c s="35" t="s">
        <v>52</v>
      </c>
      <c s="6" t="s">
        <v>1164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1165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1166</v>
      </c>
      <c s="35" t="s">
        <v>52</v>
      </c>
      <c s="6" t="s">
        <v>1167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1168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1169</v>
      </c>
      <c s="35" t="s">
        <v>52</v>
      </c>
      <c s="6" t="s">
        <v>1170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1171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691</v>
      </c>
      <c s="35" t="s">
        <v>52</v>
      </c>
      <c s="6" t="s">
        <v>692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693</v>
      </c>
    </row>
    <row r="111" spans="1:5" ht="12.75">
      <c r="A111" s="35" t="s">
        <v>58</v>
      </c>
      <c r="E111" s="40" t="s">
        <v>694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695</v>
      </c>
      <c s="35" t="s">
        <v>52</v>
      </c>
      <c s="6" t="s">
        <v>696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697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698</v>
      </c>
      <c s="35" t="s">
        <v>52</v>
      </c>
      <c s="6" t="s">
        <v>699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700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1172</v>
      </c>
      <c s="35" t="s">
        <v>52</v>
      </c>
      <c s="6" t="s">
        <v>1173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1174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1035</v>
      </c>
      <c s="35" t="s">
        <v>52</v>
      </c>
      <c s="6" t="s">
        <v>1036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1175</v>
      </c>
      <c s="35" t="s">
        <v>52</v>
      </c>
      <c s="6" t="s">
        <v>1176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809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1177</v>
      </c>
      <c s="35" t="s">
        <v>52</v>
      </c>
      <c s="6" t="s">
        <v>1178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988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1179</v>
      </c>
      <c s="35" t="s">
        <v>52</v>
      </c>
      <c s="6" t="s">
        <v>1180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626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1181</v>
      </c>
      <c s="35" t="s">
        <v>52</v>
      </c>
      <c s="6" t="s">
        <v>1182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1183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1184</v>
      </c>
      <c s="35" t="s">
        <v>52</v>
      </c>
      <c s="6" t="s">
        <v>1185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1186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1187</v>
      </c>
      <c s="35" t="s">
        <v>52</v>
      </c>
      <c s="6" t="s">
        <v>1188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1189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1190</v>
      </c>
      <c s="35" t="s">
        <v>52</v>
      </c>
      <c s="6" t="s">
        <v>1191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757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1192</v>
      </c>
      <c s="35" t="s">
        <v>52</v>
      </c>
      <c s="6" t="s">
        <v>1193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660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1194</v>
      </c>
      <c s="35" t="s">
        <v>52</v>
      </c>
      <c s="6" t="s">
        <v>1195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693</v>
      </c>
    </row>
    <row r="163" spans="1:5" ht="12.75">
      <c r="A163" s="35" t="s">
        <v>58</v>
      </c>
      <c r="E163" s="40" t="s">
        <v>663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1196</v>
      </c>
      <c s="35" t="s">
        <v>52</v>
      </c>
      <c s="6" t="s">
        <v>1197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648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1198</v>
      </c>
      <c s="35" t="s">
        <v>52</v>
      </c>
      <c s="6" t="s">
        <v>1199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693</v>
      </c>
    </row>
    <row r="171" spans="1:5" ht="12.75">
      <c r="A171" s="35" t="s">
        <v>58</v>
      </c>
      <c r="E171" s="40" t="s">
        <v>1200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1201</v>
      </c>
      <c s="35" t="s">
        <v>52</v>
      </c>
      <c s="6" t="s">
        <v>1202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1203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1039</v>
      </c>
      <c s="35" t="s">
        <v>52</v>
      </c>
      <c s="6" t="s">
        <v>1040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1204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1042</v>
      </c>
      <c s="35" t="s">
        <v>52</v>
      </c>
      <c s="6" t="s">
        <v>1043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1205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1045</v>
      </c>
      <c s="35" t="s">
        <v>52</v>
      </c>
      <c s="6" t="s">
        <v>1046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1206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206</v>
      </c>
      <c s="34" t="s">
        <v>1207</v>
      </c>
      <c s="35" t="s">
        <v>52</v>
      </c>
      <c s="6" t="s">
        <v>1208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1209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209</v>
      </c>
      <c s="34" t="s">
        <v>1210</v>
      </c>
      <c s="35" t="s">
        <v>52</v>
      </c>
      <c s="6" t="s">
        <v>1211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1212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1052</v>
      </c>
      <c s="35" t="s">
        <v>52</v>
      </c>
      <c s="6" t="s">
        <v>1053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745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1054</v>
      </c>
      <c s="35" t="s">
        <v>52</v>
      </c>
      <c s="6" t="s">
        <v>1055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1149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218</v>
      </c>
      <c s="34" t="s">
        <v>1059</v>
      </c>
      <c s="35" t="s">
        <v>52</v>
      </c>
      <c s="6" t="s">
        <v>1060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1213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221</v>
      </c>
      <c s="34" t="s">
        <v>1062</v>
      </c>
      <c s="35" t="s">
        <v>52</v>
      </c>
      <c s="6" t="s">
        <v>1063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1214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224</v>
      </c>
      <c s="34" t="s">
        <v>1065</v>
      </c>
      <c s="35" t="s">
        <v>52</v>
      </c>
      <c s="6" t="s">
        <v>1066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1214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227</v>
      </c>
      <c s="34" t="s">
        <v>1067</v>
      </c>
      <c s="35" t="s">
        <v>52</v>
      </c>
      <c s="6" t="s">
        <v>1068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1215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230</v>
      </c>
      <c s="34" t="s">
        <v>1070</v>
      </c>
      <c s="35" t="s">
        <v>52</v>
      </c>
      <c s="6" t="s">
        <v>1071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1216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233</v>
      </c>
      <c s="34" t="s">
        <v>1073</v>
      </c>
      <c s="35" t="s">
        <v>52</v>
      </c>
      <c s="6" t="s">
        <v>1074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1217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236</v>
      </c>
      <c s="34" t="s">
        <v>1076</v>
      </c>
      <c s="35" t="s">
        <v>52</v>
      </c>
      <c s="6" t="s">
        <v>1077</v>
      </c>
      <c s="36" t="s">
        <v>744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1183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239</v>
      </c>
      <c s="34" t="s">
        <v>1078</v>
      </c>
      <c s="35" t="s">
        <v>52</v>
      </c>
      <c s="6" t="s">
        <v>1079</v>
      </c>
      <c s="36" t="s">
        <v>401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1218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242</v>
      </c>
      <c s="34" t="s">
        <v>1081</v>
      </c>
      <c s="35" t="s">
        <v>52</v>
      </c>
      <c s="6" t="s">
        <v>1082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1219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245</v>
      </c>
      <c s="34" t="s">
        <v>1084</v>
      </c>
      <c s="35" t="s">
        <v>52</v>
      </c>
      <c s="6" t="s">
        <v>1085</v>
      </c>
      <c s="36" t="s">
        <v>401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1220</v>
      </c>
    </row>
    <row r="244" spans="1:5" ht="63.75">
      <c r="A244" t="s">
        <v>60</v>
      </c>
      <c r="E244" s="39" t="s">
        <v>1087</v>
      </c>
    </row>
    <row r="245" spans="1:16" ht="12.75">
      <c r="A245" t="s">
        <v>49</v>
      </c>
      <c s="34" t="s">
        <v>248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693</v>
      </c>
    </row>
    <row r="247" spans="1:5" ht="12.75">
      <c r="A247" s="35" t="s">
        <v>58</v>
      </c>
      <c r="E247" s="40" t="s">
        <v>1223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251</v>
      </c>
      <c s="34" t="s">
        <v>1224</v>
      </c>
      <c s="35" t="s">
        <v>52</v>
      </c>
      <c s="6" t="s">
        <v>1225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1226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254</v>
      </c>
      <c s="34" t="s">
        <v>1227</v>
      </c>
      <c s="35" t="s">
        <v>52</v>
      </c>
      <c s="6" t="s">
        <v>1228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1229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257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1230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260</v>
      </c>
      <c s="34" t="s">
        <v>1231</v>
      </c>
      <c s="35" t="s">
        <v>52</v>
      </c>
      <c s="6" t="s">
        <v>1232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1233</v>
      </c>
    </row>
    <row r="264" spans="1:5" ht="38.25">
      <c r="A264" t="s">
        <v>60</v>
      </c>
      <c r="E264" s="39" t="s">
        <v>275</v>
      </c>
    </row>
    <row r="265" spans="1:16" ht="12.75">
      <c r="A265" t="s">
        <v>49</v>
      </c>
      <c s="34" t="s">
        <v>263</v>
      </c>
      <c s="34" t="s">
        <v>1234</v>
      </c>
      <c s="35" t="s">
        <v>52</v>
      </c>
      <c s="6" t="s">
        <v>1235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1149</v>
      </c>
    </row>
    <row r="268" spans="1:5" ht="25.5">
      <c r="A268" t="s">
        <v>60</v>
      </c>
      <c r="E268" s="39" t="s">
        <v>758</v>
      </c>
    </row>
    <row r="269" spans="1:16" ht="12.75">
      <c r="A269" t="s">
        <v>49</v>
      </c>
      <c s="34" t="s">
        <v>266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751</v>
      </c>
    </row>
    <row r="272" spans="1:5" ht="38.25">
      <c r="A272" t="s">
        <v>60</v>
      </c>
      <c r="E272" s="39" t="s">
        <v>275</v>
      </c>
    </row>
    <row r="273" spans="1:16" ht="12.75">
      <c r="A273" t="s">
        <v>49</v>
      </c>
      <c s="34" t="s">
        <v>269</v>
      </c>
      <c s="34" t="s">
        <v>1238</v>
      </c>
      <c s="35" t="s">
        <v>52</v>
      </c>
      <c s="6" t="s">
        <v>1098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1149</v>
      </c>
    </row>
    <row r="276" spans="1:5" ht="38.25">
      <c r="A276" t="s">
        <v>60</v>
      </c>
      <c r="E276" s="39" t="s">
        <v>275</v>
      </c>
    </row>
    <row r="277" spans="1:16" ht="12.75">
      <c r="A277" t="s">
        <v>49</v>
      </c>
      <c s="34" t="s">
        <v>272</v>
      </c>
      <c s="34" t="s">
        <v>766</v>
      </c>
      <c s="35" t="s">
        <v>52</v>
      </c>
      <c s="6" t="s">
        <v>767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786</v>
      </c>
    </row>
    <row r="280" spans="1:5" ht="38.25">
      <c r="A280" t="s">
        <v>60</v>
      </c>
      <c r="E280" s="39" t="s">
        <v>275</v>
      </c>
    </row>
    <row r="281" spans="1:16" ht="12.75">
      <c r="A281" t="s">
        <v>49</v>
      </c>
      <c s="34" t="s">
        <v>276</v>
      </c>
      <c s="34" t="s">
        <v>1239</v>
      </c>
      <c s="35" t="s">
        <v>52</v>
      </c>
      <c s="6" t="s">
        <v>782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783</v>
      </c>
    </row>
    <row r="284" spans="1:5" ht="38.25">
      <c r="A284" t="s">
        <v>60</v>
      </c>
      <c r="E284" s="39" t="s">
        <v>275</v>
      </c>
    </row>
    <row r="285" spans="1:16" ht="12.75">
      <c r="A285" t="s">
        <v>49</v>
      </c>
      <c s="34" t="s">
        <v>281</v>
      </c>
      <c s="34" t="s">
        <v>1240</v>
      </c>
      <c s="35" t="s">
        <v>52</v>
      </c>
      <c s="6" t="s">
        <v>785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786</v>
      </c>
    </row>
    <row r="288" spans="1:5" ht="25.5">
      <c r="A288" t="s">
        <v>60</v>
      </c>
      <c r="E288" s="39" t="s">
        <v>758</v>
      </c>
    </row>
    <row r="289" spans="1:16" ht="12.75">
      <c r="A289" t="s">
        <v>49</v>
      </c>
      <c s="34" t="s">
        <v>75</v>
      </c>
      <c s="34" t="s">
        <v>1241</v>
      </c>
      <c s="35" t="s">
        <v>52</v>
      </c>
      <c s="6" t="s">
        <v>788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789</v>
      </c>
    </row>
    <row r="292" spans="1:5" ht="38.25">
      <c r="A292" t="s">
        <v>60</v>
      </c>
      <c r="E292" s="39" t="s">
        <v>275</v>
      </c>
    </row>
    <row r="293" spans="1:16" ht="12.75">
      <c r="A293" t="s">
        <v>49</v>
      </c>
      <c s="34" t="s">
        <v>286</v>
      </c>
      <c s="34" t="s">
        <v>1242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765</v>
      </c>
    </row>
    <row r="296" spans="1:5" ht="25.5">
      <c r="A296" t="s">
        <v>60</v>
      </c>
      <c r="E296" s="39" t="s">
        <v>758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1245</v>
      </c>
      <c r="E8" s="30" t="s">
        <v>1244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1246</v>
      </c>
      <c s="35" t="s">
        <v>52</v>
      </c>
      <c s="6" t="s">
        <v>1247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1248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1249</v>
      </c>
      <c s="35" t="s">
        <v>52</v>
      </c>
      <c s="6" t="s">
        <v>1250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1251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1252</v>
      </c>
      <c s="35" t="s">
        <v>52</v>
      </c>
      <c s="6" t="s">
        <v>1253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1254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295</v>
      </c>
      <c r="E27" s="33" t="s">
        <v>614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1255</v>
      </c>
      <c s="35" t="s">
        <v>52</v>
      </c>
      <c s="6" t="s">
        <v>1256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1257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812</v>
      </c>
      <c s="35" t="s">
        <v>52</v>
      </c>
      <c s="6" t="s">
        <v>813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1258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933</v>
      </c>
      <c s="35" t="s">
        <v>52</v>
      </c>
      <c s="6" t="s">
        <v>934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824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605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605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298</v>
      </c>
      <c r="E48" s="33" t="s">
        <v>638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1150</v>
      </c>
      <c s="35" t="s">
        <v>52</v>
      </c>
      <c s="6" t="s">
        <v>1151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1259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1153</v>
      </c>
      <c s="35" t="s">
        <v>52</v>
      </c>
      <c s="6" t="s">
        <v>1154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1260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1261</v>
      </c>
      <c s="35" t="s">
        <v>52</v>
      </c>
      <c s="6" t="s">
        <v>1262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1263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1264</v>
      </c>
      <c s="35" t="s">
        <v>52</v>
      </c>
      <c s="6" t="s">
        <v>1265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1266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1015</v>
      </c>
      <c s="35" t="s">
        <v>52</v>
      </c>
      <c s="6" t="s">
        <v>1016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1267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1018</v>
      </c>
      <c s="35" t="s">
        <v>52</v>
      </c>
      <c s="6" t="s">
        <v>1019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1268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1269</v>
      </c>
      <c s="35" t="s">
        <v>52</v>
      </c>
      <c s="6" t="s">
        <v>1270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693</v>
      </c>
    </row>
    <row r="75" spans="1:5" ht="12.75">
      <c r="A75" s="35" t="s">
        <v>58</v>
      </c>
      <c r="E75" s="40" t="s">
        <v>1183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1271</v>
      </c>
      <c s="35" t="s">
        <v>52</v>
      </c>
      <c s="6" t="s">
        <v>1272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988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1273</v>
      </c>
      <c s="35" t="s">
        <v>52</v>
      </c>
      <c s="6" t="s">
        <v>1274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1223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1275</v>
      </c>
      <c s="35" t="s">
        <v>52</v>
      </c>
      <c s="6" t="s">
        <v>1276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1226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1277</v>
      </c>
      <c s="35" t="s">
        <v>52</v>
      </c>
      <c s="6" t="s">
        <v>1278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1279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1280</v>
      </c>
      <c s="35" t="s">
        <v>52</v>
      </c>
      <c s="6" t="s">
        <v>1281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1282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1283</v>
      </c>
      <c s="35" t="s">
        <v>52</v>
      </c>
      <c s="6" t="s">
        <v>1284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1285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1286</v>
      </c>
      <c s="35" t="s">
        <v>52</v>
      </c>
      <c s="6" t="s">
        <v>1287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1288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1289</v>
      </c>
      <c s="35" t="s">
        <v>52</v>
      </c>
      <c s="6" t="s">
        <v>1290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1291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1292</v>
      </c>
      <c s="35" t="s">
        <v>52</v>
      </c>
      <c s="6" t="s">
        <v>1293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1294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1295</v>
      </c>
      <c s="35" t="s">
        <v>52</v>
      </c>
      <c s="6" t="s">
        <v>1296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1297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1298</v>
      </c>
      <c s="35" t="s">
        <v>52</v>
      </c>
      <c s="6" t="s">
        <v>1299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1300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1301</v>
      </c>
      <c s="35" t="s">
        <v>52</v>
      </c>
      <c s="6" t="s">
        <v>1302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1303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1304</v>
      </c>
      <c s="35" t="s">
        <v>52</v>
      </c>
      <c s="6" t="s">
        <v>1305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1306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1307</v>
      </c>
      <c s="35" t="s">
        <v>52</v>
      </c>
      <c s="6" t="s">
        <v>1308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1309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1310</v>
      </c>
      <c s="35" t="s">
        <v>52</v>
      </c>
      <c s="6" t="s">
        <v>1311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1312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1313</v>
      </c>
      <c s="35" t="s">
        <v>52</v>
      </c>
      <c s="6" t="s">
        <v>1314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1315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1316</v>
      </c>
      <c s="35" t="s">
        <v>52</v>
      </c>
      <c s="6" t="s">
        <v>1317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890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1318</v>
      </c>
      <c s="35" t="s">
        <v>52</v>
      </c>
      <c s="6" t="s">
        <v>1319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893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1320</v>
      </c>
      <c s="35" t="s">
        <v>52</v>
      </c>
      <c s="6" t="s">
        <v>1321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896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1322</v>
      </c>
      <c s="35" t="s">
        <v>52</v>
      </c>
      <c s="6" t="s">
        <v>1323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899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181</v>
      </c>
      <c s="34" t="s">
        <v>1324</v>
      </c>
      <c s="35" t="s">
        <v>52</v>
      </c>
      <c s="6" t="s">
        <v>1325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902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185</v>
      </c>
      <c s="34" t="s">
        <v>1326</v>
      </c>
      <c s="35" t="s">
        <v>52</v>
      </c>
      <c s="6" t="s">
        <v>1327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905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1328</v>
      </c>
      <c s="35" t="s">
        <v>52</v>
      </c>
      <c s="6" t="s">
        <v>1329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1174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1330</v>
      </c>
      <c s="35" t="s">
        <v>52</v>
      </c>
      <c s="6" t="s">
        <v>1331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745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1332</v>
      </c>
      <c s="35" t="s">
        <v>52</v>
      </c>
      <c s="6" t="s">
        <v>1333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748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1334</v>
      </c>
      <c s="35" t="s">
        <v>52</v>
      </c>
      <c s="6" t="s">
        <v>1335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751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1336</v>
      </c>
      <c s="35" t="s">
        <v>52</v>
      </c>
      <c s="6" t="s">
        <v>1337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757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1338</v>
      </c>
      <c s="35" t="s">
        <v>52</v>
      </c>
      <c s="6" t="s">
        <v>1339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660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206</v>
      </c>
      <c s="34" t="s">
        <v>1340</v>
      </c>
      <c s="35" t="s">
        <v>52</v>
      </c>
      <c s="6" t="s">
        <v>1341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663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209</v>
      </c>
      <c s="34" t="s">
        <v>1342</v>
      </c>
      <c s="35" t="s">
        <v>52</v>
      </c>
      <c s="6" t="s">
        <v>1343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648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1344</v>
      </c>
      <c s="35" t="s">
        <v>52</v>
      </c>
      <c s="6" t="s">
        <v>1345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651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1346</v>
      </c>
      <c s="35" t="s">
        <v>52</v>
      </c>
      <c s="6" t="s">
        <v>1347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809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218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605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221</v>
      </c>
      <c s="34" t="s">
        <v>1348</v>
      </c>
      <c s="35" t="s">
        <v>52</v>
      </c>
      <c s="6" t="s">
        <v>1349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1229</v>
      </c>
    </row>
    <row r="212" spans="1:5" ht="25.5">
      <c r="A212" t="s">
        <v>60</v>
      </c>
      <c r="E212" s="39" t="s">
        <v>758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1352</v>
      </c>
      <c r="E8" s="30" t="s">
        <v>1351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295</v>
      </c>
      <c r="E14" s="33" t="s">
        <v>1353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1354</v>
      </c>
      <c s="35" t="s">
        <v>52</v>
      </c>
      <c s="6" t="s">
        <v>1355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1107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1356</v>
      </c>
      <c s="35" t="s">
        <v>52</v>
      </c>
      <c s="6" t="s">
        <v>1357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1107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1358</v>
      </c>
      <c s="35" t="s">
        <v>52</v>
      </c>
      <c s="6" t="s">
        <v>1359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1107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1360</v>
      </c>
      <c s="35" t="s">
        <v>52</v>
      </c>
      <c s="6" t="s">
        <v>1361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1107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1362</v>
      </c>
      <c s="35" t="s">
        <v>52</v>
      </c>
      <c s="6" t="s">
        <v>1363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1107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1364</v>
      </c>
      <c s="35" t="s">
        <v>52</v>
      </c>
      <c s="6" t="s">
        <v>1365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1107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1366</v>
      </c>
      <c s="35" t="s">
        <v>52</v>
      </c>
      <c s="6" t="s">
        <v>1367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1107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1368</v>
      </c>
      <c s="35" t="s">
        <v>52</v>
      </c>
      <c s="6" t="s">
        <v>1369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1107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1107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1107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1107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1107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1105</v>
      </c>
      <c s="35" t="s">
        <v>52</v>
      </c>
      <c s="6" t="s">
        <v>1106</v>
      </c>
      <c s="36" t="s">
        <v>401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1107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1107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298</v>
      </c>
      <c r="E71" s="33" t="s">
        <v>1376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1377</v>
      </c>
      <c s="35" t="s">
        <v>52</v>
      </c>
      <c s="6" t="s">
        <v>1378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1107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1379</v>
      </c>
      <c s="35" t="s">
        <v>52</v>
      </c>
      <c s="6" t="s">
        <v>1380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1107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1381</v>
      </c>
      <c s="35" t="s">
        <v>52</v>
      </c>
      <c s="6" t="s">
        <v>1382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1107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1108</v>
      </c>
      <c s="35" t="s">
        <v>52</v>
      </c>
      <c s="6" t="s">
        <v>1109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1107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1110</v>
      </c>
      <c s="35" t="s">
        <v>52</v>
      </c>
      <c s="6" t="s">
        <v>1111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1107</v>
      </c>
    </row>
    <row r="91" spans="1:5" ht="127.5">
      <c r="A91" t="s">
        <v>60</v>
      </c>
      <c r="E91" s="39" t="s">
        <v>1112</v>
      </c>
    </row>
    <row r="92" spans="1:16" ht="12.75">
      <c r="A92" t="s">
        <v>49</v>
      </c>
      <c s="34" t="s">
        <v>133</v>
      </c>
      <c s="34" t="s">
        <v>1113</v>
      </c>
      <c s="35" t="s">
        <v>52</v>
      </c>
      <c s="6" t="s">
        <v>1114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1107</v>
      </c>
    </row>
    <row r="95" spans="1:5" ht="102">
      <c r="A95" t="s">
        <v>60</v>
      </c>
      <c r="E95" s="39" t="s">
        <v>1115</v>
      </c>
    </row>
    <row r="96" spans="1:16" ht="12.75">
      <c r="A96" t="s">
        <v>49</v>
      </c>
      <c s="34" t="s">
        <v>136</v>
      </c>
      <c s="34" t="s">
        <v>1383</v>
      </c>
      <c s="35" t="s">
        <v>52</v>
      </c>
      <c s="6" t="s">
        <v>1384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1107</v>
      </c>
    </row>
    <row r="99" spans="1:5" ht="140.25">
      <c r="A99" t="s">
        <v>60</v>
      </c>
      <c r="E99" s="39" t="s">
        <v>1385</v>
      </c>
    </row>
    <row r="100" spans="1:16" ht="12.75">
      <c r="A100" t="s">
        <v>49</v>
      </c>
      <c s="34" t="s">
        <v>139</v>
      </c>
      <c s="34" t="s">
        <v>1386</v>
      </c>
      <c s="35" t="s">
        <v>52</v>
      </c>
      <c s="6" t="s">
        <v>1387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1107</v>
      </c>
    </row>
    <row r="103" spans="1:5" ht="140.25">
      <c r="A103" t="s">
        <v>60</v>
      </c>
      <c r="E103" s="39" t="s">
        <v>1388</v>
      </c>
    </row>
    <row r="104" spans="1:16" ht="12.75">
      <c r="A104" t="s">
        <v>49</v>
      </c>
      <c s="34" t="s">
        <v>142</v>
      </c>
      <c s="34" t="s">
        <v>1389</v>
      </c>
      <c s="35" t="s">
        <v>52</v>
      </c>
      <c s="6" t="s">
        <v>1390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1107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1391</v>
      </c>
      <c s="35" t="s">
        <v>52</v>
      </c>
      <c s="6" t="s">
        <v>1392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1107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148</v>
      </c>
      <c s="34" t="s">
        <v>1393</v>
      </c>
      <c s="35" t="s">
        <v>52</v>
      </c>
      <c s="6" t="s">
        <v>1394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1107</v>
      </c>
    </row>
    <row r="115" spans="1:5" ht="153">
      <c r="A115" t="s">
        <v>60</v>
      </c>
      <c r="E115" s="39" t="s">
        <v>1395</v>
      </c>
    </row>
    <row r="116" spans="1:16" ht="12.75">
      <c r="A116" t="s">
        <v>49</v>
      </c>
      <c s="34" t="s">
        <v>151</v>
      </c>
      <c s="34" t="s">
        <v>1116</v>
      </c>
      <c s="35" t="s">
        <v>52</v>
      </c>
      <c s="6" t="s">
        <v>1117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1107</v>
      </c>
    </row>
    <row r="119" spans="1:5" ht="153">
      <c r="A119" t="s">
        <v>60</v>
      </c>
      <c r="E119" s="39" t="s">
        <v>1118</v>
      </c>
    </row>
    <row r="120" spans="1:16" ht="12.75">
      <c r="A120" t="s">
        <v>49</v>
      </c>
      <c s="34" t="s">
        <v>154</v>
      </c>
      <c s="34" t="s">
        <v>1396</v>
      </c>
      <c s="35" t="s">
        <v>52</v>
      </c>
      <c s="6" t="s">
        <v>1397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1107</v>
      </c>
    </row>
    <row r="123" spans="1:5" ht="140.25">
      <c r="A123" t="s">
        <v>60</v>
      </c>
      <c r="E123" s="39" t="s">
        <v>1398</v>
      </c>
    </row>
    <row r="124" spans="1:16" ht="12.75">
      <c r="A124" t="s">
        <v>49</v>
      </c>
      <c s="34" t="s">
        <v>157</v>
      </c>
      <c s="34" t="s">
        <v>1399</v>
      </c>
      <c s="35" t="s">
        <v>52</v>
      </c>
      <c s="6" t="s">
        <v>1400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1107</v>
      </c>
    </row>
    <row r="127" spans="1:5" ht="153">
      <c r="A127" t="s">
        <v>60</v>
      </c>
      <c r="E127" s="39" t="s">
        <v>1401</v>
      </c>
    </row>
    <row r="128" spans="1:16" ht="12.75">
      <c r="A128" t="s">
        <v>49</v>
      </c>
      <c s="34" t="s">
        <v>160</v>
      </c>
      <c s="34" t="s">
        <v>1402</v>
      </c>
      <c s="35" t="s">
        <v>52</v>
      </c>
      <c s="6" t="s">
        <v>1403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1107</v>
      </c>
    </row>
    <row r="131" spans="1:5" ht="153">
      <c r="A131" t="s">
        <v>60</v>
      </c>
      <c r="E131" s="39" t="s">
        <v>1404</v>
      </c>
    </row>
    <row r="132" spans="1:16" ht="12.75">
      <c r="A132" t="s">
        <v>49</v>
      </c>
      <c s="34" t="s">
        <v>163</v>
      </c>
      <c s="34" t="s">
        <v>1405</v>
      </c>
      <c s="35" t="s">
        <v>52</v>
      </c>
      <c s="6" t="s">
        <v>1406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1107</v>
      </c>
    </row>
    <row r="135" spans="1:5" ht="153">
      <c r="A135" t="s">
        <v>60</v>
      </c>
      <c r="E135" s="39" t="s">
        <v>1407</v>
      </c>
    </row>
    <row r="136" spans="1:16" ht="12.75">
      <c r="A136" t="s">
        <v>49</v>
      </c>
      <c s="34" t="s">
        <v>166</v>
      </c>
      <c s="34" t="s">
        <v>1122</v>
      </c>
      <c s="35" t="s">
        <v>52</v>
      </c>
      <c s="6" t="s">
        <v>1123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1107</v>
      </c>
    </row>
    <row r="139" spans="1:5" ht="153">
      <c r="A139" t="s">
        <v>60</v>
      </c>
      <c r="E139" s="39" t="s">
        <v>1124</v>
      </c>
    </row>
    <row r="140" spans="1:16" ht="12.75">
      <c r="A140" t="s">
        <v>49</v>
      </c>
      <c s="34" t="s">
        <v>169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1107</v>
      </c>
    </row>
    <row r="143" spans="1:5" ht="153">
      <c r="A143" t="s">
        <v>60</v>
      </c>
      <c r="E143" s="39" t="s">
        <v>1410</v>
      </c>
    </row>
    <row r="144" spans="1:16" ht="12.75">
      <c r="A144" t="s">
        <v>49</v>
      </c>
      <c s="34" t="s">
        <v>172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1107</v>
      </c>
    </row>
    <row r="147" spans="1:5" ht="102">
      <c r="A147" t="s">
        <v>60</v>
      </c>
      <c r="E147" s="39" t="s">
        <v>1413</v>
      </c>
    </row>
    <row r="148" spans="1:16" ht="12.75">
      <c r="A148" t="s">
        <v>49</v>
      </c>
      <c s="34" t="s">
        <v>175</v>
      </c>
      <c s="34" t="s">
        <v>1128</v>
      </c>
      <c s="35" t="s">
        <v>52</v>
      </c>
      <c s="6" t="s">
        <v>1129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1107</v>
      </c>
    </row>
    <row r="151" spans="1:5" ht="127.5">
      <c r="A151" t="s">
        <v>60</v>
      </c>
      <c r="E151" s="39" t="s">
        <v>1130</v>
      </c>
    </row>
    <row r="152" spans="1:16" ht="12.75">
      <c r="A152" t="s">
        <v>49</v>
      </c>
      <c s="34" t="s">
        <v>178</v>
      </c>
      <c s="34" t="s">
        <v>1131</v>
      </c>
      <c s="35" t="s">
        <v>52</v>
      </c>
      <c s="6" t="s">
        <v>1132</v>
      </c>
      <c s="36" t="s">
        <v>401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1107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1133</v>
      </c>
      <c s="35" t="s">
        <v>52</v>
      </c>
      <c s="6" t="s">
        <v>1123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1107</v>
      </c>
    </row>
    <row r="159" spans="1:5" ht="153">
      <c r="A159" t="s">
        <v>60</v>
      </c>
      <c r="E159" s="39" t="s">
        <v>1124</v>
      </c>
    </row>
    <row r="160" spans="1:16" ht="25.5">
      <c r="A160" t="s">
        <v>49</v>
      </c>
      <c s="34" t="s">
        <v>185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1107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188</v>
      </c>
      <c s="34" t="s">
        <v>1416</v>
      </c>
      <c s="35" t="s">
        <v>52</v>
      </c>
      <c s="6" t="s">
        <v>1417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1107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1420</v>
      </c>
      <c r="E8" s="30" t="s">
        <v>1419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1421</v>
      </c>
      <c s="35" t="s">
        <v>1422</v>
      </c>
      <c s="6" t="s">
        <v>1423</v>
      </c>
      <c s="36" t="s">
        <v>599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1424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1425</v>
      </c>
      <c s="35" t="s">
        <v>52</v>
      </c>
      <c s="6" t="s">
        <v>1426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604</v>
      </c>
    </row>
    <row r="21" spans="1:5" ht="12.75">
      <c r="A21" s="35" t="s">
        <v>58</v>
      </c>
      <c r="E21" s="40" t="s">
        <v>605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1427</v>
      </c>
      <c s="35" t="s">
        <v>52</v>
      </c>
      <c s="6" t="s">
        <v>1428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605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1429</v>
      </c>
      <c s="35" t="s">
        <v>52</v>
      </c>
      <c s="6" t="s">
        <v>1430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604</v>
      </c>
    </row>
    <row r="29" spans="1:5" ht="12.75">
      <c r="A29" s="35" t="s">
        <v>58</v>
      </c>
      <c r="E29" s="40" t="s">
        <v>1431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1432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605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1433</v>
      </c>
      <c s="35" t="s">
        <v>52</v>
      </c>
      <c s="6" t="s">
        <v>1434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1435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1436</v>
      </c>
      <c s="35" t="s">
        <v>52</v>
      </c>
      <c s="6" t="s">
        <v>1437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1438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1439</v>
      </c>
      <c s="35" t="s">
        <v>52</v>
      </c>
      <c s="6" t="s">
        <v>1440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1441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431</v>
      </c>
      <c s="35" t="s">
        <v>52</v>
      </c>
      <c s="6" t="s">
        <v>432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1442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1443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1443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1444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1445</v>
      </c>
      <c s="35" t="s">
        <v>52</v>
      </c>
      <c s="6" t="s">
        <v>1446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1447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1448</v>
      </c>
      <c s="35" t="s">
        <v>52</v>
      </c>
      <c s="6" t="s">
        <v>1449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1450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1451</v>
      </c>
      <c s="35" t="s">
        <v>52</v>
      </c>
      <c s="6" t="s">
        <v>1452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1453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1454</v>
      </c>
      <c s="35" t="s">
        <v>52</v>
      </c>
      <c s="6" t="s">
        <v>1455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1456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127</v>
      </c>
      <c s="34" t="s">
        <v>1457</v>
      </c>
      <c s="35" t="s">
        <v>52</v>
      </c>
      <c s="6" t="s">
        <v>1458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1459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611</v>
      </c>
      <c s="35" t="s">
        <v>52</v>
      </c>
      <c s="6" t="s">
        <v>612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1460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133</v>
      </c>
      <c s="34" t="s">
        <v>1461</v>
      </c>
      <c s="35" t="s">
        <v>52</v>
      </c>
      <c s="6" t="s">
        <v>1462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1463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1464</v>
      </c>
      <c s="35" t="s">
        <v>52</v>
      </c>
      <c s="6" t="s">
        <v>1465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1223</v>
      </c>
    </row>
    <row r="99" spans="1:5" ht="25.5">
      <c r="A99" t="s">
        <v>60</v>
      </c>
      <c r="E99" s="39" t="s">
        <v>758</v>
      </c>
    </row>
    <row r="100" spans="1:16" ht="12.75">
      <c r="A100" t="s">
        <v>49</v>
      </c>
      <c s="34" t="s">
        <v>139</v>
      </c>
      <c s="34" t="s">
        <v>1466</v>
      </c>
      <c s="35" t="s">
        <v>52</v>
      </c>
      <c s="6" t="s">
        <v>1467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748</v>
      </c>
    </row>
    <row r="103" spans="1:5" ht="25.5">
      <c r="A103" t="s">
        <v>60</v>
      </c>
      <c r="E103" s="39" t="s">
        <v>758</v>
      </c>
    </row>
    <row r="104" spans="1:13" ht="12.75">
      <c r="A104" t="s">
        <v>46</v>
      </c>
      <c r="C104" s="31" t="s">
        <v>295</v>
      </c>
      <c r="E104" s="33" t="s">
        <v>614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142</v>
      </c>
      <c s="34" t="s">
        <v>1468</v>
      </c>
      <c s="35" t="s">
        <v>52</v>
      </c>
      <c s="6" t="s">
        <v>1469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731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1470</v>
      </c>
      <c s="35" t="s">
        <v>52</v>
      </c>
      <c s="6" t="s">
        <v>1471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1072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615</v>
      </c>
      <c s="35" t="s">
        <v>52</v>
      </c>
      <c s="6" t="s">
        <v>616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1472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151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1473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630</v>
      </c>
      <c s="35" t="s">
        <v>52</v>
      </c>
      <c s="6" t="s">
        <v>631</v>
      </c>
      <c s="36" t="s">
        <v>401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1474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1475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298</v>
      </c>
      <c r="E129" s="33" t="s">
        <v>638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160</v>
      </c>
      <c s="34" t="s">
        <v>670</v>
      </c>
      <c s="35" t="s">
        <v>52</v>
      </c>
      <c s="6" t="s">
        <v>671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1476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673</v>
      </c>
      <c s="35" t="s">
        <v>52</v>
      </c>
      <c s="6" t="s">
        <v>674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1477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682</v>
      </c>
      <c s="35" t="s">
        <v>52</v>
      </c>
      <c s="6" t="s">
        <v>683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1478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685</v>
      </c>
      <c s="35" t="s">
        <v>52</v>
      </c>
      <c s="6" t="s">
        <v>686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1479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639</v>
      </c>
      <c s="35" t="s">
        <v>52</v>
      </c>
      <c s="6" t="s">
        <v>640</v>
      </c>
      <c s="36" t="s">
        <v>641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1480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1481</v>
      </c>
      <c s="35" t="s">
        <v>52</v>
      </c>
      <c s="6" t="s">
        <v>1482</v>
      </c>
      <c s="36" t="s">
        <v>641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1483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178</v>
      </c>
      <c s="34" t="s">
        <v>643</v>
      </c>
      <c s="35" t="s">
        <v>52</v>
      </c>
      <c s="6" t="s">
        <v>644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1484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1485</v>
      </c>
      <c s="35" t="s">
        <v>52</v>
      </c>
      <c s="6" t="s">
        <v>1486</v>
      </c>
      <c s="36" t="s">
        <v>949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1487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1488</v>
      </c>
      <c s="35" t="s">
        <v>52</v>
      </c>
      <c s="6" t="s">
        <v>1489</v>
      </c>
      <c s="36" t="s">
        <v>949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1490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188</v>
      </c>
      <c s="34" t="s">
        <v>951</v>
      </c>
      <c s="35" t="s">
        <v>52</v>
      </c>
      <c s="6" t="s">
        <v>952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1491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1492</v>
      </c>
      <c s="35" t="s">
        <v>52</v>
      </c>
      <c s="6" t="s">
        <v>1493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1285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1494</v>
      </c>
      <c s="35" t="s">
        <v>52</v>
      </c>
      <c s="6" t="s">
        <v>1495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1496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954</v>
      </c>
      <c s="35" t="s">
        <v>52</v>
      </c>
      <c s="6" t="s">
        <v>955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1497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957</v>
      </c>
      <c s="35" t="s">
        <v>52</v>
      </c>
      <c s="6" t="s">
        <v>958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1498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203</v>
      </c>
      <c s="34" t="s">
        <v>960</v>
      </c>
      <c s="35" t="s">
        <v>52</v>
      </c>
      <c s="6" t="s">
        <v>961</v>
      </c>
      <c s="36" t="s">
        <v>962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1499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206</v>
      </c>
      <c s="34" t="s">
        <v>964</v>
      </c>
      <c s="35" t="s">
        <v>52</v>
      </c>
      <c s="6" t="s">
        <v>965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1500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209</v>
      </c>
      <c s="34" t="s">
        <v>1501</v>
      </c>
      <c s="35" t="s">
        <v>52</v>
      </c>
      <c s="6" t="s">
        <v>1502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1503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212</v>
      </c>
      <c s="34" t="s">
        <v>1504</v>
      </c>
      <c s="35" t="s">
        <v>52</v>
      </c>
      <c s="6" t="s">
        <v>1505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1506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215</v>
      </c>
      <c s="34" t="s">
        <v>1507</v>
      </c>
      <c s="35" t="s">
        <v>52</v>
      </c>
      <c s="6" t="s">
        <v>1508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623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218</v>
      </c>
      <c s="34" t="s">
        <v>1509</v>
      </c>
      <c s="35" t="s">
        <v>52</v>
      </c>
      <c s="6" t="s">
        <v>1510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1511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221</v>
      </c>
      <c s="34" t="s">
        <v>1512</v>
      </c>
      <c s="35" t="s">
        <v>52</v>
      </c>
      <c s="6" t="s">
        <v>1513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1514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224</v>
      </c>
      <c s="34" t="s">
        <v>1515</v>
      </c>
      <c s="35" t="s">
        <v>52</v>
      </c>
      <c s="6" t="s">
        <v>1516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1517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227</v>
      </c>
      <c s="34" t="s">
        <v>1518</v>
      </c>
      <c s="35" t="s">
        <v>52</v>
      </c>
      <c s="6" t="s">
        <v>1519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1520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230</v>
      </c>
      <c s="34" t="s">
        <v>1521</v>
      </c>
      <c s="35" t="s">
        <v>52</v>
      </c>
      <c s="6" t="s">
        <v>1522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1523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233</v>
      </c>
      <c s="34" t="s">
        <v>1524</v>
      </c>
      <c s="35" t="s">
        <v>52</v>
      </c>
      <c s="6" t="s">
        <v>1525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1526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236</v>
      </c>
      <c s="34" t="s">
        <v>1527</v>
      </c>
      <c s="35" t="s">
        <v>52</v>
      </c>
      <c s="6" t="s">
        <v>1528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1529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239</v>
      </c>
      <c s="34" t="s">
        <v>1530</v>
      </c>
      <c s="35" t="s">
        <v>52</v>
      </c>
      <c s="6" t="s">
        <v>1531</v>
      </c>
      <c s="36" t="s">
        <v>110</v>
      </c>
      <c s="37">
        <v>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1532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242</v>
      </c>
      <c s="34" t="s">
        <v>1533</v>
      </c>
      <c s="35" t="s">
        <v>52</v>
      </c>
      <c s="6" t="s">
        <v>1534</v>
      </c>
      <c s="36" t="s">
        <v>110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1535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245</v>
      </c>
      <c s="34" t="s">
        <v>1536</v>
      </c>
      <c s="35" t="s">
        <v>52</v>
      </c>
      <c s="6" t="s">
        <v>1537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1538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248</v>
      </c>
      <c s="34" t="s">
        <v>1539</v>
      </c>
      <c s="35" t="s">
        <v>52</v>
      </c>
      <c s="6" t="s">
        <v>1540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1541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251</v>
      </c>
      <c s="34" t="s">
        <v>1542</v>
      </c>
      <c s="35" t="s">
        <v>52</v>
      </c>
      <c s="6" t="s">
        <v>1543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1544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254</v>
      </c>
      <c s="34" t="s">
        <v>1545</v>
      </c>
      <c s="35" t="s">
        <v>52</v>
      </c>
      <c s="6" t="s">
        <v>1546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1547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257</v>
      </c>
      <c s="34" t="s">
        <v>1548</v>
      </c>
      <c s="35" t="s">
        <v>52</v>
      </c>
      <c s="6" t="s">
        <v>1549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1496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260</v>
      </c>
      <c s="34" t="s">
        <v>984</v>
      </c>
      <c s="35" t="s">
        <v>52</v>
      </c>
      <c s="6" t="s">
        <v>985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1550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263</v>
      </c>
      <c s="34" t="s">
        <v>1551</v>
      </c>
      <c s="35" t="s">
        <v>52</v>
      </c>
      <c s="6" t="s">
        <v>1552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1550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266</v>
      </c>
      <c s="34" t="s">
        <v>1553</v>
      </c>
      <c s="35" t="s">
        <v>52</v>
      </c>
      <c s="6" t="s">
        <v>1554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915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269</v>
      </c>
      <c s="34" t="s">
        <v>986</v>
      </c>
      <c s="35" t="s">
        <v>52</v>
      </c>
      <c s="6" t="s">
        <v>987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1555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272</v>
      </c>
      <c s="34" t="s">
        <v>995</v>
      </c>
      <c s="35" t="s">
        <v>52</v>
      </c>
      <c s="6" t="s">
        <v>996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1556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276</v>
      </c>
      <c s="34" t="s">
        <v>998</v>
      </c>
      <c s="35" t="s">
        <v>52</v>
      </c>
      <c s="6" t="s">
        <v>999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1557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1558</v>
      </c>
      <c s="35" t="s">
        <v>52</v>
      </c>
      <c s="6" t="s">
        <v>1559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1560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1561</v>
      </c>
      <c s="35" t="s">
        <v>52</v>
      </c>
      <c s="6" t="s">
        <v>1562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1563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286</v>
      </c>
      <c s="34" t="s">
        <v>1564</v>
      </c>
      <c s="35" t="s">
        <v>52</v>
      </c>
      <c s="6" t="s">
        <v>1565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1306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289</v>
      </c>
      <c s="34" t="s">
        <v>1566</v>
      </c>
      <c s="35" t="s">
        <v>52</v>
      </c>
      <c s="6" t="s">
        <v>1567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1309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292</v>
      </c>
      <c s="34" t="s">
        <v>1568</v>
      </c>
      <c s="35" t="s">
        <v>52</v>
      </c>
      <c s="6" t="s">
        <v>1569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1157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295</v>
      </c>
      <c s="34" t="s">
        <v>1570</v>
      </c>
      <c s="35" t="s">
        <v>52</v>
      </c>
      <c s="6" t="s">
        <v>1571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1162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298</v>
      </c>
      <c s="34" t="s">
        <v>1572</v>
      </c>
      <c s="35" t="s">
        <v>52</v>
      </c>
      <c s="6" t="s">
        <v>1573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1574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301</v>
      </c>
      <c s="34" t="s">
        <v>1575</v>
      </c>
      <c s="35" t="s">
        <v>52</v>
      </c>
      <c s="6" t="s">
        <v>1576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1577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304</v>
      </c>
      <c s="34" t="s">
        <v>652</v>
      </c>
      <c s="35" t="s">
        <v>52</v>
      </c>
      <c s="6" t="s">
        <v>653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1578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307</v>
      </c>
      <c s="34" t="s">
        <v>652</v>
      </c>
      <c s="35" t="s">
        <v>50</v>
      </c>
      <c s="6" t="s">
        <v>653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1579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310</v>
      </c>
      <c s="34" t="s">
        <v>655</v>
      </c>
      <c s="35" t="s">
        <v>52</v>
      </c>
      <c s="6" t="s">
        <v>656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1580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313</v>
      </c>
      <c s="34" t="s">
        <v>655</v>
      </c>
      <c s="35" t="s">
        <v>50</v>
      </c>
      <c s="6" t="s">
        <v>656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1581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316</v>
      </c>
      <c s="34" t="s">
        <v>658</v>
      </c>
      <c s="35" t="s">
        <v>52</v>
      </c>
      <c s="6" t="s">
        <v>659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1582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319</v>
      </c>
      <c s="34" t="s">
        <v>661</v>
      </c>
      <c s="35" t="s">
        <v>52</v>
      </c>
      <c s="6" t="s">
        <v>662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1583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322</v>
      </c>
      <c s="34" t="s">
        <v>1584</v>
      </c>
      <c s="35" t="s">
        <v>52</v>
      </c>
      <c s="6" t="s">
        <v>1585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1586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325</v>
      </c>
      <c s="34" t="s">
        <v>1587</v>
      </c>
      <c s="35" t="s">
        <v>52</v>
      </c>
      <c s="6" t="s">
        <v>1588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1589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328</v>
      </c>
      <c s="34" t="s">
        <v>1590</v>
      </c>
      <c s="35" t="s">
        <v>52</v>
      </c>
      <c s="6" t="s">
        <v>1591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1592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331</v>
      </c>
      <c s="34" t="s">
        <v>1593</v>
      </c>
      <c s="35" t="s">
        <v>52</v>
      </c>
      <c s="6" t="s">
        <v>1594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1595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334</v>
      </c>
      <c s="34" t="s">
        <v>1596</v>
      </c>
      <c s="35" t="s">
        <v>52</v>
      </c>
      <c s="6" t="s">
        <v>1597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1598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337</v>
      </c>
      <c s="34" t="s">
        <v>1599</v>
      </c>
      <c s="35" t="s">
        <v>52</v>
      </c>
      <c s="6" t="s">
        <v>1600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1601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340</v>
      </c>
      <c s="34" t="s">
        <v>1602</v>
      </c>
      <c s="35" t="s">
        <v>52</v>
      </c>
      <c s="6" t="s">
        <v>1603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1604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343</v>
      </c>
      <c s="34" t="s">
        <v>1605</v>
      </c>
      <c s="35" t="s">
        <v>52</v>
      </c>
      <c s="6" t="s">
        <v>1606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1230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346</v>
      </c>
      <c s="34" t="s">
        <v>1001</v>
      </c>
      <c s="35" t="s">
        <v>52</v>
      </c>
      <c s="6" t="s">
        <v>1002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1607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349</v>
      </c>
      <c s="34" t="s">
        <v>1608</v>
      </c>
      <c s="35" t="s">
        <v>52</v>
      </c>
      <c s="6" t="s">
        <v>1609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1607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354</v>
      </c>
      <c s="34" t="s">
        <v>1610</v>
      </c>
      <c s="35" t="s">
        <v>52</v>
      </c>
      <c s="6" t="s">
        <v>1611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728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357</v>
      </c>
      <c s="34" t="s">
        <v>1612</v>
      </c>
      <c s="35" t="s">
        <v>52</v>
      </c>
      <c s="6" t="s">
        <v>1613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1614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360</v>
      </c>
      <c s="34" t="s">
        <v>1615</v>
      </c>
      <c s="35" t="s">
        <v>52</v>
      </c>
      <c s="6" t="s">
        <v>1616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1617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363</v>
      </c>
      <c s="34" t="s">
        <v>1618</v>
      </c>
      <c s="35" t="s">
        <v>52</v>
      </c>
      <c s="6" t="s">
        <v>1619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1620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366</v>
      </c>
      <c s="34" t="s">
        <v>1621</v>
      </c>
      <c s="35" t="s">
        <v>52</v>
      </c>
      <c s="6" t="s">
        <v>1622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1623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369</v>
      </c>
      <c s="34" t="s">
        <v>688</v>
      </c>
      <c s="35" t="s">
        <v>52</v>
      </c>
      <c s="6" t="s">
        <v>689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1624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372</v>
      </c>
      <c s="34" t="s">
        <v>849</v>
      </c>
      <c s="35" t="s">
        <v>52</v>
      </c>
      <c s="6" t="s">
        <v>850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1625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375</v>
      </c>
      <c s="34" t="s">
        <v>1626</v>
      </c>
      <c s="35" t="s">
        <v>52</v>
      </c>
      <c s="6" t="s">
        <v>1627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1628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378</v>
      </c>
      <c s="34" t="s">
        <v>1629</v>
      </c>
      <c s="35" t="s">
        <v>52</v>
      </c>
      <c s="6" t="s">
        <v>1630</v>
      </c>
      <c s="36" t="s">
        <v>962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1631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381</v>
      </c>
      <c s="34" t="s">
        <v>1632</v>
      </c>
      <c s="35" t="s">
        <v>52</v>
      </c>
      <c s="6" t="s">
        <v>1633</v>
      </c>
      <c s="36" t="s">
        <v>1634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1635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384</v>
      </c>
      <c s="34" t="s">
        <v>1005</v>
      </c>
      <c s="35" t="s">
        <v>52</v>
      </c>
      <c s="6" t="s">
        <v>1006</v>
      </c>
      <c s="36" t="s">
        <v>1007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1636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387</v>
      </c>
      <c s="34" t="s">
        <v>1261</v>
      </c>
      <c s="35" t="s">
        <v>52</v>
      </c>
      <c s="6" t="s">
        <v>1262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1637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390</v>
      </c>
      <c s="34" t="s">
        <v>1264</v>
      </c>
      <c s="35" t="s">
        <v>52</v>
      </c>
      <c s="6" t="s">
        <v>1265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1638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393</v>
      </c>
      <c s="34" t="s">
        <v>1021</v>
      </c>
      <c s="35" t="s">
        <v>52</v>
      </c>
      <c s="6" t="s">
        <v>1022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1639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398</v>
      </c>
      <c s="34" t="s">
        <v>1024</v>
      </c>
      <c s="35" t="s">
        <v>52</v>
      </c>
      <c s="6" t="s">
        <v>1025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1640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402</v>
      </c>
      <c s="34" t="s">
        <v>1027</v>
      </c>
      <c s="35" t="s">
        <v>52</v>
      </c>
      <c s="6" t="s">
        <v>1028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1641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405</v>
      </c>
      <c s="34" t="s">
        <v>1030</v>
      </c>
      <c s="35" t="s">
        <v>52</v>
      </c>
      <c s="6" t="s">
        <v>1031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1642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408</v>
      </c>
      <c s="34" t="s">
        <v>691</v>
      </c>
      <c s="35" t="s">
        <v>52</v>
      </c>
      <c s="6" t="s">
        <v>692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693</v>
      </c>
    </row>
    <row r="452" spans="1:5" ht="12.75">
      <c r="A452" s="35" t="s">
        <v>58</v>
      </c>
      <c r="E452" s="40" t="s">
        <v>694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411</v>
      </c>
      <c s="34" t="s">
        <v>698</v>
      </c>
      <c s="35" t="s">
        <v>52</v>
      </c>
      <c s="6" t="s">
        <v>699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700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414</v>
      </c>
      <c s="34" t="s">
        <v>1643</v>
      </c>
      <c s="35" t="s">
        <v>52</v>
      </c>
      <c s="6" t="s">
        <v>1644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1642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417</v>
      </c>
      <c s="34" t="s">
        <v>1645</v>
      </c>
      <c s="35" t="s">
        <v>52</v>
      </c>
      <c s="6" t="s">
        <v>1646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1647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420</v>
      </c>
      <c s="34" t="s">
        <v>1648</v>
      </c>
      <c s="35" t="s">
        <v>52</v>
      </c>
      <c s="6" t="s">
        <v>1649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1650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423</v>
      </c>
      <c s="34" t="s">
        <v>704</v>
      </c>
      <c s="35" t="s">
        <v>52</v>
      </c>
      <c s="6" t="s">
        <v>705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1651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1652</v>
      </c>
      <c s="34" t="s">
        <v>1653</v>
      </c>
      <c s="35" t="s">
        <v>52</v>
      </c>
      <c s="6" t="s">
        <v>1654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1655</v>
      </c>
    </row>
    <row r="477" spans="1:5" ht="38.25">
      <c r="A477" t="s">
        <v>60</v>
      </c>
      <c r="E477" s="39" t="s">
        <v>275</v>
      </c>
    </row>
    <row r="478" spans="1:16" ht="12.75">
      <c r="A478" t="s">
        <v>49</v>
      </c>
      <c s="34" t="s">
        <v>1656</v>
      </c>
      <c s="34" t="s">
        <v>1657</v>
      </c>
      <c s="35" t="s">
        <v>50</v>
      </c>
      <c s="6" t="s">
        <v>1658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1607</v>
      </c>
    </row>
    <row r="481" spans="1:5" ht="25.5">
      <c r="A481" t="s">
        <v>60</v>
      </c>
      <c r="E481" s="39" t="s">
        <v>758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1661</v>
      </c>
      <c r="E8" s="30" t="s">
        <v>1660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1662</v>
      </c>
      <c s="35" t="s">
        <v>52</v>
      </c>
      <c s="6" t="s">
        <v>1663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1664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295</v>
      </c>
      <c r="E19" s="33" t="s">
        <v>614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615</v>
      </c>
      <c s="35" t="s">
        <v>52</v>
      </c>
      <c s="6" t="s">
        <v>616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1665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621</v>
      </c>
      <c s="35" t="s">
        <v>52</v>
      </c>
      <c s="6" t="s">
        <v>622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1666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812</v>
      </c>
      <c s="35" t="s">
        <v>52</v>
      </c>
      <c s="6" t="s">
        <v>813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1667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933</v>
      </c>
      <c s="35" t="s">
        <v>52</v>
      </c>
      <c s="6" t="s">
        <v>934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1668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1669</v>
      </c>
      <c s="35" t="s">
        <v>52</v>
      </c>
      <c s="6" t="s">
        <v>1670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1096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627</v>
      </c>
      <c s="35" t="s">
        <v>52</v>
      </c>
      <c s="6" t="s">
        <v>628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1671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1374</v>
      </c>
      <c s="35" t="s">
        <v>52</v>
      </c>
      <c s="6" t="s">
        <v>1375</v>
      </c>
      <c s="36" t="s">
        <v>401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1672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1673</v>
      </c>
      <c s="35" t="s">
        <v>52</v>
      </c>
      <c s="6" t="s">
        <v>1674</v>
      </c>
      <c s="36" t="s">
        <v>401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1675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630</v>
      </c>
      <c s="35" t="s">
        <v>52</v>
      </c>
      <c s="6" t="s">
        <v>631</v>
      </c>
      <c s="36" t="s">
        <v>401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1676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633</v>
      </c>
      <c s="35" t="s">
        <v>52</v>
      </c>
      <c s="6" t="s">
        <v>634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1677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636</v>
      </c>
      <c s="35" t="s">
        <v>52</v>
      </c>
      <c s="6" t="s">
        <v>422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1671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298</v>
      </c>
      <c r="E64" s="33" t="s">
        <v>638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</f>
      </c>
      <c s="32">
        <f>0+M65+M69+M73+M77+M81+M85+M89+M93+M97+M101+M105+M109+M113+M117+M121+M125+M129+M133+M137+M141+M145+M149+M153+M157+M161+M165+M169+M173+M177+M181+M185+M189+M193+M197+M201+M205+M209+M213+M217+M221+M225+M229+M233+M237</f>
      </c>
    </row>
    <row r="65" spans="1:16" ht="12.75">
      <c r="A65" t="s">
        <v>49</v>
      </c>
      <c s="34" t="s">
        <v>107</v>
      </c>
      <c s="34" t="s">
        <v>652</v>
      </c>
      <c s="35" t="s">
        <v>52</v>
      </c>
      <c s="6" t="s">
        <v>653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1678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912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664</v>
      </c>
      <c s="35" t="s">
        <v>52</v>
      </c>
      <c s="6" t="s">
        <v>665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1679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667</v>
      </c>
      <c s="35" t="s">
        <v>52</v>
      </c>
      <c s="6" t="s">
        <v>668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1680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1009</v>
      </c>
      <c s="35" t="s">
        <v>52</v>
      </c>
      <c s="6" t="s">
        <v>1010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1681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1012</v>
      </c>
      <c s="35" t="s">
        <v>52</v>
      </c>
      <c s="6" t="s">
        <v>1013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1682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1015</v>
      </c>
      <c s="35" t="s">
        <v>52</v>
      </c>
      <c s="6" t="s">
        <v>1016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1683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1018</v>
      </c>
      <c s="35" t="s">
        <v>52</v>
      </c>
      <c s="6" t="s">
        <v>1019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1684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1027</v>
      </c>
      <c s="35" t="s">
        <v>52</v>
      </c>
      <c s="6" t="s">
        <v>1028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1685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1030</v>
      </c>
      <c s="35" t="s">
        <v>52</v>
      </c>
      <c s="6" t="s">
        <v>1031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1686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691</v>
      </c>
      <c s="35" t="s">
        <v>52</v>
      </c>
      <c s="6" t="s">
        <v>692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693</v>
      </c>
    </row>
    <row r="107" spans="1:5" ht="12.75">
      <c r="A107" s="35" t="s">
        <v>58</v>
      </c>
      <c r="E107" s="40" t="s">
        <v>1687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695</v>
      </c>
      <c s="35" t="s">
        <v>52</v>
      </c>
      <c s="6" t="s">
        <v>696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1688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698</v>
      </c>
      <c s="35" t="s">
        <v>52</v>
      </c>
      <c s="6" t="s">
        <v>699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1689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1690</v>
      </c>
      <c s="35" t="s">
        <v>52</v>
      </c>
      <c s="6" t="s">
        <v>1691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1692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1645</v>
      </c>
      <c s="35" t="s">
        <v>52</v>
      </c>
      <c s="6" t="s">
        <v>1646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802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1172</v>
      </c>
      <c s="35" t="s">
        <v>52</v>
      </c>
      <c s="6" t="s">
        <v>1173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896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1035</v>
      </c>
      <c s="35" t="s">
        <v>52</v>
      </c>
      <c s="6" t="s">
        <v>1036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899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1175</v>
      </c>
      <c s="35" t="s">
        <v>52</v>
      </c>
      <c s="6" t="s">
        <v>1176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748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1177</v>
      </c>
      <c s="35" t="s">
        <v>52</v>
      </c>
      <c s="6" t="s">
        <v>1178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757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1179</v>
      </c>
      <c s="35" t="s">
        <v>52</v>
      </c>
      <c s="6" t="s">
        <v>1180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660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1181</v>
      </c>
      <c s="35" t="s">
        <v>52</v>
      </c>
      <c s="6" t="s">
        <v>1182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751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1184</v>
      </c>
      <c s="35" t="s">
        <v>52</v>
      </c>
      <c s="6" t="s">
        <v>1185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1693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1187</v>
      </c>
      <c s="35" t="s">
        <v>52</v>
      </c>
      <c s="6" t="s">
        <v>1188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1694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1190</v>
      </c>
      <c s="35" t="s">
        <v>52</v>
      </c>
      <c s="6" t="s">
        <v>1191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1695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1192</v>
      </c>
      <c s="35" t="s">
        <v>52</v>
      </c>
      <c s="6" t="s">
        <v>1193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1696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1194</v>
      </c>
      <c s="35" t="s">
        <v>52</v>
      </c>
      <c s="6" t="s">
        <v>1195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693</v>
      </c>
    </row>
    <row r="167" spans="1:5" ht="12.75">
      <c r="A167" s="35" t="s">
        <v>58</v>
      </c>
      <c r="E167" s="40" t="s">
        <v>1212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1196</v>
      </c>
      <c s="35" t="s">
        <v>52</v>
      </c>
      <c s="6" t="s">
        <v>1197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1174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1198</v>
      </c>
      <c s="35" t="s">
        <v>52</v>
      </c>
      <c s="6" t="s">
        <v>1199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693</v>
      </c>
    </row>
    <row r="175" spans="1:5" ht="12.75">
      <c r="A175" s="35" t="s">
        <v>58</v>
      </c>
      <c r="E175" s="40" t="s">
        <v>1212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1201</v>
      </c>
      <c s="35" t="s">
        <v>52</v>
      </c>
      <c s="6" t="s">
        <v>1202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745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1697</v>
      </c>
      <c s="35" t="s">
        <v>52</v>
      </c>
      <c s="6" t="s">
        <v>1698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805</v>
      </c>
    </row>
    <row r="184" spans="1:5" ht="51">
      <c r="A184" t="s">
        <v>60</v>
      </c>
      <c r="E184" s="39" t="s">
        <v>1699</v>
      </c>
    </row>
    <row r="185" spans="1:16" ht="12.75">
      <c r="A185" t="s">
        <v>49</v>
      </c>
      <c s="34" t="s">
        <v>203</v>
      </c>
      <c s="34" t="s">
        <v>1700</v>
      </c>
      <c s="35" t="s">
        <v>52</v>
      </c>
      <c s="6" t="s">
        <v>1701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672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206</v>
      </c>
      <c s="34" t="s">
        <v>1702</v>
      </c>
      <c s="35" t="s">
        <v>52</v>
      </c>
      <c s="6" t="s">
        <v>1703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1229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209</v>
      </c>
      <c s="34" t="s">
        <v>1704</v>
      </c>
      <c s="35" t="s">
        <v>52</v>
      </c>
      <c s="6" t="s">
        <v>883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675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1705</v>
      </c>
      <c s="35" t="s">
        <v>52</v>
      </c>
      <c s="6" t="s">
        <v>1706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1707</v>
      </c>
    </row>
    <row r="200" spans="1:5" ht="76.5">
      <c r="A200" t="s">
        <v>60</v>
      </c>
      <c r="E200" s="39" t="s">
        <v>1708</v>
      </c>
    </row>
    <row r="201" spans="1:16" ht="25.5">
      <c r="A201" t="s">
        <v>49</v>
      </c>
      <c s="34" t="s">
        <v>215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1709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218</v>
      </c>
      <c s="34" t="s">
        <v>1710</v>
      </c>
      <c s="35" t="s">
        <v>52</v>
      </c>
      <c s="6" t="s">
        <v>1711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1712</v>
      </c>
    </row>
    <row r="208" spans="1:5" ht="25.5">
      <c r="A208" t="s">
        <v>60</v>
      </c>
      <c r="E208" s="39" t="s">
        <v>758</v>
      </c>
    </row>
    <row r="209" spans="1:16" ht="12.75">
      <c r="A209" t="s">
        <v>49</v>
      </c>
      <c s="34" t="s">
        <v>221</v>
      </c>
      <c s="34" t="s">
        <v>766</v>
      </c>
      <c s="35" t="s">
        <v>52</v>
      </c>
      <c s="6" t="s">
        <v>767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1713</v>
      </c>
    </row>
    <row r="212" spans="1:5" ht="38.25">
      <c r="A212" t="s">
        <v>60</v>
      </c>
      <c r="E212" s="39" t="s">
        <v>275</v>
      </c>
    </row>
    <row r="213" spans="1:16" ht="12.75">
      <c r="A213" t="s">
        <v>49</v>
      </c>
      <c s="34" t="s">
        <v>224</v>
      </c>
      <c s="34" t="s">
        <v>1714</v>
      </c>
      <c s="35" t="s">
        <v>52</v>
      </c>
      <c s="6" t="s">
        <v>782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1715</v>
      </c>
    </row>
    <row r="216" spans="1:5" ht="38.25">
      <c r="A216" t="s">
        <v>60</v>
      </c>
      <c r="E216" s="39" t="s">
        <v>275</v>
      </c>
    </row>
    <row r="217" spans="1:16" ht="12.75">
      <c r="A217" t="s">
        <v>49</v>
      </c>
      <c s="34" t="s">
        <v>227</v>
      </c>
      <c s="34" t="s">
        <v>1716</v>
      </c>
      <c s="35" t="s">
        <v>52</v>
      </c>
      <c s="6" t="s">
        <v>785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1156</v>
      </c>
    </row>
    <row r="220" spans="1:5" ht="25.5">
      <c r="A220" t="s">
        <v>60</v>
      </c>
      <c r="E220" s="39" t="s">
        <v>758</v>
      </c>
    </row>
    <row r="221" spans="1:16" ht="12.75">
      <c r="A221" t="s">
        <v>49</v>
      </c>
      <c s="34" t="s">
        <v>230</v>
      </c>
      <c s="34" t="s">
        <v>1717</v>
      </c>
      <c s="35" t="s">
        <v>52</v>
      </c>
      <c s="6" t="s">
        <v>788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1157</v>
      </c>
    </row>
    <row r="224" spans="1:5" ht="38.25">
      <c r="A224" t="s">
        <v>60</v>
      </c>
      <c r="E224" s="39" t="s">
        <v>275</v>
      </c>
    </row>
    <row r="225" spans="1:16" ht="12.75">
      <c r="A225" t="s">
        <v>49</v>
      </c>
      <c s="34" t="s">
        <v>233</v>
      </c>
      <c s="34" t="s">
        <v>1718</v>
      </c>
      <c s="35" t="s">
        <v>52</v>
      </c>
      <c s="6" t="s">
        <v>764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1162</v>
      </c>
    </row>
    <row r="228" spans="1:5" ht="25.5">
      <c r="A228" t="s">
        <v>60</v>
      </c>
      <c r="E228" s="39" t="s">
        <v>758</v>
      </c>
    </row>
    <row r="229" spans="1:16" ht="12.75">
      <c r="A229" t="s">
        <v>49</v>
      </c>
      <c s="34" t="s">
        <v>236</v>
      </c>
      <c s="34" t="s">
        <v>1719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902</v>
      </c>
    </row>
    <row r="232" spans="1:5" ht="38.25">
      <c r="A232" t="s">
        <v>60</v>
      </c>
      <c r="E232" s="39" t="s">
        <v>275</v>
      </c>
    </row>
    <row r="233" spans="1:16" ht="12.75">
      <c r="A233" t="s">
        <v>49</v>
      </c>
      <c s="34" t="s">
        <v>239</v>
      </c>
      <c s="34" t="s">
        <v>1720</v>
      </c>
      <c s="35" t="s">
        <v>52</v>
      </c>
      <c s="6" t="s">
        <v>1721</v>
      </c>
      <c s="36" t="s">
        <v>401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1722</v>
      </c>
    </row>
    <row r="236" spans="1:5" ht="38.25">
      <c r="A236" t="s">
        <v>60</v>
      </c>
      <c r="E236" s="39" t="s">
        <v>275</v>
      </c>
    </row>
    <row r="237" spans="1:16" ht="25.5">
      <c r="A237" t="s">
        <v>49</v>
      </c>
      <c s="34" t="s">
        <v>242</v>
      </c>
      <c s="34" t="s">
        <v>1723</v>
      </c>
      <c s="35" t="s">
        <v>52</v>
      </c>
      <c s="6" t="s">
        <v>1724</v>
      </c>
      <c s="36" t="s">
        <v>1725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1726</v>
      </c>
    </row>
    <row r="240" spans="1:5" ht="38.25">
      <c r="A240" t="s">
        <v>60</v>
      </c>
      <c r="E240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1729</v>
      </c>
      <c r="E8" s="30" t="s">
        <v>1728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1421</v>
      </c>
      <c s="35" t="s">
        <v>1422</v>
      </c>
      <c s="6" t="s">
        <v>1423</v>
      </c>
      <c s="36" t="s">
        <v>599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1730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1425</v>
      </c>
      <c s="35" t="s">
        <v>52</v>
      </c>
      <c s="6" t="s">
        <v>1426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604</v>
      </c>
    </row>
    <row r="21" spans="1:5" ht="12.75">
      <c r="A21" s="35" t="s">
        <v>58</v>
      </c>
      <c r="E21" s="40" t="s">
        <v>605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1427</v>
      </c>
      <c s="35" t="s">
        <v>52</v>
      </c>
      <c s="6" t="s">
        <v>1428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605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1429</v>
      </c>
      <c s="35" t="s">
        <v>52</v>
      </c>
      <c s="6" t="s">
        <v>1430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604</v>
      </c>
    </row>
    <row r="29" spans="1:5" ht="12.75">
      <c r="A29" s="35" t="s">
        <v>58</v>
      </c>
      <c r="E29" s="40" t="s">
        <v>605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1731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1436</v>
      </c>
      <c s="35" t="s">
        <v>52</v>
      </c>
      <c s="6" t="s">
        <v>1437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1732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1439</v>
      </c>
      <c s="35" t="s">
        <v>52</v>
      </c>
      <c s="6" t="s">
        <v>1440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1733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431</v>
      </c>
      <c s="35" t="s">
        <v>52</v>
      </c>
      <c s="6" t="s">
        <v>432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1734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1735</v>
      </c>
      <c s="35" t="s">
        <v>52</v>
      </c>
      <c s="6" t="s">
        <v>1736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1737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1738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1739</v>
      </c>
      <c s="35" t="s">
        <v>52</v>
      </c>
      <c s="6" t="s">
        <v>1740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1741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1448</v>
      </c>
      <c s="35" t="s">
        <v>52</v>
      </c>
      <c s="6" t="s">
        <v>1449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1742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1457</v>
      </c>
      <c s="35" t="s">
        <v>52</v>
      </c>
      <c s="6" t="s">
        <v>1458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1743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1744</v>
      </c>
      <c s="35" t="s">
        <v>52</v>
      </c>
      <c s="6" t="s">
        <v>1745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1223</v>
      </c>
    </row>
    <row r="71" spans="1:5" ht="38.25">
      <c r="A71" t="s">
        <v>60</v>
      </c>
      <c r="E71" s="39" t="s">
        <v>275</v>
      </c>
    </row>
    <row r="72" spans="1:16" ht="12.75">
      <c r="A72" t="s">
        <v>49</v>
      </c>
      <c s="34" t="s">
        <v>115</v>
      </c>
      <c s="34" t="s">
        <v>1466</v>
      </c>
      <c s="35" t="s">
        <v>52</v>
      </c>
      <c s="6" t="s">
        <v>1467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884</v>
      </c>
    </row>
    <row r="75" spans="1:5" ht="38.25">
      <c r="A75" t="s">
        <v>60</v>
      </c>
      <c r="E75" s="39" t="s">
        <v>275</v>
      </c>
    </row>
    <row r="76" spans="1:13" ht="12.75">
      <c r="A76" t="s">
        <v>46</v>
      </c>
      <c r="C76" s="31" t="s">
        <v>295</v>
      </c>
      <c r="E76" s="33" t="s">
        <v>614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630</v>
      </c>
      <c s="35" t="s">
        <v>52</v>
      </c>
      <c s="6" t="s">
        <v>631</v>
      </c>
      <c s="36" t="s">
        <v>401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1746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298</v>
      </c>
      <c r="E81" s="33" t="s">
        <v>638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1747</v>
      </c>
      <c s="35" t="s">
        <v>52</v>
      </c>
      <c s="6" t="s">
        <v>1748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1642</v>
      </c>
    </row>
    <row r="85" spans="1:5" ht="38.25">
      <c r="A85" t="s">
        <v>60</v>
      </c>
      <c r="E85" s="39" t="s">
        <v>275</v>
      </c>
    </row>
    <row r="86" spans="1:16" ht="12.75">
      <c r="A86" t="s">
        <v>49</v>
      </c>
      <c s="34" t="s">
        <v>127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1749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1749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1750</v>
      </c>
      <c s="35" t="s">
        <v>52</v>
      </c>
      <c s="6" t="s">
        <v>1751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1752</v>
      </c>
    </row>
    <row r="96" spans="1:5" ht="12.75">
      <c r="A96" s="35" t="s">
        <v>58</v>
      </c>
      <c r="E96" s="40" t="s">
        <v>1753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1754</v>
      </c>
      <c s="35" t="s">
        <v>52</v>
      </c>
      <c s="6" t="s">
        <v>1755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1756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1757</v>
      </c>
      <c s="35" t="s">
        <v>52</v>
      </c>
      <c s="6" t="s">
        <v>1758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1759</v>
      </c>
    </row>
    <row r="105" spans="1:5" ht="38.25">
      <c r="A105" t="s">
        <v>60</v>
      </c>
      <c r="E105" s="39" t="s">
        <v>275</v>
      </c>
    </row>
    <row r="106" spans="1:16" ht="12.75">
      <c r="A106" t="s">
        <v>49</v>
      </c>
      <c s="34" t="s">
        <v>142</v>
      </c>
      <c s="34" t="s">
        <v>1760</v>
      </c>
      <c s="35" t="s">
        <v>52</v>
      </c>
      <c s="6" t="s">
        <v>1761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1206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1762</v>
      </c>
      <c s="35" t="s">
        <v>52</v>
      </c>
      <c s="6" t="s">
        <v>1763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1764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1765</v>
      </c>
      <c s="35" t="s">
        <v>52</v>
      </c>
      <c s="6" t="s">
        <v>1766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1767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151</v>
      </c>
      <c s="34" t="s">
        <v>1768</v>
      </c>
      <c s="35" t="s">
        <v>52</v>
      </c>
      <c s="6" t="s">
        <v>1769</v>
      </c>
      <c s="36" t="s">
        <v>1634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1770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2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COUNTIFS(L8:L225,"=0",A8:A225,"P")+COUNTIFS(L8:L225,"",A8:A225,"P")+SUM(Q8:Q225)</f>
      </c>
    </row>
    <row r="8" spans="1:13" ht="12.75">
      <c r="A8" t="s">
        <v>44</v>
      </c>
      <c r="C8" s="28" t="s">
        <v>1773</v>
      </c>
      <c r="E8" s="30" t="s">
        <v>1772</v>
      </c>
      <c r="J8" s="29">
        <f>0+J9+J14+J47+J56</f>
      </c>
      <c s="29">
        <f>0+K9+K14+K47+K56</f>
      </c>
      <c s="29">
        <f>0+L9+L14+L47+L56</f>
      </c>
      <c s="29">
        <f>0+M9+M14+M47+M56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0+L15+L19+L23+L27+L31+L35+L39+L43</f>
      </c>
      <c s="32">
        <f>0+M15+M19+M23+M27+M31+M35+M39+M43</f>
      </c>
    </row>
    <row r="15" spans="1:16" ht="25.5">
      <c r="A15" t="s">
        <v>49</v>
      </c>
      <c s="34" t="s">
        <v>27</v>
      </c>
      <c s="34" t="s">
        <v>1433</v>
      </c>
      <c s="35" t="s">
        <v>52</v>
      </c>
      <c s="6" t="s">
        <v>1434</v>
      </c>
      <c s="36" t="s">
        <v>110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1774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1439</v>
      </c>
      <c s="35" t="s">
        <v>52</v>
      </c>
      <c s="6" t="s">
        <v>1440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1775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1445</v>
      </c>
      <c s="35" t="s">
        <v>52</v>
      </c>
      <c s="6" t="s">
        <v>1446</v>
      </c>
      <c s="36" t="s">
        <v>110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1223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921</v>
      </c>
      <c s="35" t="s">
        <v>52</v>
      </c>
      <c s="6" t="s">
        <v>922</v>
      </c>
      <c s="36" t="s">
        <v>71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1282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1451</v>
      </c>
      <c s="35" t="s">
        <v>52</v>
      </c>
      <c s="6" t="s">
        <v>1452</v>
      </c>
      <c s="36" t="s">
        <v>110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1226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1454</v>
      </c>
      <c s="35" t="s">
        <v>52</v>
      </c>
      <c s="6" t="s">
        <v>1455</v>
      </c>
      <c s="36" t="s">
        <v>110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1776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1466</v>
      </c>
      <c s="35" t="s">
        <v>52</v>
      </c>
      <c s="6" t="s">
        <v>1467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802</v>
      </c>
    </row>
    <row r="42" spans="1:5" ht="38.25">
      <c r="A42" t="s">
        <v>60</v>
      </c>
      <c r="E42" s="39" t="s">
        <v>275</v>
      </c>
    </row>
    <row r="43" spans="1:16" ht="25.5">
      <c r="A43" t="s">
        <v>49</v>
      </c>
      <c s="34" t="s">
        <v>92</v>
      </c>
      <c s="34" t="s">
        <v>1461</v>
      </c>
      <c s="35" t="s">
        <v>52</v>
      </c>
      <c s="6" t="s">
        <v>1462</v>
      </c>
      <c s="36" t="s">
        <v>71</v>
      </c>
      <c s="37">
        <v>50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1463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295</v>
      </c>
      <c r="E47" s="33" t="s">
        <v>614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95</v>
      </c>
      <c s="34" t="s">
        <v>615</v>
      </c>
      <c s="35" t="s">
        <v>52</v>
      </c>
      <c s="6" t="s">
        <v>616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1541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630</v>
      </c>
      <c s="35" t="s">
        <v>52</v>
      </c>
      <c s="6" t="s">
        <v>631</v>
      </c>
      <c s="36" t="s">
        <v>401</v>
      </c>
      <c s="37">
        <v>150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1777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298</v>
      </c>
      <c r="E56" s="33" t="s">
        <v>638</v>
      </c>
      <c r="J56" s="32">
        <f>0</f>
      </c>
      <c s="32">
        <f>0</f>
      </c>
      <c s="32">
        <f>0+L57+L61+L65+L69+L73+L77+L81+L85+L89+L93+L97+L101+L105+L109+L113+L117+L121+L125+L129+L133+L137+L141+L145+L149+L153+L157+L161+L165+L169+L173+L177+L181+L185+L189+L193+L197+L201+L205+L209+L213+L217+L221+L225</f>
      </c>
      <c s="32">
        <f>0+M57+M61+M65+M69+M73+M77+M81+M85+M89+M93+M97+M101+M105+M109+M113+M117+M121+M125+M129+M133+M137+M141+M145+M149+M153+M157+M161+M165+M169+M173+M177+M181+M185+M189+M193+M197+M201+M205+M209+M213+M217+M221+M225</f>
      </c>
    </row>
    <row r="57" spans="1:16" ht="12.75">
      <c r="A57" t="s">
        <v>49</v>
      </c>
      <c s="34" t="s">
        <v>101</v>
      </c>
      <c s="34" t="s">
        <v>1485</v>
      </c>
      <c s="35" t="s">
        <v>52</v>
      </c>
      <c s="6" t="s">
        <v>1486</v>
      </c>
      <c s="36" t="s">
        <v>949</v>
      </c>
      <c s="37">
        <v>306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1487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951</v>
      </c>
      <c s="35" t="s">
        <v>52</v>
      </c>
      <c s="6" t="s">
        <v>952</v>
      </c>
      <c s="36" t="s">
        <v>71</v>
      </c>
      <c s="37">
        <v>8500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1491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1492</v>
      </c>
      <c s="35" t="s">
        <v>52</v>
      </c>
      <c s="6" t="s">
        <v>1493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1285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1494</v>
      </c>
      <c s="35" t="s">
        <v>52</v>
      </c>
      <c s="6" t="s">
        <v>1495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1496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954</v>
      </c>
      <c s="35" t="s">
        <v>52</v>
      </c>
      <c s="6" t="s">
        <v>955</v>
      </c>
      <c s="36" t="s">
        <v>71</v>
      </c>
      <c s="37">
        <v>8000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1778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957</v>
      </c>
      <c s="35" t="s">
        <v>52</v>
      </c>
      <c s="6" t="s">
        <v>958</v>
      </c>
      <c s="36" t="s">
        <v>71</v>
      </c>
      <c s="37">
        <v>8000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1779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960</v>
      </c>
      <c s="35" t="s">
        <v>52</v>
      </c>
      <c s="6" t="s">
        <v>961</v>
      </c>
      <c s="36" t="s">
        <v>962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1780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964</v>
      </c>
      <c s="35" t="s">
        <v>52</v>
      </c>
      <c s="6" t="s">
        <v>965</v>
      </c>
      <c s="36" t="s">
        <v>71</v>
      </c>
      <c s="37">
        <v>8000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1781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1501</v>
      </c>
      <c s="35" t="s">
        <v>52</v>
      </c>
      <c s="6" t="s">
        <v>1502</v>
      </c>
      <c s="36" t="s">
        <v>110</v>
      </c>
      <c s="37">
        <v>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1782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1504</v>
      </c>
      <c s="35" t="s">
        <v>52</v>
      </c>
      <c s="6" t="s">
        <v>1505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1733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1507</v>
      </c>
      <c s="35" t="s">
        <v>52</v>
      </c>
      <c s="6" t="s">
        <v>1508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1783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1509</v>
      </c>
      <c s="35" t="s">
        <v>52</v>
      </c>
      <c s="6" t="s">
        <v>1510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1784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1512</v>
      </c>
      <c s="35" t="s">
        <v>52</v>
      </c>
      <c s="6" t="s">
        <v>1513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1785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1515</v>
      </c>
      <c s="35" t="s">
        <v>52</v>
      </c>
      <c s="6" t="s">
        <v>1516</v>
      </c>
      <c s="36" t="s">
        <v>110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1786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1518</v>
      </c>
      <c s="35" t="s">
        <v>52</v>
      </c>
      <c s="6" t="s">
        <v>1519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896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1521</v>
      </c>
      <c s="35" t="s">
        <v>52</v>
      </c>
      <c s="6" t="s">
        <v>1522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899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1553</v>
      </c>
      <c s="35" t="s">
        <v>52</v>
      </c>
      <c s="6" t="s">
        <v>1554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915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986</v>
      </c>
      <c s="35" t="s">
        <v>52</v>
      </c>
      <c s="6" t="s">
        <v>987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1555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995</v>
      </c>
      <c s="35" t="s">
        <v>52</v>
      </c>
      <c s="6" t="s">
        <v>996</v>
      </c>
      <c s="36" t="s">
        <v>110</v>
      </c>
      <c s="37">
        <v>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1556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998</v>
      </c>
      <c s="35" t="s">
        <v>52</v>
      </c>
      <c s="6" t="s">
        <v>999</v>
      </c>
      <c s="36" t="s">
        <v>110</v>
      </c>
      <c s="37">
        <v>3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1557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1558</v>
      </c>
      <c s="35" t="s">
        <v>52</v>
      </c>
      <c s="6" t="s">
        <v>1559</v>
      </c>
      <c s="36" t="s">
        <v>110</v>
      </c>
      <c s="37">
        <v>3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1560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1561</v>
      </c>
      <c s="35" t="s">
        <v>52</v>
      </c>
      <c s="6" t="s">
        <v>1562</v>
      </c>
      <c s="36" t="s">
        <v>110</v>
      </c>
      <c s="37">
        <v>3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1563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1568</v>
      </c>
      <c s="35" t="s">
        <v>52</v>
      </c>
      <c s="6" t="s">
        <v>1569</v>
      </c>
      <c s="36" t="s">
        <v>110</v>
      </c>
      <c s="37">
        <v>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1157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1570</v>
      </c>
      <c s="35" t="s">
        <v>52</v>
      </c>
      <c s="6" t="s">
        <v>1571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1162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652</v>
      </c>
      <c s="35" t="s">
        <v>52</v>
      </c>
      <c s="6" t="s">
        <v>653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1787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1538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1608</v>
      </c>
      <c s="35" t="s">
        <v>52</v>
      </c>
      <c s="6" t="s">
        <v>1609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1607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1788</v>
      </c>
      <c s="35" t="s">
        <v>52</v>
      </c>
      <c s="6" t="s">
        <v>1789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1544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1618</v>
      </c>
      <c s="35" t="s">
        <v>52</v>
      </c>
      <c s="6" t="s">
        <v>1619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1620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1621</v>
      </c>
      <c s="35" t="s">
        <v>52</v>
      </c>
      <c s="6" t="s">
        <v>1622</v>
      </c>
      <c s="36" t="s">
        <v>110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1623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1790</v>
      </c>
      <c s="35" t="s">
        <v>52</v>
      </c>
      <c s="6" t="s">
        <v>1791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1620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1792</v>
      </c>
      <c s="35" t="s">
        <v>52</v>
      </c>
      <c s="6" t="s">
        <v>1793</v>
      </c>
      <c s="36" t="s">
        <v>1007</v>
      </c>
      <c s="37">
        <v>36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1636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1005</v>
      </c>
      <c s="35" t="s">
        <v>52</v>
      </c>
      <c s="6" t="s">
        <v>1006</v>
      </c>
      <c s="36" t="s">
        <v>1007</v>
      </c>
      <c s="37">
        <v>36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1636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206</v>
      </c>
      <c s="34" t="s">
        <v>1021</v>
      </c>
      <c s="35" t="s">
        <v>52</v>
      </c>
      <c s="6" t="s">
        <v>1022</v>
      </c>
      <c s="36" t="s">
        <v>110</v>
      </c>
      <c s="37">
        <v>36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1639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209</v>
      </c>
      <c s="34" t="s">
        <v>1024</v>
      </c>
      <c s="35" t="s">
        <v>52</v>
      </c>
      <c s="6" t="s">
        <v>1025</v>
      </c>
      <c s="36" t="s">
        <v>110</v>
      </c>
      <c s="37">
        <v>36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1640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1794</v>
      </c>
      <c s="35" t="s">
        <v>52</v>
      </c>
      <c s="6" t="s">
        <v>1795</v>
      </c>
      <c s="36" t="s">
        <v>110</v>
      </c>
      <c s="37">
        <v>36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1796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1027</v>
      </c>
      <c s="35" t="s">
        <v>52</v>
      </c>
      <c s="6" t="s">
        <v>1028</v>
      </c>
      <c s="36" t="s">
        <v>110</v>
      </c>
      <c s="37">
        <v>5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1641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218</v>
      </c>
      <c s="34" t="s">
        <v>1030</v>
      </c>
      <c s="35" t="s">
        <v>52</v>
      </c>
      <c s="6" t="s">
        <v>1031</v>
      </c>
      <c s="36" t="s">
        <v>110</v>
      </c>
      <c s="37">
        <v>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1642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221</v>
      </c>
      <c s="34" t="s">
        <v>1690</v>
      </c>
      <c s="35" t="s">
        <v>52</v>
      </c>
      <c s="6" t="s">
        <v>1691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1642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224</v>
      </c>
      <c s="34" t="s">
        <v>1645</v>
      </c>
      <c s="35" t="s">
        <v>52</v>
      </c>
      <c s="6" t="s">
        <v>1646</v>
      </c>
      <c s="36" t="s">
        <v>110</v>
      </c>
      <c s="37">
        <v>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1797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227</v>
      </c>
      <c s="34" t="s">
        <v>1747</v>
      </c>
      <c s="35" t="s">
        <v>52</v>
      </c>
      <c s="6" t="s">
        <v>1798</v>
      </c>
      <c s="36" t="s">
        <v>54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1642</v>
      </c>
    </row>
    <row r="220" spans="1:5" ht="38.25">
      <c r="A220" t="s">
        <v>60</v>
      </c>
      <c r="E220" s="39" t="s">
        <v>275</v>
      </c>
    </row>
    <row r="221" spans="1:16" ht="12.75">
      <c r="A221" t="s">
        <v>49</v>
      </c>
      <c s="34" t="s">
        <v>230</v>
      </c>
      <c s="34" t="s">
        <v>1653</v>
      </c>
      <c s="35" t="s">
        <v>52</v>
      </c>
      <c s="6" t="s">
        <v>1654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1655</v>
      </c>
    </row>
    <row r="224" spans="1:5" ht="38.25">
      <c r="A224" t="s">
        <v>60</v>
      </c>
      <c r="E224" s="39" t="s">
        <v>275</v>
      </c>
    </row>
    <row r="225" spans="1:16" ht="12.75">
      <c r="A225" t="s">
        <v>49</v>
      </c>
      <c s="34" t="s">
        <v>233</v>
      </c>
      <c s="34" t="s">
        <v>1657</v>
      </c>
      <c s="35" t="s">
        <v>52</v>
      </c>
      <c s="6" t="s">
        <v>1658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1607</v>
      </c>
    </row>
    <row r="228" spans="1:5" ht="38.25">
      <c r="A228" t="s">
        <v>60</v>
      </c>
      <c r="E228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1799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1799</v>
      </c>
      <c r="E4" s="26" t="s">
        <v>1800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1803</v>
      </c>
      <c r="E8" s="30" t="s">
        <v>1802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1804</v>
      </c>
      <c s="35" t="s">
        <v>52</v>
      </c>
      <c s="6" t="s">
        <v>1805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1806</v>
      </c>
    </row>
    <row r="17" spans="1:5" ht="38.25">
      <c r="A17" s="35" t="s">
        <v>58</v>
      </c>
      <c r="E17" s="40" t="s">
        <v>1807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1806</v>
      </c>
    </row>
    <row r="21" spans="1:5" ht="38.25">
      <c r="A21" s="35" t="s">
        <v>58</v>
      </c>
      <c r="E21" s="40" t="s">
        <v>1807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1808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1809</v>
      </c>
      <c s="35" t="s">
        <v>52</v>
      </c>
      <c s="6" t="s">
        <v>1810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1811</v>
      </c>
    </row>
    <row r="26" spans="1:5" ht="12.75">
      <c r="A26" s="35" t="s">
        <v>58</v>
      </c>
      <c r="E26" s="40" t="s">
        <v>1812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921</v>
      </c>
      <c s="35" t="s">
        <v>52</v>
      </c>
      <c s="6" t="s">
        <v>922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1811</v>
      </c>
    </row>
    <row r="30" spans="1:5" ht="12.75">
      <c r="A30" s="35" t="s">
        <v>58</v>
      </c>
      <c r="E30" s="40" t="s">
        <v>1812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1813</v>
      </c>
      <c s="35" t="s">
        <v>52</v>
      </c>
      <c s="6" t="s">
        <v>1814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1811</v>
      </c>
    </row>
    <row r="34" spans="1:5" ht="12.75">
      <c r="A34" s="35" t="s">
        <v>58</v>
      </c>
      <c r="E34" s="40" t="s">
        <v>1812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1815</v>
      </c>
      <c s="35" t="s">
        <v>52</v>
      </c>
      <c s="6" t="s">
        <v>1816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1817</v>
      </c>
    </row>
    <row r="38" spans="1:5" ht="12.75">
      <c r="A38" s="35" t="s">
        <v>58</v>
      </c>
      <c r="E38" s="40" t="s">
        <v>1812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1818</v>
      </c>
      <c s="35" t="s">
        <v>52</v>
      </c>
      <c s="6" t="s">
        <v>1819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1820</v>
      </c>
    </row>
    <row r="42" spans="1:5" ht="12.75">
      <c r="A42" s="35" t="s">
        <v>58</v>
      </c>
      <c r="E42" s="40" t="s">
        <v>1821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1822</v>
      </c>
      <c s="35" t="s">
        <v>52</v>
      </c>
      <c s="6" t="s">
        <v>1823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1824</v>
      </c>
    </row>
    <row r="46" spans="1:5" ht="12.75">
      <c r="A46" s="35" t="s">
        <v>58</v>
      </c>
      <c r="E46" s="40" t="s">
        <v>1825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1468</v>
      </c>
      <c s="35" t="s">
        <v>52</v>
      </c>
      <c s="6" t="s">
        <v>1469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1824</v>
      </c>
    </row>
    <row r="50" spans="1:5" ht="12.75">
      <c r="A50" s="35" t="s">
        <v>58</v>
      </c>
      <c r="E50" s="40" t="s">
        <v>1825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1470</v>
      </c>
      <c s="35" t="s">
        <v>52</v>
      </c>
      <c s="6" t="s">
        <v>1471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1820</v>
      </c>
    </row>
    <row r="54" spans="1:5" ht="12.75">
      <c r="A54" s="35" t="s">
        <v>58</v>
      </c>
      <c r="E54" s="40" t="s">
        <v>1821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615</v>
      </c>
      <c s="35" t="s">
        <v>52</v>
      </c>
      <c s="6" t="s">
        <v>616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1826</v>
      </c>
    </row>
    <row r="58" spans="1:5" ht="12.75">
      <c r="A58" s="35" t="s">
        <v>58</v>
      </c>
      <c r="E58" s="40" t="s">
        <v>1821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1827</v>
      </c>
      <c s="35" t="s">
        <v>52</v>
      </c>
      <c s="6" t="s">
        <v>1828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1829</v>
      </c>
    </row>
    <row r="62" spans="1:5" ht="12.75">
      <c r="A62" s="35" t="s">
        <v>58</v>
      </c>
      <c r="E62" s="40" t="s">
        <v>1830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1831</v>
      </c>
      <c s="35" t="s">
        <v>52</v>
      </c>
      <c s="6" t="s">
        <v>1832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1833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1834</v>
      </c>
      <c s="35" t="s">
        <v>52</v>
      </c>
      <c s="6" t="s">
        <v>1835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1833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1836</v>
      </c>
      <c s="35" t="s">
        <v>52</v>
      </c>
      <c s="6" t="s">
        <v>1837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1833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1838</v>
      </c>
      <c s="35" t="s">
        <v>52</v>
      </c>
      <c s="6" t="s">
        <v>1839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1833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1840</v>
      </c>
      <c s="35" t="s">
        <v>52</v>
      </c>
      <c s="6" t="s">
        <v>1841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1833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621</v>
      </c>
      <c s="35" t="s">
        <v>52</v>
      </c>
      <c s="6" t="s">
        <v>622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1833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1842</v>
      </c>
      <c s="35" t="s">
        <v>52</v>
      </c>
      <c s="6" t="s">
        <v>1843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1833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1844</v>
      </c>
      <c s="35" t="s">
        <v>52</v>
      </c>
      <c s="6" t="s">
        <v>1845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1833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1846</v>
      </c>
      <c s="35" t="s">
        <v>52</v>
      </c>
      <c s="6" t="s">
        <v>1847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1833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139</v>
      </c>
      <c s="34" t="s">
        <v>812</v>
      </c>
      <c s="35" t="s">
        <v>52</v>
      </c>
      <c s="6" t="s">
        <v>813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1833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142</v>
      </c>
      <c s="34" t="s">
        <v>435</v>
      </c>
      <c s="35" t="s">
        <v>52</v>
      </c>
      <c s="6" t="s">
        <v>436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1833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145</v>
      </c>
      <c s="34" t="s">
        <v>1364</v>
      </c>
      <c s="35" t="s">
        <v>52</v>
      </c>
      <c s="6" t="s">
        <v>1365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1833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148</v>
      </c>
      <c s="34" t="s">
        <v>1848</v>
      </c>
      <c s="35" t="s">
        <v>52</v>
      </c>
      <c s="6" t="s">
        <v>1849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1850</v>
      </c>
    </row>
    <row r="114" spans="1:5" ht="12.75">
      <c r="A114" s="35" t="s">
        <v>58</v>
      </c>
      <c r="E114" s="40" t="s">
        <v>1851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1852</v>
      </c>
      <c s="35" t="s">
        <v>52</v>
      </c>
      <c s="6" t="s">
        <v>1853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1854</v>
      </c>
    </row>
    <row r="118" spans="1:5" ht="12.75">
      <c r="A118" s="35" t="s">
        <v>58</v>
      </c>
      <c r="E118" s="40" t="s">
        <v>1855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154</v>
      </c>
      <c s="34" t="s">
        <v>1856</v>
      </c>
      <c s="35" t="s">
        <v>52</v>
      </c>
      <c s="6" t="s">
        <v>1857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1858</v>
      </c>
    </row>
    <row r="122" spans="1:5" ht="12.75">
      <c r="A122" s="35" t="s">
        <v>58</v>
      </c>
      <c r="E122" s="40" t="s">
        <v>1859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157</v>
      </c>
      <c s="34" t="s">
        <v>1860</v>
      </c>
      <c s="35" t="s">
        <v>52</v>
      </c>
      <c s="6" t="s">
        <v>1861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1862</v>
      </c>
    </row>
    <row r="126" spans="1:5" ht="12.75">
      <c r="A126" s="35" t="s">
        <v>58</v>
      </c>
      <c r="E126" s="40" t="s">
        <v>1859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160</v>
      </c>
      <c s="34" t="s">
        <v>1863</v>
      </c>
      <c s="35" t="s">
        <v>52</v>
      </c>
      <c s="6" t="s">
        <v>1864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1865</v>
      </c>
    </row>
    <row r="130" spans="1:5" ht="12.75">
      <c r="A130" s="35" t="s">
        <v>58</v>
      </c>
      <c r="E130" s="40" t="s">
        <v>1859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163</v>
      </c>
      <c s="34" t="s">
        <v>1866</v>
      </c>
      <c s="35" t="s">
        <v>52</v>
      </c>
      <c s="6" t="s">
        <v>1867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1868</v>
      </c>
    </row>
    <row r="134" spans="1:5" ht="12.75">
      <c r="A134" s="35" t="s">
        <v>58</v>
      </c>
      <c r="E134" s="40" t="s">
        <v>1859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166</v>
      </c>
      <c s="34" t="s">
        <v>1869</v>
      </c>
      <c s="35" t="s">
        <v>52</v>
      </c>
      <c s="6" t="s">
        <v>1870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1871</v>
      </c>
    </row>
    <row r="138" spans="1:5" ht="12.75">
      <c r="A138" s="35" t="s">
        <v>58</v>
      </c>
      <c r="E138" s="40" t="s">
        <v>1859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1872</v>
      </c>
      <c s="35" t="s">
        <v>52</v>
      </c>
      <c s="6" t="s">
        <v>1873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1874</v>
      </c>
    </row>
    <row r="142" spans="1:5" ht="12.75">
      <c r="A142" s="35" t="s">
        <v>58</v>
      </c>
      <c r="E142" s="40" t="s">
        <v>1875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172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1878</v>
      </c>
    </row>
    <row r="146" spans="1:5" ht="12.75">
      <c r="A146" s="35" t="s">
        <v>58</v>
      </c>
      <c r="E146" s="40" t="s">
        <v>1879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175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1880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178</v>
      </c>
      <c s="34" t="s">
        <v>1372</v>
      </c>
      <c s="35" t="s">
        <v>52</v>
      </c>
      <c s="6" t="s">
        <v>1373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1880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181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1880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1881</v>
      </c>
      <c s="35" t="s">
        <v>52</v>
      </c>
      <c s="6" t="s">
        <v>1882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1883</v>
      </c>
    </row>
    <row r="162" spans="1:5" ht="12.75">
      <c r="A162" s="35" t="s">
        <v>58</v>
      </c>
      <c r="E162" s="40" t="s">
        <v>1884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188</v>
      </c>
      <c s="34" t="s">
        <v>1885</v>
      </c>
      <c s="35" t="s">
        <v>52</v>
      </c>
      <c s="6" t="s">
        <v>1886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1812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1799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1799</v>
      </c>
      <c r="E4" s="26" t="s">
        <v>1800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1889</v>
      </c>
      <c r="E8" s="30" t="s">
        <v>1888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1808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1890</v>
      </c>
      <c s="35" t="s">
        <v>52</v>
      </c>
      <c s="6" t="s">
        <v>1891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1892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615</v>
      </c>
      <c s="35" t="s">
        <v>52</v>
      </c>
      <c s="6" t="s">
        <v>616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1893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1894</v>
      </c>
      <c s="35" t="s">
        <v>52</v>
      </c>
      <c s="6" t="s">
        <v>1895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1896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1844</v>
      </c>
      <c s="35" t="s">
        <v>52</v>
      </c>
      <c s="6" t="s">
        <v>1845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1896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1354</v>
      </c>
      <c s="35" t="s">
        <v>52</v>
      </c>
      <c s="6" t="s">
        <v>1355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1896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1897</v>
      </c>
      <c s="35" t="s">
        <v>52</v>
      </c>
      <c s="6" t="s">
        <v>1898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1896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1358</v>
      </c>
      <c s="35" t="s">
        <v>52</v>
      </c>
      <c s="6" t="s">
        <v>1359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1896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1899</v>
      </c>
      <c s="35" t="s">
        <v>52</v>
      </c>
      <c s="6" t="s">
        <v>1900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1896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1362</v>
      </c>
      <c s="35" t="s">
        <v>52</v>
      </c>
      <c s="6" t="s">
        <v>1363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1896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1896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1366</v>
      </c>
      <c s="35" t="s">
        <v>52</v>
      </c>
      <c s="6" t="s">
        <v>1367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1896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1901</v>
      </c>
      <c s="35" t="s">
        <v>52</v>
      </c>
      <c s="6" t="s">
        <v>1902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1896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1368</v>
      </c>
      <c s="35" t="s">
        <v>52</v>
      </c>
      <c s="6" t="s">
        <v>1369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1896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1903</v>
      </c>
      <c s="35" t="s">
        <v>52</v>
      </c>
      <c s="6" t="s">
        <v>1904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1893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1905</v>
      </c>
      <c s="35" t="s">
        <v>52</v>
      </c>
      <c s="6" t="s">
        <v>1906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1893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1907</v>
      </c>
      <c s="35" t="s">
        <v>52</v>
      </c>
      <c s="6" t="s">
        <v>1908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1893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1909</v>
      </c>
      <c s="35" t="s">
        <v>52</v>
      </c>
      <c s="6" t="s">
        <v>1910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1893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127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1893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1893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1893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136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1893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139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1893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1921</v>
      </c>
      <c s="35" t="s">
        <v>52</v>
      </c>
      <c s="6" t="s">
        <v>1922</v>
      </c>
      <c s="36" t="s">
        <v>401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1893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1893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148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1893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151</v>
      </c>
      <c s="34" t="s">
        <v>1927</v>
      </c>
      <c s="35" t="s">
        <v>52</v>
      </c>
      <c s="6" t="s">
        <v>1928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1893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154</v>
      </c>
      <c s="34" t="s">
        <v>1929</v>
      </c>
      <c s="35" t="s">
        <v>52</v>
      </c>
      <c s="6" t="s">
        <v>1930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1893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157</v>
      </c>
      <c s="34" t="s">
        <v>1931</v>
      </c>
      <c s="35" t="s">
        <v>52</v>
      </c>
      <c s="6" t="s">
        <v>1932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1893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160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1893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163</v>
      </c>
      <c s="34" t="s">
        <v>1374</v>
      </c>
      <c s="35" t="s">
        <v>52</v>
      </c>
      <c s="6" t="s">
        <v>1375</v>
      </c>
      <c s="36" t="s">
        <v>401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1893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166</v>
      </c>
      <c s="34" t="s">
        <v>1935</v>
      </c>
      <c s="35" t="s">
        <v>52</v>
      </c>
      <c s="6" t="s">
        <v>1936</v>
      </c>
      <c s="36" t="s">
        <v>401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1893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169</v>
      </c>
      <c s="34" t="s">
        <v>1105</v>
      </c>
      <c s="35" t="s">
        <v>52</v>
      </c>
      <c s="6" t="s">
        <v>1106</v>
      </c>
      <c s="36" t="s">
        <v>401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1893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172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1893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175</v>
      </c>
      <c s="34" t="s">
        <v>1937</v>
      </c>
      <c s="35" t="s">
        <v>52</v>
      </c>
      <c s="6" t="s">
        <v>1938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1893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178</v>
      </c>
      <c s="34" t="s">
        <v>1939</v>
      </c>
      <c s="35" t="s">
        <v>52</v>
      </c>
      <c s="6" t="s">
        <v>1940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1892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181</v>
      </c>
      <c s="34" t="s">
        <v>1941</v>
      </c>
      <c s="35" t="s">
        <v>52</v>
      </c>
      <c s="6" t="s">
        <v>1942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1892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1943</v>
      </c>
      <c s="41">
        <f>Rekapitulace!C31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1943</v>
      </c>
      <c r="E4" s="26" t="s">
        <v>1944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1947</v>
      </c>
      <c r="E8" s="30" t="s">
        <v>1946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1948</v>
      </c>
      <c r="E9" s="33" t="s">
        <v>1949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88264.678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1950</v>
      </c>
    </row>
    <row r="14" spans="1:16" ht="25.5">
      <c r="A14" t="s">
        <v>49</v>
      </c>
      <c s="34" t="s">
        <v>27</v>
      </c>
      <c s="34" t="s">
        <v>1421</v>
      </c>
      <c s="35" t="s">
        <v>1422</v>
      </c>
      <c s="6" t="s">
        <v>1423</v>
      </c>
      <c s="36" t="s">
        <v>599</v>
      </c>
      <c s="37">
        <v>54933.352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1950</v>
      </c>
    </row>
    <row r="18" spans="1:16" ht="25.5">
      <c r="A18" t="s">
        <v>49</v>
      </c>
      <c s="34" t="s">
        <v>26</v>
      </c>
      <c s="34" t="s">
        <v>1951</v>
      </c>
      <c s="35" t="s">
        <v>1952</v>
      </c>
      <c s="6" t="s">
        <v>1953</v>
      </c>
      <c s="36" t="s">
        <v>599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1950</v>
      </c>
    </row>
    <row r="22" spans="1:16" ht="25.5">
      <c r="A22" t="s">
        <v>49</v>
      </c>
      <c s="34" t="s">
        <v>72</v>
      </c>
      <c s="34" t="s">
        <v>1954</v>
      </c>
      <c s="35" t="s">
        <v>1955</v>
      </c>
      <c s="6" t="s">
        <v>1956</v>
      </c>
      <c s="36" t="s">
        <v>599</v>
      </c>
      <c s="37">
        <v>282.296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1950</v>
      </c>
    </row>
    <row r="26" spans="1:16" ht="25.5">
      <c r="A26" t="s">
        <v>49</v>
      </c>
      <c s="34" t="s">
        <v>77</v>
      </c>
      <c s="34" t="s">
        <v>1957</v>
      </c>
      <c s="35" t="s">
        <v>1958</v>
      </c>
      <c s="6" t="s">
        <v>1959</v>
      </c>
      <c s="36" t="s">
        <v>599</v>
      </c>
      <c s="37">
        <v>1427.82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1950</v>
      </c>
    </row>
    <row r="30" spans="1:16" ht="25.5">
      <c r="A30" t="s">
        <v>49</v>
      </c>
      <c s="34" t="s">
        <v>80</v>
      </c>
      <c s="34" t="s">
        <v>1960</v>
      </c>
      <c s="35" t="s">
        <v>1961</v>
      </c>
      <c s="6" t="s">
        <v>1962</v>
      </c>
      <c s="36" t="s">
        <v>599</v>
      </c>
      <c s="37">
        <v>8669.011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1950</v>
      </c>
    </row>
    <row r="34" spans="1:16" ht="25.5">
      <c r="A34" t="s">
        <v>49</v>
      </c>
      <c s="34" t="s">
        <v>83</v>
      </c>
      <c s="34" t="s">
        <v>1963</v>
      </c>
      <c s="35" t="s">
        <v>1964</v>
      </c>
      <c s="6" t="s">
        <v>1965</v>
      </c>
      <c s="36" t="s">
        <v>599</v>
      </c>
      <c s="37">
        <v>16039.224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1950</v>
      </c>
    </row>
    <row r="38" spans="1:16" ht="25.5">
      <c r="A38" t="s">
        <v>49</v>
      </c>
      <c s="34" t="s">
        <v>88</v>
      </c>
      <c s="34" t="s">
        <v>1966</v>
      </c>
      <c s="35" t="s">
        <v>1967</v>
      </c>
      <c s="6" t="s">
        <v>1968</v>
      </c>
      <c s="36" t="s">
        <v>599</v>
      </c>
      <c s="37">
        <v>9687.634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1950</v>
      </c>
    </row>
    <row r="42" spans="1:16" ht="25.5">
      <c r="A42" t="s">
        <v>49</v>
      </c>
      <c s="34" t="s">
        <v>92</v>
      </c>
      <c s="34" t="s">
        <v>1969</v>
      </c>
      <c s="35" t="s">
        <v>1970</v>
      </c>
      <c s="6" t="s">
        <v>1971</v>
      </c>
      <c s="36" t="s">
        <v>599</v>
      </c>
      <c s="37">
        <v>103.319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1950</v>
      </c>
    </row>
    <row r="46" spans="1:16" ht="25.5">
      <c r="A46" t="s">
        <v>49</v>
      </c>
      <c s="34" t="s">
        <v>95</v>
      </c>
      <c s="34" t="s">
        <v>1972</v>
      </c>
      <c s="35" t="s">
        <v>1973</v>
      </c>
      <c s="6" t="s">
        <v>1974</v>
      </c>
      <c s="36" t="s">
        <v>599</v>
      </c>
      <c s="37">
        <v>6790.06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1950</v>
      </c>
    </row>
    <row r="50" spans="1:16" ht="25.5">
      <c r="A50" t="s">
        <v>49</v>
      </c>
      <c s="34" t="s">
        <v>98</v>
      </c>
      <c s="34" t="s">
        <v>1975</v>
      </c>
      <c s="35" t="s">
        <v>1976</v>
      </c>
      <c s="6" t="s">
        <v>1977</v>
      </c>
      <c s="36" t="s">
        <v>599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1950</v>
      </c>
    </row>
    <row r="54" spans="1:16" ht="25.5">
      <c r="A54" t="s">
        <v>49</v>
      </c>
      <c s="34" t="s">
        <v>101</v>
      </c>
      <c s="34" t="s">
        <v>1978</v>
      </c>
      <c s="35" t="s">
        <v>1979</v>
      </c>
      <c s="6" t="s">
        <v>1980</v>
      </c>
      <c s="36" t="s">
        <v>599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1950</v>
      </c>
    </row>
    <row r="58" spans="1:16" ht="25.5">
      <c r="A58" t="s">
        <v>49</v>
      </c>
      <c s="34" t="s">
        <v>104</v>
      </c>
      <c s="34" t="s">
        <v>1981</v>
      </c>
      <c s="35" t="s">
        <v>1982</v>
      </c>
      <c s="6" t="s">
        <v>1983</v>
      </c>
      <c s="36" t="s">
        <v>599</v>
      </c>
      <c s="37">
        <v>0.99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1950</v>
      </c>
    </row>
    <row r="62" spans="1:16" ht="25.5">
      <c r="A62" t="s">
        <v>49</v>
      </c>
      <c s="34" t="s">
        <v>107</v>
      </c>
      <c s="34" t="s">
        <v>1984</v>
      </c>
      <c s="35" t="s">
        <v>1985</v>
      </c>
      <c s="6" t="s">
        <v>1986</v>
      </c>
      <c s="36" t="s">
        <v>599</v>
      </c>
      <c s="37">
        <v>6.976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1950</v>
      </c>
    </row>
    <row r="66" spans="1:16" ht="25.5">
      <c r="A66" t="s">
        <v>49</v>
      </c>
      <c s="34" t="s">
        <v>112</v>
      </c>
      <c s="34" t="s">
        <v>1987</v>
      </c>
      <c s="35" t="s">
        <v>1988</v>
      </c>
      <c s="6" t="s">
        <v>1989</v>
      </c>
      <c s="36" t="s">
        <v>599</v>
      </c>
      <c s="37">
        <v>6.201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1950</v>
      </c>
    </row>
    <row r="70" spans="1:16" ht="25.5">
      <c r="A70" t="s">
        <v>49</v>
      </c>
      <c s="34" t="s">
        <v>115</v>
      </c>
      <c s="34" t="s">
        <v>1990</v>
      </c>
      <c s="35" t="s">
        <v>1991</v>
      </c>
      <c s="6" t="s">
        <v>1992</v>
      </c>
      <c s="36" t="s">
        <v>599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1950</v>
      </c>
    </row>
    <row r="74" spans="1:16" ht="25.5">
      <c r="A74" t="s">
        <v>49</v>
      </c>
      <c s="34" t="s">
        <v>119</v>
      </c>
      <c s="34" t="s">
        <v>1993</v>
      </c>
      <c s="35" t="s">
        <v>1994</v>
      </c>
      <c s="6" t="s">
        <v>1995</v>
      </c>
      <c s="36" t="s">
        <v>599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1950</v>
      </c>
    </row>
    <row r="78" spans="1:16" ht="38.25">
      <c r="A78" t="s">
        <v>49</v>
      </c>
      <c s="34" t="s">
        <v>122</v>
      </c>
      <c s="34" t="s">
        <v>1996</v>
      </c>
      <c s="35" t="s">
        <v>1997</v>
      </c>
      <c s="6" t="s">
        <v>1998</v>
      </c>
      <c s="36" t="s">
        <v>599</v>
      </c>
      <c s="37">
        <v>104.27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1950</v>
      </c>
    </row>
    <row r="82" spans="1:16" ht="25.5">
      <c r="A82" t="s">
        <v>49</v>
      </c>
      <c s="34" t="s">
        <v>127</v>
      </c>
      <c s="34" t="s">
        <v>1999</v>
      </c>
      <c s="35" t="s">
        <v>2000</v>
      </c>
      <c s="6" t="s">
        <v>2001</v>
      </c>
      <c s="36" t="s">
        <v>599</v>
      </c>
      <c s="37">
        <v>14234.986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1950</v>
      </c>
    </row>
    <row r="86" spans="1:16" ht="25.5">
      <c r="A86" t="s">
        <v>49</v>
      </c>
      <c s="34" t="s">
        <v>130</v>
      </c>
      <c s="34" t="s">
        <v>2002</v>
      </c>
      <c s="35" t="s">
        <v>2003</v>
      </c>
      <c s="6" t="s">
        <v>2004</v>
      </c>
      <c s="36" t="s">
        <v>599</v>
      </c>
      <c s="37">
        <v>3.174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1950</v>
      </c>
    </row>
    <row r="90" spans="1:16" ht="25.5">
      <c r="A90" t="s">
        <v>49</v>
      </c>
      <c s="34" t="s">
        <v>133</v>
      </c>
      <c s="34" t="s">
        <v>2005</v>
      </c>
      <c s="35" t="s">
        <v>2006</v>
      </c>
      <c s="6" t="s">
        <v>2007</v>
      </c>
      <c s="36" t="s">
        <v>599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1950</v>
      </c>
    </row>
    <row r="94" spans="1:16" ht="25.5">
      <c r="A94" t="s">
        <v>49</v>
      </c>
      <c s="34" t="s">
        <v>136</v>
      </c>
      <c s="34" t="s">
        <v>2008</v>
      </c>
      <c s="35" t="s">
        <v>2009</v>
      </c>
      <c s="6" t="s">
        <v>2010</v>
      </c>
      <c s="36" t="s">
        <v>599</v>
      </c>
      <c s="37">
        <v>1.02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1950</v>
      </c>
    </row>
    <row r="98" spans="1:16" ht="25.5">
      <c r="A98" t="s">
        <v>49</v>
      </c>
      <c s="34" t="s">
        <v>139</v>
      </c>
      <c s="34" t="s">
        <v>2011</v>
      </c>
      <c s="35" t="s">
        <v>2012</v>
      </c>
      <c s="6" t="s">
        <v>2013</v>
      </c>
      <c s="36" t="s">
        <v>599</v>
      </c>
      <c s="37">
        <v>0.5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1950</v>
      </c>
    </row>
    <row r="102" spans="1:16" ht="25.5">
      <c r="A102" t="s">
        <v>49</v>
      </c>
      <c s="34" t="s">
        <v>142</v>
      </c>
      <c s="34" t="s">
        <v>2014</v>
      </c>
      <c s="35" t="s">
        <v>2015</v>
      </c>
      <c s="6" t="s">
        <v>2016</v>
      </c>
      <c s="36" t="s">
        <v>599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1943</v>
      </c>
      <c s="41">
        <f>Rekapitulace!C31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1943</v>
      </c>
      <c r="E4" s="26" t="s">
        <v>1944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COUNTIFS(L8:L93,"=0",A8:A93,"P")+COUNTIFS(L8:L93,"",A8:A93,"P")+SUM(Q8:Q93)</f>
      </c>
    </row>
    <row r="8" spans="1:13" ht="12.75">
      <c r="A8" t="s">
        <v>44</v>
      </c>
      <c r="C8" s="28" t="s">
        <v>2019</v>
      </c>
      <c r="E8" s="30" t="s">
        <v>2018</v>
      </c>
      <c r="J8" s="29">
        <f>0+J9+J22+J63+J80</f>
      </c>
      <c s="29">
        <f>0+K9+K22+K63+K80</f>
      </c>
      <c s="29">
        <f>0+L9+L22+L63+L80</f>
      </c>
      <c s="29">
        <f>0+M9+M22+M63+M80</f>
      </c>
    </row>
    <row r="9" spans="1:13" ht="12.75">
      <c r="A9" t="s">
        <v>46</v>
      </c>
      <c r="C9" s="31" t="s">
        <v>50</v>
      </c>
      <c r="E9" s="33" t="s">
        <v>2020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2021</v>
      </c>
      <c s="35" t="s">
        <v>52</v>
      </c>
      <c s="6" t="s">
        <v>2022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2023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2024</v>
      </c>
    </row>
    <row r="14" spans="1:16" ht="12.75">
      <c r="A14" t="s">
        <v>49</v>
      </c>
      <c s="34" t="s">
        <v>27</v>
      </c>
      <c s="34" t="s">
        <v>2025</v>
      </c>
      <c s="35" t="s">
        <v>52</v>
      </c>
      <c s="6" t="s">
        <v>2026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2027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2028</v>
      </c>
    </row>
    <row r="18" spans="1:16" ht="12.75">
      <c r="A18" t="s">
        <v>49</v>
      </c>
      <c s="34" t="s">
        <v>26</v>
      </c>
      <c s="34" t="s">
        <v>2029</v>
      </c>
      <c s="35" t="s">
        <v>52</v>
      </c>
      <c s="6" t="s">
        <v>2030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2031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2032</v>
      </c>
    </row>
    <row r="22" spans="1:13" ht="12.75">
      <c r="A22" t="s">
        <v>46</v>
      </c>
      <c r="C22" s="31" t="s">
        <v>27</v>
      </c>
      <c r="E22" s="33" t="s">
        <v>2033</v>
      </c>
      <c r="J22" s="32">
        <f>0</f>
      </c>
      <c s="32">
        <f>0</f>
      </c>
      <c s="32">
        <f>0+L23+L27+L31+L35+L39+L43+L47+L51+L55+L59</f>
      </c>
      <c s="32">
        <f>0+M23+M27+M31+M35+M39+M43+M47+M51+M55+M59</f>
      </c>
    </row>
    <row r="23" spans="1:16" ht="12.75">
      <c r="A23" t="s">
        <v>49</v>
      </c>
      <c s="34" t="s">
        <v>72</v>
      </c>
      <c s="34" t="s">
        <v>2034</v>
      </c>
      <c s="35" t="s">
        <v>52</v>
      </c>
      <c s="6" t="s">
        <v>2035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2036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2037</v>
      </c>
    </row>
    <row r="27" spans="1:16" ht="12.75">
      <c r="A27" t="s">
        <v>49</v>
      </c>
      <c s="34" t="s">
        <v>77</v>
      </c>
      <c s="34" t="s">
        <v>2038</v>
      </c>
      <c s="35" t="s">
        <v>52</v>
      </c>
      <c s="6" t="s">
        <v>2039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2040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2041</v>
      </c>
    </row>
    <row r="31" spans="1:16" ht="12.75">
      <c r="A31" t="s">
        <v>49</v>
      </c>
      <c s="34" t="s">
        <v>80</v>
      </c>
      <c s="34" t="s">
        <v>2042</v>
      </c>
      <c s="35" t="s">
        <v>52</v>
      </c>
      <c s="6" t="s">
        <v>2043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2044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2045</v>
      </c>
    </row>
    <row r="35" spans="1:16" ht="12.75">
      <c r="A35" t="s">
        <v>49</v>
      </c>
      <c s="34" t="s">
        <v>83</v>
      </c>
      <c s="34" t="s">
        <v>2046</v>
      </c>
      <c s="35" t="s">
        <v>52</v>
      </c>
      <c s="6" t="s">
        <v>2047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2048</v>
      </c>
    </row>
    <row r="37" spans="1:5" ht="12.75">
      <c r="A37" s="35" t="s">
        <v>58</v>
      </c>
      <c r="E37" s="40" t="s">
        <v>2049</v>
      </c>
    </row>
    <row r="38" spans="1:5" ht="12.75">
      <c r="A38" t="s">
        <v>60</v>
      </c>
      <c r="E38" s="39" t="s">
        <v>2050</v>
      </c>
    </row>
    <row r="39" spans="1:16" ht="12.75">
      <c r="A39" t="s">
        <v>49</v>
      </c>
      <c s="34" t="s">
        <v>88</v>
      </c>
      <c s="34" t="s">
        <v>2051</v>
      </c>
      <c s="35" t="s">
        <v>52</v>
      </c>
      <c s="6" t="s">
        <v>2052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2048</v>
      </c>
    </row>
    <row r="41" spans="1:5" ht="12.75">
      <c r="A41" s="35" t="s">
        <v>58</v>
      </c>
      <c r="E41" s="40" t="s">
        <v>2049</v>
      </c>
    </row>
    <row r="42" spans="1:5" ht="12.75">
      <c r="A42" t="s">
        <v>60</v>
      </c>
      <c r="E42" s="39" t="s">
        <v>2050</v>
      </c>
    </row>
    <row r="43" spans="1:16" ht="12.75">
      <c r="A43" t="s">
        <v>49</v>
      </c>
      <c s="34" t="s">
        <v>92</v>
      </c>
      <c s="34" t="s">
        <v>2053</v>
      </c>
      <c s="35" t="s">
        <v>52</v>
      </c>
      <c s="6" t="s">
        <v>2054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2055</v>
      </c>
    </row>
    <row r="45" spans="1:5" ht="12.75">
      <c r="A45" s="35" t="s">
        <v>58</v>
      </c>
      <c r="E45" s="40" t="s">
        <v>2049</v>
      </c>
    </row>
    <row r="46" spans="1:5" ht="51">
      <c r="A46" t="s">
        <v>60</v>
      </c>
      <c r="E46" s="39" t="s">
        <v>2056</v>
      </c>
    </row>
    <row r="47" spans="1:16" ht="12.75">
      <c r="A47" t="s">
        <v>49</v>
      </c>
      <c s="34" t="s">
        <v>95</v>
      </c>
      <c s="34" t="s">
        <v>2057</v>
      </c>
      <c s="35" t="s">
        <v>52</v>
      </c>
      <c s="6" t="s">
        <v>2058</v>
      </c>
      <c s="36" t="s">
        <v>2059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2060</v>
      </c>
    </row>
    <row r="51" spans="1:16" ht="12.75">
      <c r="A51" t="s">
        <v>49</v>
      </c>
      <c s="34" t="s">
        <v>98</v>
      </c>
      <c s="34" t="s">
        <v>2061</v>
      </c>
      <c s="35" t="s">
        <v>52</v>
      </c>
      <c s="6" t="s">
        <v>2062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2063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2064</v>
      </c>
      <c s="35" t="s">
        <v>52</v>
      </c>
      <c s="6" t="s">
        <v>2065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2066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2067</v>
      </c>
    </row>
    <row r="59" spans="1:16" ht="12.75">
      <c r="A59" t="s">
        <v>49</v>
      </c>
      <c s="34" t="s">
        <v>104</v>
      </c>
      <c s="34" t="s">
        <v>2068</v>
      </c>
      <c s="35" t="s">
        <v>52</v>
      </c>
      <c s="6" t="s">
        <v>2069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2070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2071</v>
      </c>
    </row>
    <row r="63" spans="1:13" ht="12.75">
      <c r="A63" t="s">
        <v>46</v>
      </c>
      <c r="C63" s="31" t="s">
        <v>26</v>
      </c>
      <c r="E63" s="33" t="s">
        <v>2072</v>
      </c>
      <c r="J63" s="32">
        <f>0</f>
      </c>
      <c s="32">
        <f>0</f>
      </c>
      <c s="32">
        <f>0+L64+L68+L72+L76</f>
      </c>
      <c s="32">
        <f>0+M64+M68+M72+M76</f>
      </c>
    </row>
    <row r="64" spans="1:16" ht="25.5">
      <c r="A64" t="s">
        <v>49</v>
      </c>
      <c s="34" t="s">
        <v>236</v>
      </c>
      <c s="34" t="s">
        <v>1966</v>
      </c>
      <c s="35" t="s">
        <v>1967</v>
      </c>
      <c s="6" t="s">
        <v>1968</v>
      </c>
      <c s="36" t="s">
        <v>599</v>
      </c>
      <c s="37">
        <v>9522.55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25.5">
      <c r="A65" s="35" t="s">
        <v>56</v>
      </c>
      <c r="E65" s="39" t="s">
        <v>600</v>
      </c>
    </row>
    <row r="66" spans="1:5" ht="12.75">
      <c r="A66" s="35" t="s">
        <v>58</v>
      </c>
      <c r="E66" s="40" t="s">
        <v>2073</v>
      </c>
    </row>
    <row r="67" spans="1:5" ht="25.5">
      <c r="A67" t="s">
        <v>60</v>
      </c>
      <c r="E67" s="39" t="s">
        <v>600</v>
      </c>
    </row>
    <row r="68" spans="1:16" ht="12.75">
      <c r="A68" t="s">
        <v>49</v>
      </c>
      <c s="34" t="s">
        <v>239</v>
      </c>
      <c s="34" t="s">
        <v>2074</v>
      </c>
      <c s="35" t="s">
        <v>52</v>
      </c>
      <c s="6" t="s">
        <v>2075</v>
      </c>
      <c s="36" t="s">
        <v>2076</v>
      </c>
      <c s="37">
        <v>106995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2077</v>
      </c>
    </row>
    <row r="71" spans="1:5" ht="12.75">
      <c r="A71" t="s">
        <v>60</v>
      </c>
      <c r="E71" s="39" t="s">
        <v>2078</v>
      </c>
    </row>
    <row r="72" spans="1:16" ht="12.75">
      <c r="A72" t="s">
        <v>49</v>
      </c>
      <c s="34" t="s">
        <v>242</v>
      </c>
      <c s="34" t="s">
        <v>2079</v>
      </c>
      <c s="35" t="s">
        <v>52</v>
      </c>
      <c s="6" t="s">
        <v>2080</v>
      </c>
      <c s="36" t="s">
        <v>110</v>
      </c>
      <c s="37">
        <v>8853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2081</v>
      </c>
    </row>
    <row r="75" spans="1:5" ht="12.75">
      <c r="A75" t="s">
        <v>60</v>
      </c>
      <c r="E75" s="39" t="s">
        <v>2078</v>
      </c>
    </row>
    <row r="76" spans="1:16" ht="12.75">
      <c r="A76" t="s">
        <v>49</v>
      </c>
      <c s="34" t="s">
        <v>245</v>
      </c>
      <c s="34" t="s">
        <v>2082</v>
      </c>
      <c s="35" t="s">
        <v>52</v>
      </c>
      <c s="6" t="s">
        <v>2083</v>
      </c>
      <c s="36" t="s">
        <v>110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2081</v>
      </c>
    </row>
    <row r="79" spans="1:5" ht="12.75">
      <c r="A79" t="s">
        <v>60</v>
      </c>
      <c r="E79" s="39" t="s">
        <v>2078</v>
      </c>
    </row>
    <row r="80" spans="1:13" ht="12.75">
      <c r="A80" t="s">
        <v>46</v>
      </c>
      <c r="C80" s="31" t="s">
        <v>72</v>
      </c>
      <c r="E80" s="33" t="s">
        <v>2084</v>
      </c>
      <c r="J80" s="32">
        <f>0</f>
      </c>
      <c s="32">
        <f>0</f>
      </c>
      <c s="32">
        <f>0+L81+L85+L89+L93</f>
      </c>
      <c s="32">
        <f>0+M81+M85+M89+M93</f>
      </c>
    </row>
    <row r="81" spans="1:16" ht="12.75">
      <c r="A81" t="s">
        <v>49</v>
      </c>
      <c s="34" t="s">
        <v>248</v>
      </c>
      <c s="34" t="s">
        <v>2085</v>
      </c>
      <c s="35" t="s">
        <v>52</v>
      </c>
      <c s="6" t="s">
        <v>2086</v>
      </c>
      <c s="36" t="s">
        <v>110</v>
      </c>
      <c s="37">
        <v>200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251</v>
      </c>
      <c s="34" t="s">
        <v>2087</v>
      </c>
      <c s="35" t="s">
        <v>52</v>
      </c>
      <c s="6" t="s">
        <v>2088</v>
      </c>
      <c s="36" t="s">
        <v>110</v>
      </c>
      <c s="37">
        <v>200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2089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254</v>
      </c>
      <c s="34" t="s">
        <v>2090</v>
      </c>
      <c s="35" t="s">
        <v>52</v>
      </c>
      <c s="6" t="s">
        <v>2091</v>
      </c>
      <c s="36" t="s">
        <v>110</v>
      </c>
      <c s="37">
        <v>808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2092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257</v>
      </c>
      <c s="34" t="s">
        <v>2093</v>
      </c>
      <c s="35" t="s">
        <v>52</v>
      </c>
      <c s="6" t="s">
        <v>2094</v>
      </c>
      <c s="36" t="s">
        <v>110</v>
      </c>
      <c s="37">
        <v>5000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2095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COUNTIFS(L8:L133,"=0",A8:A133,"P")+COUNTIFS(L8:L133,"",A8:A133,"P")+SUM(Q8:Q133)</f>
      </c>
    </row>
    <row r="8" spans="1:13" ht="12.75">
      <c r="A8" t="s">
        <v>44</v>
      </c>
      <c r="C8" s="28" t="s">
        <v>2100</v>
      </c>
      <c r="E8" s="30" t="s">
        <v>2099</v>
      </c>
      <c r="J8" s="29">
        <f>0+J9+J26+J79+J88</f>
      </c>
      <c s="29">
        <f>0+K9+K26+K79+K88</f>
      </c>
      <c s="29">
        <f>0+L9+L26+L79+L88</f>
      </c>
      <c s="29">
        <f>0+M9+M26+M79+M88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1963</v>
      </c>
      <c s="35" t="s">
        <v>1964</v>
      </c>
      <c s="6" t="s">
        <v>1965</v>
      </c>
      <c s="36" t="s">
        <v>599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2101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1972</v>
      </c>
      <c s="35" t="s">
        <v>1973</v>
      </c>
      <c s="6" t="s">
        <v>1974</v>
      </c>
      <c s="36" t="s">
        <v>599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2101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1984</v>
      </c>
      <c s="35" t="s">
        <v>1985</v>
      </c>
      <c s="6" t="s">
        <v>1986</v>
      </c>
      <c s="36" t="s">
        <v>599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2101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1987</v>
      </c>
      <c s="35" t="s">
        <v>1988</v>
      </c>
      <c s="6" t="s">
        <v>1989</v>
      </c>
      <c s="36" t="s">
        <v>599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2101</v>
      </c>
    </row>
    <row r="25" spans="1:5" ht="25.5">
      <c r="A25" t="s">
        <v>60</v>
      </c>
      <c r="E25" s="39" t="s">
        <v>600</v>
      </c>
    </row>
    <row r="26" spans="1:13" ht="12.75">
      <c r="A26" t="s">
        <v>46</v>
      </c>
      <c r="C26" s="31" t="s">
        <v>77</v>
      </c>
      <c r="E26" s="33" t="s">
        <v>2102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2103</v>
      </c>
      <c s="35" t="s">
        <v>52</v>
      </c>
      <c s="6" t="s">
        <v>2104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2105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2106</v>
      </c>
      <c s="35" t="s">
        <v>52</v>
      </c>
      <c s="6" t="s">
        <v>2107</v>
      </c>
      <c s="36" t="s">
        <v>65</v>
      </c>
      <c s="37">
        <v>4719.75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2108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2109</v>
      </c>
      <c s="35" t="s">
        <v>52</v>
      </c>
      <c s="6" t="s">
        <v>2110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2111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2112</v>
      </c>
      <c s="35" t="s">
        <v>2113</v>
      </c>
      <c s="6" t="s">
        <v>2114</v>
      </c>
      <c s="36" t="s">
        <v>71</v>
      </c>
      <c s="37">
        <v>1911.482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2115</v>
      </c>
    </row>
    <row r="41" spans="1:5" ht="12.75">
      <c r="A41" s="35" t="s">
        <v>58</v>
      </c>
      <c r="E41" s="40" t="s">
        <v>2116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2112</v>
      </c>
      <c s="35" t="s">
        <v>2117</v>
      </c>
      <c s="6" t="s">
        <v>2114</v>
      </c>
      <c s="36" t="s">
        <v>71</v>
      </c>
      <c s="37">
        <v>416.412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2118</v>
      </c>
    </row>
    <row r="45" spans="1:5" ht="12.75">
      <c r="A45" s="35" t="s">
        <v>58</v>
      </c>
      <c r="E45" s="40" t="s">
        <v>2116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2119</v>
      </c>
      <c s="35" t="s">
        <v>52</v>
      </c>
      <c s="6" t="s">
        <v>2120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2121</v>
      </c>
    </row>
    <row r="49" spans="1:5" ht="12.75">
      <c r="A49" s="35" t="s">
        <v>58</v>
      </c>
      <c r="E49" s="40" t="s">
        <v>2122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2123</v>
      </c>
      <c s="35" t="s">
        <v>52</v>
      </c>
      <c s="6" t="s">
        <v>2124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2121</v>
      </c>
    </row>
    <row r="53" spans="1:5" ht="12.75">
      <c r="A53" s="35" t="s">
        <v>58</v>
      </c>
      <c r="E53" s="40" t="s">
        <v>2122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2125</v>
      </c>
      <c s="35" t="s">
        <v>52</v>
      </c>
      <c s="6" t="s">
        <v>2126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2127</v>
      </c>
    </row>
    <row r="57" spans="1:5" ht="12.75">
      <c r="A57" s="35" t="s">
        <v>58</v>
      </c>
      <c r="E57" s="40" t="s">
        <v>2116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2128</v>
      </c>
      <c s="35" t="s">
        <v>52</v>
      </c>
      <c s="6" t="s">
        <v>2129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2130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2131</v>
      </c>
      <c s="35" t="s">
        <v>52</v>
      </c>
      <c s="6" t="s">
        <v>2132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2133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2134</v>
      </c>
      <c s="35" t="s">
        <v>52</v>
      </c>
      <c s="6" t="s">
        <v>2135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2136</v>
      </c>
    </row>
    <row r="69" spans="1:5" ht="12.75">
      <c r="A69" s="35" t="s">
        <v>58</v>
      </c>
      <c r="E69" s="40" t="s">
        <v>2137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160</v>
      </c>
      <c s="34" t="s">
        <v>2138</v>
      </c>
      <c s="35" t="s">
        <v>2113</v>
      </c>
      <c s="6" t="s">
        <v>2139</v>
      </c>
      <c s="36" t="s">
        <v>71</v>
      </c>
      <c s="37">
        <v>2160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2140</v>
      </c>
    </row>
    <row r="73" spans="1:5" ht="12.75">
      <c r="A73" s="35" t="s">
        <v>58</v>
      </c>
      <c r="E73" s="40" t="s">
        <v>2116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163</v>
      </c>
      <c s="34" t="s">
        <v>2138</v>
      </c>
      <c s="35" t="s">
        <v>2117</v>
      </c>
      <c s="6" t="s">
        <v>2139</v>
      </c>
      <c s="36" t="s">
        <v>71</v>
      </c>
      <c s="37">
        <v>960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2141</v>
      </c>
    </row>
    <row r="77" spans="1:5" ht="12.75">
      <c r="A77" s="35" t="s">
        <v>58</v>
      </c>
      <c r="E77" s="40" t="s">
        <v>2116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83</v>
      </c>
      <c r="E79" s="33" t="s">
        <v>1808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115</v>
      </c>
      <c s="34" t="s">
        <v>2142</v>
      </c>
      <c s="35" t="s">
        <v>52</v>
      </c>
      <c s="6" t="s">
        <v>2143</v>
      </c>
      <c s="36" t="s">
        <v>71</v>
      </c>
      <c s="37">
        <v>67.595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2144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119</v>
      </c>
      <c s="34" t="s">
        <v>2145</v>
      </c>
      <c s="35" t="s">
        <v>52</v>
      </c>
      <c s="6" t="s">
        <v>2146</v>
      </c>
      <c s="36" t="s">
        <v>71</v>
      </c>
      <c s="37">
        <v>67.595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2144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92</v>
      </c>
      <c r="E88" s="33" t="s">
        <v>2147</v>
      </c>
      <c r="J88" s="32">
        <f>0</f>
      </c>
      <c s="32">
        <f>0</f>
      </c>
      <c s="32">
        <f>0+L89+L93+L97+L101+L105+L109+L113+L117+L121+L125+L129+L133</f>
      </c>
      <c s="32">
        <f>0+M89+M93+M97+M101+M105+M109+M113+M117+M121+M125+M129+M133</f>
      </c>
    </row>
    <row r="89" spans="1:16" ht="12.75">
      <c r="A89" t="s">
        <v>49</v>
      </c>
      <c s="34" t="s">
        <v>122</v>
      </c>
      <c s="34" t="s">
        <v>2148</v>
      </c>
      <c s="35" t="s">
        <v>52</v>
      </c>
      <c s="6" t="s">
        <v>2149</v>
      </c>
      <c s="36" t="s">
        <v>71</v>
      </c>
      <c s="37">
        <v>29.7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2150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127</v>
      </c>
      <c s="34" t="s">
        <v>2151</v>
      </c>
      <c s="35" t="s">
        <v>52</v>
      </c>
      <c s="6" t="s">
        <v>2152</v>
      </c>
      <c s="36" t="s">
        <v>110</v>
      </c>
      <c s="37">
        <v>154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130</v>
      </c>
      <c s="34" t="s">
        <v>2153</v>
      </c>
      <c s="35" t="s">
        <v>52</v>
      </c>
      <c s="6" t="s">
        <v>2154</v>
      </c>
      <c s="36" t="s">
        <v>54</v>
      </c>
      <c s="37">
        <v>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2155</v>
      </c>
    </row>
    <row r="99" spans="1:5" ht="63.75">
      <c r="A99" s="35" t="s">
        <v>58</v>
      </c>
      <c r="E99" s="40" t="s">
        <v>2156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133</v>
      </c>
      <c s="34" t="s">
        <v>2157</v>
      </c>
      <c s="35" t="s">
        <v>52</v>
      </c>
      <c s="6" t="s">
        <v>2158</v>
      </c>
      <c s="36" t="s">
        <v>110</v>
      </c>
      <c s="37">
        <v>154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2159</v>
      </c>
    </row>
    <row r="104" spans="1:5" ht="38.25">
      <c r="A104" t="s">
        <v>60</v>
      </c>
      <c r="E104" s="39" t="s">
        <v>275</v>
      </c>
    </row>
    <row r="105" spans="1:16" ht="12.75">
      <c r="A105" t="s">
        <v>49</v>
      </c>
      <c s="34" t="s">
        <v>136</v>
      </c>
      <c s="34" t="s">
        <v>2160</v>
      </c>
      <c s="35" t="s">
        <v>52</v>
      </c>
      <c s="6" t="s">
        <v>2161</v>
      </c>
      <c s="36" t="s">
        <v>65</v>
      </c>
      <c s="37">
        <v>7866.25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2162</v>
      </c>
    </row>
    <row r="108" spans="1:5" ht="12.75">
      <c r="A108" t="s">
        <v>60</v>
      </c>
      <c r="E108" s="39" t="s">
        <v>68</v>
      </c>
    </row>
    <row r="109" spans="1:16" ht="25.5">
      <c r="A109" t="s">
        <v>49</v>
      </c>
      <c s="34" t="s">
        <v>139</v>
      </c>
      <c s="34" t="s">
        <v>2163</v>
      </c>
      <c s="35" t="s">
        <v>52</v>
      </c>
      <c s="6" t="s">
        <v>2164</v>
      </c>
      <c s="36" t="s">
        <v>2165</v>
      </c>
      <c s="37">
        <v>23598.75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2166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142</v>
      </c>
      <c s="34" t="s">
        <v>2167</v>
      </c>
      <c s="35" t="s">
        <v>52</v>
      </c>
      <c s="6" t="s">
        <v>2168</v>
      </c>
      <c s="36" t="s">
        <v>2165</v>
      </c>
      <c s="37">
        <v>39331.25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2169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145</v>
      </c>
      <c s="34" t="s">
        <v>2170</v>
      </c>
      <c s="35" t="s">
        <v>52</v>
      </c>
      <c s="6" t="s">
        <v>2171</v>
      </c>
      <c s="36" t="s">
        <v>71</v>
      </c>
      <c s="37">
        <v>5436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148</v>
      </c>
      <c s="34" t="s">
        <v>2172</v>
      </c>
      <c s="35" t="s">
        <v>52</v>
      </c>
      <c s="6" t="s">
        <v>2173</v>
      </c>
      <c s="36" t="s">
        <v>2076</v>
      </c>
      <c s="37">
        <v>124.388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151</v>
      </c>
      <c s="34" t="s">
        <v>2174</v>
      </c>
      <c s="35" t="s">
        <v>52</v>
      </c>
      <c s="6" t="s">
        <v>2175</v>
      </c>
      <c s="36" t="s">
        <v>110</v>
      </c>
      <c s="37">
        <v>28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154</v>
      </c>
      <c s="34" t="s">
        <v>2176</v>
      </c>
      <c s="35" t="s">
        <v>52</v>
      </c>
      <c s="6" t="s">
        <v>2177</v>
      </c>
      <c s="36" t="s">
        <v>110</v>
      </c>
      <c s="37">
        <v>20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157</v>
      </c>
      <c s="34" t="s">
        <v>2178</v>
      </c>
      <c s="35" t="s">
        <v>52</v>
      </c>
      <c s="6" t="s">
        <v>2179</v>
      </c>
      <c s="36" t="s">
        <v>110</v>
      </c>
      <c s="37">
        <v>150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2182</v>
      </c>
      <c r="E8" s="30" t="s">
        <v>2181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2102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2109</v>
      </c>
      <c s="35" t="s">
        <v>52</v>
      </c>
      <c s="6" t="s">
        <v>2110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2183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2184</v>
      </c>
      <c s="35" t="s">
        <v>52</v>
      </c>
      <c s="6" t="s">
        <v>2185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2186</v>
      </c>
    </row>
    <row r="16" spans="1:5" ht="51">
      <c r="A16" s="35" t="s">
        <v>58</v>
      </c>
      <c r="E16" s="40" t="s">
        <v>2187</v>
      </c>
    </row>
    <row r="17" spans="1:5" ht="229.5">
      <c r="A17" t="s">
        <v>60</v>
      </c>
      <c r="E17" s="39" t="s">
        <v>2188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2191</v>
      </c>
      <c r="E8" s="30" t="s">
        <v>2190</v>
      </c>
      <c r="J8" s="29">
        <f>0+J9+J26+J115+J124+J145</f>
      </c>
      <c s="29">
        <f>0+K9+K26+K115+K124+K145</f>
      </c>
      <c s="29">
        <f>0+L9+L26+L115+L124+L145</f>
      </c>
      <c s="29">
        <f>0+M9+M26+M115+M124+M145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1963</v>
      </c>
      <c s="35" t="s">
        <v>1964</v>
      </c>
      <c s="6" t="s">
        <v>1965</v>
      </c>
      <c s="36" t="s">
        <v>599</v>
      </c>
      <c s="37">
        <v>3284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63.75">
      <c r="A12" s="35" t="s">
        <v>58</v>
      </c>
      <c r="E12" s="40" t="s">
        <v>2192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1972</v>
      </c>
      <c s="35" t="s">
        <v>1973</v>
      </c>
      <c s="6" t="s">
        <v>1974</v>
      </c>
      <c s="36" t="s">
        <v>599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63.75">
      <c r="A16" s="35" t="s">
        <v>58</v>
      </c>
      <c r="E16" s="40" t="s">
        <v>2193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1984</v>
      </c>
      <c s="35" t="s">
        <v>1985</v>
      </c>
      <c s="6" t="s">
        <v>1986</v>
      </c>
      <c s="36" t="s">
        <v>599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63.75">
      <c r="A20" s="35" t="s">
        <v>58</v>
      </c>
      <c r="E20" s="40" t="s">
        <v>2194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1987</v>
      </c>
      <c s="35" t="s">
        <v>1988</v>
      </c>
      <c s="6" t="s">
        <v>1989</v>
      </c>
      <c s="36" t="s">
        <v>599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63.75">
      <c r="A24" s="35" t="s">
        <v>58</v>
      </c>
      <c r="E24" s="40" t="s">
        <v>2195</v>
      </c>
    </row>
    <row r="25" spans="1:5" ht="25.5">
      <c r="A25" t="s">
        <v>60</v>
      </c>
      <c r="E25" s="39" t="s">
        <v>600</v>
      </c>
    </row>
    <row r="26" spans="1:13" ht="12.75">
      <c r="A26" t="s">
        <v>46</v>
      </c>
      <c r="C26" s="31" t="s">
        <v>227</v>
      </c>
      <c r="E26" s="33" t="s">
        <v>2196</v>
      </c>
      <c r="J26" s="32">
        <f>0</f>
      </c>
      <c s="32">
        <f>0</f>
      </c>
      <c s="32">
        <f>0+L27+L31+L35+L39+L43+L47+L51+L55+L59+L63+L67+L71+L75+L79+L83+L87+L91+L95+L99+L103+L107+L111</f>
      </c>
      <c s="32">
        <f>0+M27+M31+M35+M39+M43+M47+M51+M55+M59+M63+M67+M71+M75+M79+M83+M87+M91+M95+M99+M103+M107+M111</f>
      </c>
    </row>
    <row r="27" spans="1:16" ht="12.75">
      <c r="A27" t="s">
        <v>49</v>
      </c>
      <c s="34" t="s">
        <v>77</v>
      </c>
      <c s="34" t="s">
        <v>2103</v>
      </c>
      <c s="35" t="s">
        <v>52</v>
      </c>
      <c s="6" t="s">
        <v>2104</v>
      </c>
      <c s="36" t="s">
        <v>65</v>
      </c>
      <c s="37">
        <v>2645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2197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2106</v>
      </c>
      <c s="35" t="s">
        <v>52</v>
      </c>
      <c s="6" t="s">
        <v>2107</v>
      </c>
      <c s="36" t="s">
        <v>65</v>
      </c>
      <c s="37">
        <v>4855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2198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2109</v>
      </c>
      <c s="35" t="s">
        <v>52</v>
      </c>
      <c s="6" t="s">
        <v>2110</v>
      </c>
      <c s="36" t="s">
        <v>65</v>
      </c>
      <c s="37">
        <v>590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65.75">
      <c r="A37" s="35" t="s">
        <v>58</v>
      </c>
      <c r="E37" s="40" t="s">
        <v>2199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2112</v>
      </c>
      <c s="35" t="s">
        <v>52</v>
      </c>
      <c s="6" t="s">
        <v>2114</v>
      </c>
      <c s="36" t="s">
        <v>71</v>
      </c>
      <c s="37">
        <v>1318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40.25">
      <c r="A41" s="35" t="s">
        <v>58</v>
      </c>
      <c r="E41" s="40" t="s">
        <v>2200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2138</v>
      </c>
      <c s="35" t="s">
        <v>52</v>
      </c>
      <c s="6" t="s">
        <v>2139</v>
      </c>
      <c s="36" t="s">
        <v>71</v>
      </c>
      <c s="37">
        <v>959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53">
      <c r="A45" s="35" t="s">
        <v>58</v>
      </c>
      <c r="E45" s="40" t="s">
        <v>2201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2202</v>
      </c>
      <c s="35" t="s">
        <v>52</v>
      </c>
      <c s="6" t="s">
        <v>2203</v>
      </c>
      <c s="36" t="s">
        <v>71</v>
      </c>
      <c s="37">
        <v>175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2204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2205</v>
      </c>
      <c s="35" t="s">
        <v>52</v>
      </c>
      <c s="6" t="s">
        <v>2206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2207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2208</v>
      </c>
      <c s="35" t="s">
        <v>52</v>
      </c>
      <c s="6" t="s">
        <v>2209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2210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2119</v>
      </c>
      <c s="35" t="s">
        <v>52</v>
      </c>
      <c s="6" t="s">
        <v>2120</v>
      </c>
      <c s="36" t="s">
        <v>71</v>
      </c>
      <c s="37">
        <v>680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7.5">
      <c r="A61" s="35" t="s">
        <v>58</v>
      </c>
      <c r="E61" s="40" t="s">
        <v>2211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2212</v>
      </c>
      <c s="35" t="s">
        <v>52</v>
      </c>
      <c s="6" t="s">
        <v>2213</v>
      </c>
      <c s="36" t="s">
        <v>110</v>
      </c>
      <c s="37">
        <v>32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2214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2215</v>
      </c>
      <c s="35" t="s">
        <v>52</v>
      </c>
      <c s="6" t="s">
        <v>2216</v>
      </c>
      <c s="36" t="s">
        <v>110</v>
      </c>
      <c s="37">
        <v>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76.5">
      <c r="A69" s="35" t="s">
        <v>58</v>
      </c>
      <c r="E69" s="40" t="s">
        <v>2217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2128</v>
      </c>
      <c s="35" t="s">
        <v>52</v>
      </c>
      <c s="6" t="s">
        <v>2129</v>
      </c>
      <c s="36" t="s">
        <v>110</v>
      </c>
      <c s="37">
        <v>28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89.25">
      <c r="A73" s="35" t="s">
        <v>58</v>
      </c>
      <c r="E73" s="40" t="s">
        <v>2218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2125</v>
      </c>
      <c s="35" t="s">
        <v>52</v>
      </c>
      <c s="6" t="s">
        <v>2126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2219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2134</v>
      </c>
      <c s="35" t="s">
        <v>52</v>
      </c>
      <c s="6" t="s">
        <v>2135</v>
      </c>
      <c s="36" t="s">
        <v>71</v>
      </c>
      <c s="37">
        <v>2644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2220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2221</v>
      </c>
      <c s="35" t="s">
        <v>52</v>
      </c>
      <c s="6" t="s">
        <v>2222</v>
      </c>
      <c s="36" t="s">
        <v>110</v>
      </c>
      <c s="37">
        <v>120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2223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130</v>
      </c>
      <c s="34" t="s">
        <v>2123</v>
      </c>
      <c s="35" t="s">
        <v>52</v>
      </c>
      <c s="6" t="s">
        <v>2124</v>
      </c>
      <c s="36" t="s">
        <v>71</v>
      </c>
      <c s="37">
        <v>1100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53">
      <c r="A89" s="35" t="s">
        <v>58</v>
      </c>
      <c r="E89" s="40" t="s">
        <v>2224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2225</v>
      </c>
      <c s="35" t="s">
        <v>52</v>
      </c>
      <c s="6" t="s">
        <v>2226</v>
      </c>
      <c s="36" t="s">
        <v>110</v>
      </c>
      <c s="37">
        <v>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89.25">
      <c r="A93" s="35" t="s">
        <v>58</v>
      </c>
      <c r="E93" s="40" t="s">
        <v>2227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2228</v>
      </c>
      <c s="35" t="s">
        <v>52</v>
      </c>
      <c s="6" t="s">
        <v>2229</v>
      </c>
      <c s="36" t="s">
        <v>110</v>
      </c>
      <c s="37">
        <v>85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55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76.5">
      <c r="A97" s="35" t="s">
        <v>58</v>
      </c>
      <c r="E97" s="40" t="s">
        <v>2230</v>
      </c>
    </row>
    <row r="98" spans="1:5" ht="38.25">
      <c r="A98" t="s">
        <v>60</v>
      </c>
      <c r="E98" s="39" t="s">
        <v>2231</v>
      </c>
    </row>
    <row r="99" spans="1:16" ht="12.75">
      <c r="A99" t="s">
        <v>49</v>
      </c>
      <c s="34" t="s">
        <v>139</v>
      </c>
      <c s="34" t="s">
        <v>2232</v>
      </c>
      <c s="35" t="s">
        <v>52</v>
      </c>
      <c s="6" t="s">
        <v>2233</v>
      </c>
      <c s="36" t="s">
        <v>110</v>
      </c>
      <c s="37">
        <v>61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55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14.75">
      <c r="A101" s="35" t="s">
        <v>58</v>
      </c>
      <c r="E101" s="40" t="s">
        <v>2234</v>
      </c>
    </row>
    <row r="102" spans="1:5" ht="12.75">
      <c r="A102" t="s">
        <v>60</v>
      </c>
      <c r="E102" s="39" t="s">
        <v>2235</v>
      </c>
    </row>
    <row r="103" spans="1:16" ht="12.75">
      <c r="A103" t="s">
        <v>49</v>
      </c>
      <c s="34" t="s">
        <v>142</v>
      </c>
      <c s="34" t="s">
        <v>2236</v>
      </c>
      <c s="35" t="s">
        <v>52</v>
      </c>
      <c s="6" t="s">
        <v>2237</v>
      </c>
      <c s="36" t="s">
        <v>110</v>
      </c>
      <c s="37">
        <v>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78.5">
      <c r="A105" s="35" t="s">
        <v>58</v>
      </c>
      <c r="E105" s="40" t="s">
        <v>2238</v>
      </c>
    </row>
    <row r="106" spans="1:5" ht="409.5">
      <c r="A106" t="s">
        <v>60</v>
      </c>
      <c r="E106" s="39" t="s">
        <v>2239</v>
      </c>
    </row>
    <row r="107" spans="1:16" ht="12.75">
      <c r="A107" t="s">
        <v>49</v>
      </c>
      <c s="34" t="s">
        <v>145</v>
      </c>
      <c s="34" t="s">
        <v>2240</v>
      </c>
      <c s="35" t="s">
        <v>52</v>
      </c>
      <c s="6" t="s">
        <v>2241</v>
      </c>
      <c s="36" t="s">
        <v>71</v>
      </c>
      <c s="37">
        <v>2277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76.5">
      <c r="A109" s="35" t="s">
        <v>58</v>
      </c>
      <c r="E109" s="40" t="s">
        <v>2242</v>
      </c>
    </row>
    <row r="110" spans="1:5" ht="331.5">
      <c r="A110" t="s">
        <v>60</v>
      </c>
      <c r="E110" s="39" t="s">
        <v>2243</v>
      </c>
    </row>
    <row r="111" spans="1:16" ht="12.75">
      <c r="A111" t="s">
        <v>49</v>
      </c>
      <c s="34" t="s">
        <v>148</v>
      </c>
      <c s="34" t="s">
        <v>2244</v>
      </c>
      <c s="35" t="s">
        <v>52</v>
      </c>
      <c s="6" t="s">
        <v>2245</v>
      </c>
      <c s="36" t="s">
        <v>71</v>
      </c>
      <c s="37">
        <v>367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2246</v>
      </c>
    </row>
    <row r="114" spans="1:5" ht="331.5">
      <c r="A114" t="s">
        <v>60</v>
      </c>
      <c r="E114" s="39" t="s">
        <v>2243</v>
      </c>
    </row>
    <row r="115" spans="1:13" ht="12.75">
      <c r="A115" t="s">
        <v>46</v>
      </c>
      <c r="C115" s="31" t="s">
        <v>2247</v>
      </c>
      <c r="E115" s="33" t="s">
        <v>638</v>
      </c>
      <c r="J115" s="32">
        <f>0</f>
      </c>
      <c s="32">
        <f>0</f>
      </c>
      <c s="32">
        <f>0+L116+L120</f>
      </c>
      <c s="32">
        <f>0+M116+M120</f>
      </c>
    </row>
    <row r="116" spans="1:16" ht="12.75">
      <c r="A116" t="s">
        <v>49</v>
      </c>
      <c s="34" t="s">
        <v>151</v>
      </c>
      <c s="34" t="s">
        <v>2248</v>
      </c>
      <c s="35" t="s">
        <v>52</v>
      </c>
      <c s="6" t="s">
        <v>2249</v>
      </c>
      <c s="36" t="s">
        <v>110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89.25">
      <c r="A118" s="35" t="s">
        <v>58</v>
      </c>
      <c r="E118" s="40" t="s">
        <v>2250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2251</v>
      </c>
      <c s="35" t="s">
        <v>52</v>
      </c>
      <c s="6" t="s">
        <v>2252</v>
      </c>
      <c s="36" t="s">
        <v>110</v>
      </c>
      <c s="37">
        <v>24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2253</v>
      </c>
    </row>
    <row r="123" spans="1:5" ht="12.75">
      <c r="A123" t="s">
        <v>60</v>
      </c>
      <c r="E123" s="39" t="s">
        <v>68</v>
      </c>
    </row>
    <row r="124" spans="1:13" ht="12.75">
      <c r="A124" t="s">
        <v>46</v>
      </c>
      <c r="C124" s="31" t="s">
        <v>343</v>
      </c>
      <c r="E124" s="33" t="s">
        <v>2254</v>
      </c>
      <c r="J124" s="32">
        <f>0</f>
      </c>
      <c s="32">
        <f>0</f>
      </c>
      <c s="32">
        <f>0+L125+L129+L133+L137+L141</f>
      </c>
      <c s="32">
        <f>0+M125+M129+M133+M137+M141</f>
      </c>
    </row>
    <row r="125" spans="1:16" ht="12.75">
      <c r="A125" t="s">
        <v>49</v>
      </c>
      <c s="34" t="s">
        <v>157</v>
      </c>
      <c s="34" t="s">
        <v>2255</v>
      </c>
      <c s="35" t="s">
        <v>52</v>
      </c>
      <c s="6" t="s">
        <v>2256</v>
      </c>
      <c s="36" t="s">
        <v>110</v>
      </c>
      <c s="37">
        <v>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2257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2258</v>
      </c>
      <c s="35" t="s">
        <v>52</v>
      </c>
      <c s="6" t="s">
        <v>2259</v>
      </c>
      <c s="36" t="s">
        <v>110</v>
      </c>
      <c s="37">
        <v>52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63.75">
      <c r="A131" s="35" t="s">
        <v>58</v>
      </c>
      <c r="E131" s="40" t="s">
        <v>2260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2261</v>
      </c>
      <c s="35" t="s">
        <v>52</v>
      </c>
      <c s="6" t="s">
        <v>2262</v>
      </c>
      <c s="36" t="s">
        <v>2076</v>
      </c>
      <c s="37">
        <v>550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89.25">
      <c r="A135" s="35" t="s">
        <v>58</v>
      </c>
      <c r="E135" s="40" t="s">
        <v>2263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2153</v>
      </c>
      <c s="35" t="s">
        <v>52</v>
      </c>
      <c s="6" t="s">
        <v>2154</v>
      </c>
      <c s="36" t="s">
        <v>54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2155</v>
      </c>
    </row>
    <row r="139" spans="1:5" ht="63.75">
      <c r="A139" s="35" t="s">
        <v>58</v>
      </c>
      <c r="E139" s="40" t="s">
        <v>2264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2265</v>
      </c>
      <c s="35" t="s">
        <v>52</v>
      </c>
      <c s="6" t="s">
        <v>2158</v>
      </c>
      <c s="36" t="s">
        <v>110</v>
      </c>
      <c s="37">
        <v>52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2266</v>
      </c>
    </row>
    <row r="144" spans="1:5" ht="12.75">
      <c r="A144" t="s">
        <v>60</v>
      </c>
      <c r="E144" s="39" t="s">
        <v>2267</v>
      </c>
    </row>
    <row r="145" spans="1:13" ht="12.75">
      <c r="A145" t="s">
        <v>46</v>
      </c>
      <c r="C145" s="31" t="s">
        <v>363</v>
      </c>
      <c r="E145" s="33" t="s">
        <v>2268</v>
      </c>
      <c r="J145" s="32">
        <f>0</f>
      </c>
      <c s="32">
        <f>0</f>
      </c>
      <c s="32">
        <f>0+L146+L150+L154+L158+L162</f>
      </c>
      <c s="32">
        <f>0+M146+M150+M154+M158+M162</f>
      </c>
    </row>
    <row r="146" spans="1:16" ht="12.75">
      <c r="A146" t="s">
        <v>49</v>
      </c>
      <c s="34" t="s">
        <v>172</v>
      </c>
      <c s="34" t="s">
        <v>2160</v>
      </c>
      <c s="35" t="s">
        <v>52</v>
      </c>
      <c s="6" t="s">
        <v>2161</v>
      </c>
      <c s="36" t="s">
        <v>65</v>
      </c>
      <c s="37">
        <v>6419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40.25">
      <c r="A148" s="35" t="s">
        <v>58</v>
      </c>
      <c r="E148" s="40" t="s">
        <v>2269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175</v>
      </c>
      <c s="34" t="s">
        <v>2163</v>
      </c>
      <c s="35" t="s">
        <v>52</v>
      </c>
      <c s="6" t="s">
        <v>2164</v>
      </c>
      <c s="36" t="s">
        <v>2165</v>
      </c>
      <c s="37">
        <v>96285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02">
      <c r="A152" s="35" t="s">
        <v>58</v>
      </c>
      <c r="E152" s="40" t="s">
        <v>2270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178</v>
      </c>
      <c s="34" t="s">
        <v>2271</v>
      </c>
      <c s="35" t="s">
        <v>52</v>
      </c>
      <c s="6" t="s">
        <v>2272</v>
      </c>
      <c s="36" t="s">
        <v>71</v>
      </c>
      <c s="37">
        <v>175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2273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181</v>
      </c>
      <c s="34" t="s">
        <v>2170</v>
      </c>
      <c s="35" t="s">
        <v>52</v>
      </c>
      <c s="6" t="s">
        <v>2171</v>
      </c>
      <c s="36" t="s">
        <v>71</v>
      </c>
      <c s="37">
        <v>2445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02">
      <c r="A160" s="35" t="s">
        <v>58</v>
      </c>
      <c r="E160" s="40" t="s">
        <v>2274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2178</v>
      </c>
      <c s="35" t="s">
        <v>52</v>
      </c>
      <c s="6" t="s">
        <v>2179</v>
      </c>
      <c s="36" t="s">
        <v>110</v>
      </c>
      <c s="37">
        <v>40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63.75">
      <c r="A164" s="35" t="s">
        <v>58</v>
      </c>
      <c r="E164" s="40" t="s">
        <v>2275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2278</v>
      </c>
      <c r="E8" s="30" t="s">
        <v>2277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227</v>
      </c>
      <c r="E9" s="33" t="s">
        <v>2196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2109</v>
      </c>
      <c s="35" t="s">
        <v>52</v>
      </c>
      <c s="6" t="s">
        <v>2110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2279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2184</v>
      </c>
      <c s="35" t="s">
        <v>52</v>
      </c>
      <c s="6" t="s">
        <v>2185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2280</v>
      </c>
    </row>
    <row r="17" spans="1:5" ht="229.5">
      <c r="A17" t="s">
        <v>60</v>
      </c>
      <c r="E17" s="39" t="s">
        <v>2188</v>
      </c>
    </row>
    <row r="18" spans="1:16" ht="25.5">
      <c r="A18" t="s">
        <v>49</v>
      </c>
      <c s="34" t="s">
        <v>26</v>
      </c>
      <c s="34" t="s">
        <v>2281</v>
      </c>
      <c s="35" t="s">
        <v>52</v>
      </c>
      <c s="6" t="s">
        <v>2282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2283</v>
      </c>
    </row>
    <row r="21" spans="1:5" ht="229.5">
      <c r="A21" t="s">
        <v>60</v>
      </c>
      <c r="E21" s="39" t="s">
        <v>2188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2286</v>
      </c>
      <c r="E8" s="30" t="s">
        <v>2285</v>
      </c>
      <c r="J8" s="29">
        <f>0+J9+J30+J35+J84+J97</f>
      </c>
      <c s="29">
        <f>0+K9+K30+K35+K84+K97</f>
      </c>
      <c s="29">
        <f>0+L9+L30+L35+L84+L97</f>
      </c>
      <c s="29">
        <f>0+M9+M30+M35+M84+M97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1014.6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51">
      <c r="A12" s="35" t="s">
        <v>58</v>
      </c>
      <c r="E12" s="40" t="s">
        <v>2287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1963</v>
      </c>
      <c s="35" t="s">
        <v>1964</v>
      </c>
      <c s="6" t="s">
        <v>1965</v>
      </c>
      <c s="36" t="s">
        <v>599</v>
      </c>
      <c s="37">
        <v>6462.224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63.75">
      <c r="A16" s="35" t="s">
        <v>58</v>
      </c>
      <c r="E16" s="40" t="s">
        <v>2288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1972</v>
      </c>
      <c s="35" t="s">
        <v>1973</v>
      </c>
      <c s="6" t="s">
        <v>1974</v>
      </c>
      <c s="36" t="s">
        <v>599</v>
      </c>
      <c s="37">
        <v>2624.7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63.75">
      <c r="A20" s="35" t="s">
        <v>58</v>
      </c>
      <c r="E20" s="40" t="s">
        <v>2289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1984</v>
      </c>
      <c s="35" t="s">
        <v>1985</v>
      </c>
      <c s="6" t="s">
        <v>1986</v>
      </c>
      <c s="36" t="s">
        <v>599</v>
      </c>
      <c s="37">
        <v>3.538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63.75">
      <c r="A24" s="35" t="s">
        <v>58</v>
      </c>
      <c r="E24" s="40" t="s">
        <v>2290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1987</v>
      </c>
      <c s="35" t="s">
        <v>1988</v>
      </c>
      <c s="6" t="s">
        <v>1989</v>
      </c>
      <c s="36" t="s">
        <v>599</v>
      </c>
      <c s="37">
        <v>1.75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63.75">
      <c r="A28" s="35" t="s">
        <v>58</v>
      </c>
      <c r="E28" s="40" t="s">
        <v>2291</v>
      </c>
    </row>
    <row r="29" spans="1:5" ht="25.5">
      <c r="A29" t="s">
        <v>60</v>
      </c>
      <c r="E29" s="39" t="s">
        <v>600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</f>
      </c>
      <c s="32">
        <f>0+M31</f>
      </c>
    </row>
    <row r="31" spans="1:16" ht="12.75">
      <c r="A31" t="s">
        <v>49</v>
      </c>
      <c s="34" t="s">
        <v>80</v>
      </c>
      <c s="34" t="s">
        <v>2292</v>
      </c>
      <c s="35" t="s">
        <v>52</v>
      </c>
      <c s="6" t="s">
        <v>2293</v>
      </c>
      <c s="36" t="s">
        <v>65</v>
      </c>
      <c s="37">
        <v>534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2294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227</v>
      </c>
      <c r="E35" s="33" t="s">
        <v>2196</v>
      </c>
      <c r="J35" s="32">
        <f>0</f>
      </c>
      <c s="32">
        <f>0</f>
      </c>
      <c s="32">
        <f>0+L36+L40+L44+L48+L52+L56+L60+L64+L68+L72+L76+L80</f>
      </c>
      <c s="32">
        <f>0+M36+M40+M44+M48+M52+M56+M60+M64+M68+M72+M76+M80</f>
      </c>
    </row>
    <row r="36" spans="1:16" ht="12.75">
      <c r="A36" t="s">
        <v>49</v>
      </c>
      <c s="34" t="s">
        <v>83</v>
      </c>
      <c s="34" t="s">
        <v>2103</v>
      </c>
      <c s="35" t="s">
        <v>52</v>
      </c>
      <c s="6" t="s">
        <v>2104</v>
      </c>
      <c s="36" t="s">
        <v>65</v>
      </c>
      <c s="37">
        <v>5633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78.5">
      <c r="A38" s="35" t="s">
        <v>58</v>
      </c>
      <c r="E38" s="40" t="s">
        <v>2295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2106</v>
      </c>
      <c s="35" t="s">
        <v>52</v>
      </c>
      <c s="6" t="s">
        <v>2107</v>
      </c>
      <c s="36" t="s">
        <v>65</v>
      </c>
      <c s="37">
        <v>9259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02">
      <c r="A42" s="35" t="s">
        <v>58</v>
      </c>
      <c r="E42" s="40" t="s">
        <v>2296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2109</v>
      </c>
      <c s="35" t="s">
        <v>52</v>
      </c>
      <c s="6" t="s">
        <v>2110</v>
      </c>
      <c s="36" t="s">
        <v>65</v>
      </c>
      <c s="37">
        <v>762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02">
      <c r="A46" s="35" t="s">
        <v>58</v>
      </c>
      <c r="E46" s="40" t="s">
        <v>2297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95</v>
      </c>
      <c s="34" t="s">
        <v>2112</v>
      </c>
      <c s="35" t="s">
        <v>52</v>
      </c>
      <c s="6" t="s">
        <v>2114</v>
      </c>
      <c s="36" t="s">
        <v>71</v>
      </c>
      <c s="37">
        <v>1920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40.25">
      <c r="A50" s="35" t="s">
        <v>58</v>
      </c>
      <c r="E50" s="40" t="s">
        <v>2298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2138</v>
      </c>
      <c s="35" t="s">
        <v>52</v>
      </c>
      <c s="6" t="s">
        <v>2139</v>
      </c>
      <c s="36" t="s">
        <v>71</v>
      </c>
      <c s="37">
        <v>3360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53">
      <c r="A54" s="35" t="s">
        <v>58</v>
      </c>
      <c r="E54" s="40" t="s">
        <v>2299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2202</v>
      </c>
      <c s="35" t="s">
        <v>52</v>
      </c>
      <c s="6" t="s">
        <v>2203</v>
      </c>
      <c s="36" t="s">
        <v>71</v>
      </c>
      <c s="37">
        <v>641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7.5">
      <c r="A58" s="35" t="s">
        <v>58</v>
      </c>
      <c r="E58" s="40" t="s">
        <v>2300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2212</v>
      </c>
      <c s="35" t="s">
        <v>52</v>
      </c>
      <c s="6" t="s">
        <v>2213</v>
      </c>
      <c s="36" t="s">
        <v>110</v>
      </c>
      <c s="37">
        <v>116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7.5">
      <c r="A62" s="35" t="s">
        <v>58</v>
      </c>
      <c r="E62" s="40" t="s">
        <v>2301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2215</v>
      </c>
      <c s="35" t="s">
        <v>52</v>
      </c>
      <c s="6" t="s">
        <v>2216</v>
      </c>
      <c s="36" t="s">
        <v>110</v>
      </c>
      <c s="37">
        <v>156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2302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2134</v>
      </c>
      <c s="35" t="s">
        <v>52</v>
      </c>
      <c s="6" t="s">
        <v>2135</v>
      </c>
      <c s="36" t="s">
        <v>71</v>
      </c>
      <c s="37">
        <v>5283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2303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2123</v>
      </c>
      <c s="35" t="s">
        <v>52</v>
      </c>
      <c s="6" t="s">
        <v>2124</v>
      </c>
      <c s="36" t="s">
        <v>71</v>
      </c>
      <c s="37">
        <v>1606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53">
      <c r="A74" s="35" t="s">
        <v>58</v>
      </c>
      <c r="E74" s="40" t="s">
        <v>2304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2225</v>
      </c>
      <c s="35" t="s">
        <v>52</v>
      </c>
      <c s="6" t="s">
        <v>2226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40.25">
      <c r="A78" s="35" t="s">
        <v>58</v>
      </c>
      <c r="E78" s="40" t="s">
        <v>2305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2240</v>
      </c>
      <c s="35" t="s">
        <v>52</v>
      </c>
      <c s="6" t="s">
        <v>2241</v>
      </c>
      <c s="36" t="s">
        <v>71</v>
      </c>
      <c s="37">
        <v>5283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55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76.5">
      <c r="A82" s="35" t="s">
        <v>58</v>
      </c>
      <c r="E82" s="40" t="s">
        <v>2306</v>
      </c>
    </row>
    <row r="83" spans="1:5" ht="331.5">
      <c r="A83" t="s">
        <v>60</v>
      </c>
      <c r="E83" s="39" t="s">
        <v>2243</v>
      </c>
    </row>
    <row r="84" spans="1:13" ht="12.75">
      <c r="A84" t="s">
        <v>46</v>
      </c>
      <c r="C84" s="31" t="s">
        <v>343</v>
      </c>
      <c r="E84" s="33" t="s">
        <v>2254</v>
      </c>
      <c r="J84" s="32">
        <f>0</f>
      </c>
      <c s="32">
        <f>0</f>
      </c>
      <c s="32">
        <f>0+L85+L89+L93</f>
      </c>
      <c s="32">
        <f>0+M85+M89+M93</f>
      </c>
    </row>
    <row r="85" spans="1:16" ht="12.75">
      <c r="A85" t="s">
        <v>49</v>
      </c>
      <c s="34" t="s">
        <v>127</v>
      </c>
      <c s="34" t="s">
        <v>2153</v>
      </c>
      <c s="35" t="s">
        <v>52</v>
      </c>
      <c s="6" t="s">
        <v>2154</v>
      </c>
      <c s="36" t="s">
        <v>54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2155</v>
      </c>
    </row>
    <row r="87" spans="1:5" ht="63.75">
      <c r="A87" s="35" t="s">
        <v>58</v>
      </c>
      <c r="E87" s="40" t="s">
        <v>2264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2307</v>
      </c>
      <c s="35" t="s">
        <v>52</v>
      </c>
      <c s="6" t="s">
        <v>2158</v>
      </c>
      <c s="36" t="s">
        <v>110</v>
      </c>
      <c s="37">
        <v>111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2308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2258</v>
      </c>
      <c s="35" t="s">
        <v>52</v>
      </c>
      <c s="6" t="s">
        <v>2259</v>
      </c>
      <c s="36" t="s">
        <v>110</v>
      </c>
      <c s="37">
        <v>111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2309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363</v>
      </c>
      <c r="E97" s="33" t="s">
        <v>2268</v>
      </c>
      <c r="J97" s="32">
        <f>0</f>
      </c>
      <c s="32">
        <f>0</f>
      </c>
      <c s="32">
        <f>0+L98+L102+L106+L110+L114</f>
      </c>
      <c s="32">
        <f>0+M98+M102+M106+M110+M114</f>
      </c>
    </row>
    <row r="98" spans="1:16" ht="12.75">
      <c r="A98" t="s">
        <v>49</v>
      </c>
      <c s="34" t="s">
        <v>136</v>
      </c>
      <c s="34" t="s">
        <v>2160</v>
      </c>
      <c s="35" t="s">
        <v>52</v>
      </c>
      <c s="6" t="s">
        <v>2161</v>
      </c>
      <c s="36" t="s">
        <v>65</v>
      </c>
      <c s="37">
        <v>13091.44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78.5">
      <c r="A100" s="35" t="s">
        <v>58</v>
      </c>
      <c r="E100" s="40" t="s">
        <v>2310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139</v>
      </c>
      <c s="34" t="s">
        <v>2163</v>
      </c>
      <c s="35" t="s">
        <v>52</v>
      </c>
      <c s="6" t="s">
        <v>2164</v>
      </c>
      <c s="36" t="s">
        <v>2165</v>
      </c>
      <c s="37">
        <v>22761.6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7.5">
      <c r="A104" s="35" t="s">
        <v>58</v>
      </c>
      <c r="E104" s="40" t="s">
        <v>2311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142</v>
      </c>
      <c s="34" t="s">
        <v>2271</v>
      </c>
      <c s="35" t="s">
        <v>52</v>
      </c>
      <c s="6" t="s">
        <v>2272</v>
      </c>
      <c s="36" t="s">
        <v>71</v>
      </c>
      <c s="37">
        <v>641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40.25">
      <c r="A108" s="35" t="s">
        <v>58</v>
      </c>
      <c r="E108" s="40" t="s">
        <v>2312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145</v>
      </c>
      <c s="34" t="s">
        <v>2170</v>
      </c>
      <c s="35" t="s">
        <v>52</v>
      </c>
      <c s="6" t="s">
        <v>2171</v>
      </c>
      <c s="36" t="s">
        <v>71</v>
      </c>
      <c s="37">
        <v>5283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02">
      <c r="A112" s="35" t="s">
        <v>58</v>
      </c>
      <c r="E112" s="40" t="s">
        <v>2313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2178</v>
      </c>
      <c s="35" t="s">
        <v>52</v>
      </c>
      <c s="6" t="s">
        <v>2179</v>
      </c>
      <c s="36" t="s">
        <v>110</v>
      </c>
      <c s="37">
        <v>111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2314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2316</v>
      </c>
      <c r="E8" s="30" t="s">
        <v>2277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227</v>
      </c>
      <c r="E9" s="33" t="s">
        <v>2196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2109</v>
      </c>
      <c s="35" t="s">
        <v>52</v>
      </c>
      <c s="6" t="s">
        <v>2110</v>
      </c>
      <c s="36" t="s">
        <v>65</v>
      </c>
      <c s="37">
        <v>544.15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2317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2184</v>
      </c>
      <c s="35" t="s">
        <v>52</v>
      </c>
      <c s="6" t="s">
        <v>2185</v>
      </c>
      <c s="36" t="s">
        <v>71</v>
      </c>
      <c s="37">
        <v>5333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2318</v>
      </c>
    </row>
    <row r="17" spans="1:5" ht="229.5">
      <c r="A17" t="s">
        <v>60</v>
      </c>
      <c r="E17" s="39" t="s">
        <v>2188</v>
      </c>
    </row>
    <row r="18" spans="1:16" ht="25.5">
      <c r="A18" t="s">
        <v>49</v>
      </c>
      <c s="34" t="s">
        <v>26</v>
      </c>
      <c s="34" t="s">
        <v>2281</v>
      </c>
      <c s="35" t="s">
        <v>52</v>
      </c>
      <c s="6" t="s">
        <v>2282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2319</v>
      </c>
    </row>
    <row r="21" spans="1:5" ht="229.5">
      <c r="A21" t="s">
        <v>60</v>
      </c>
      <c r="E21" s="39" t="s">
        <v>2188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2322</v>
      </c>
      <c r="E8" s="30" t="s">
        <v>2321</v>
      </c>
      <c r="J8" s="29">
        <f>0+J9+J14+J51</f>
      </c>
      <c s="29">
        <f>0+K9+K14+K51</f>
      </c>
      <c s="29">
        <f>0+L9+L14+L51</f>
      </c>
      <c s="29">
        <f>0+M9+M14+M51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1960</v>
      </c>
      <c s="35" t="s">
        <v>1961</v>
      </c>
      <c s="6" t="s">
        <v>1962</v>
      </c>
      <c s="36" t="s">
        <v>599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63.75">
      <c r="A12" s="35" t="s">
        <v>58</v>
      </c>
      <c r="E12" s="40" t="s">
        <v>2323</v>
      </c>
    </row>
    <row r="13" spans="1:5" ht="25.5">
      <c r="A13" t="s">
        <v>60</v>
      </c>
      <c r="E13" s="39" t="s">
        <v>600</v>
      </c>
    </row>
    <row r="14" spans="1:13" ht="12.75">
      <c r="A14" t="s">
        <v>46</v>
      </c>
      <c r="C14" s="31" t="s">
        <v>343</v>
      </c>
      <c r="E14" s="33" t="s">
        <v>2254</v>
      </c>
      <c r="J14" s="32">
        <f>0</f>
      </c>
      <c s="32">
        <f>0</f>
      </c>
      <c s="32">
        <f>0+L15+L19+L23+L27+L31+L35+L39+L43+L47</f>
      </c>
      <c s="32">
        <f>0+M15+M19+M23+M27+M31+M35+M39+M43+M47</f>
      </c>
    </row>
    <row r="15" spans="1:16" ht="12.75">
      <c r="A15" t="s">
        <v>49</v>
      </c>
      <c s="34" t="s">
        <v>27</v>
      </c>
      <c s="34" t="s">
        <v>2307</v>
      </c>
      <c s="35" t="s">
        <v>52</v>
      </c>
      <c s="6" t="s">
        <v>2158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2324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2325</v>
      </c>
      <c s="35" t="s">
        <v>52</v>
      </c>
      <c s="6" t="s">
        <v>2326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2327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2328</v>
      </c>
      <c s="35" t="s">
        <v>52</v>
      </c>
      <c s="6" t="s">
        <v>2329</v>
      </c>
      <c s="36" t="s">
        <v>110</v>
      </c>
      <c s="37">
        <v>28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40.25">
      <c r="A25" s="35" t="s">
        <v>58</v>
      </c>
      <c r="E25" s="40" t="s">
        <v>2330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2331</v>
      </c>
      <c s="35" t="s">
        <v>52</v>
      </c>
      <c s="6" t="s">
        <v>2332</v>
      </c>
      <c s="36" t="s">
        <v>110</v>
      </c>
      <c s="37">
        <v>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2333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2334</v>
      </c>
      <c s="35" t="s">
        <v>52</v>
      </c>
      <c s="6" t="s">
        <v>2335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2336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2337</v>
      </c>
      <c s="35" t="s">
        <v>52</v>
      </c>
      <c s="6" t="s">
        <v>2338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2339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2340</v>
      </c>
      <c s="35" t="s">
        <v>52</v>
      </c>
      <c s="6" t="s">
        <v>2341</v>
      </c>
      <c s="36" t="s">
        <v>110</v>
      </c>
      <c s="37">
        <v>136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2342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2343</v>
      </c>
      <c s="35" t="s">
        <v>52</v>
      </c>
      <c s="6" t="s">
        <v>2344</v>
      </c>
      <c s="36" t="s">
        <v>110</v>
      </c>
      <c s="37">
        <v>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2345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2346</v>
      </c>
      <c s="35" t="s">
        <v>52</v>
      </c>
      <c s="6" t="s">
        <v>2347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2348</v>
      </c>
    </row>
    <row r="50" spans="1:5" ht="63.75">
      <c r="A50" t="s">
        <v>60</v>
      </c>
      <c r="E50" s="39" t="s">
        <v>2349</v>
      </c>
    </row>
    <row r="51" spans="1:13" ht="12.75">
      <c r="A51" t="s">
        <v>46</v>
      </c>
      <c r="C51" s="31" t="s">
        <v>363</v>
      </c>
      <c r="E51" s="33" t="s">
        <v>2268</v>
      </c>
      <c r="J51" s="32">
        <f>0</f>
      </c>
      <c s="32">
        <f>0</f>
      </c>
      <c s="32">
        <f>0+L52+L56</f>
      </c>
      <c s="32">
        <f>0+M52+M56</f>
      </c>
    </row>
    <row r="52" spans="1:16" ht="12.75">
      <c r="A52" t="s">
        <v>49</v>
      </c>
      <c s="34" t="s">
        <v>98</v>
      </c>
      <c s="34" t="s">
        <v>2174</v>
      </c>
      <c s="35" t="s">
        <v>52</v>
      </c>
      <c s="6" t="s">
        <v>2175</v>
      </c>
      <c s="36" t="s">
        <v>110</v>
      </c>
      <c s="37">
        <v>70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63.75">
      <c r="A54" s="35" t="s">
        <v>58</v>
      </c>
      <c r="E54" s="40" t="s">
        <v>2350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2176</v>
      </c>
      <c s="35" t="s">
        <v>52</v>
      </c>
      <c s="6" t="s">
        <v>2177</v>
      </c>
      <c s="36" t="s">
        <v>110</v>
      </c>
      <c s="37">
        <v>46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67.75">
      <c r="A58" s="35" t="s">
        <v>58</v>
      </c>
      <c r="E58" s="40" t="s">
        <v>2351</v>
      </c>
    </row>
    <row r="59" spans="1:5" ht="12.75">
      <c r="A59" t="s">
        <v>60</v>
      </c>
      <c r="E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2352</v>
      </c>
      <c s="41">
        <f>Rekapitulace!C42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2352</v>
      </c>
      <c r="E4" s="26" t="s">
        <v>2353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2356</v>
      </c>
      <c r="E8" s="30" t="s">
        <v>2355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49754.313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2357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1951</v>
      </c>
      <c s="35" t="s">
        <v>1952</v>
      </c>
      <c s="6" t="s">
        <v>1953</v>
      </c>
      <c s="36" t="s">
        <v>599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2358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1954</v>
      </c>
      <c s="35" t="s">
        <v>1955</v>
      </c>
      <c s="6" t="s">
        <v>1956</v>
      </c>
      <c s="36" t="s">
        <v>599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2359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1960</v>
      </c>
      <c s="35" t="s">
        <v>1961</v>
      </c>
      <c s="6" t="s">
        <v>1962</v>
      </c>
      <c s="36" t="s">
        <v>599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2360</v>
      </c>
    </row>
    <row r="25" spans="1:5" ht="25.5">
      <c r="A25" t="s">
        <v>60</v>
      </c>
      <c r="E25" s="39" t="s">
        <v>600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2074</v>
      </c>
      <c s="35" t="s">
        <v>52</v>
      </c>
      <c s="6" t="s">
        <v>2075</v>
      </c>
      <c s="36" t="s">
        <v>2076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2082</v>
      </c>
      <c s="35" t="s">
        <v>52</v>
      </c>
      <c s="6" t="s">
        <v>2083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2361</v>
      </c>
      <c s="35" t="s">
        <v>52</v>
      </c>
      <c s="6" t="s">
        <v>2362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2363</v>
      </c>
      <c s="35" t="s">
        <v>50</v>
      </c>
      <c s="6" t="s">
        <v>2364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2365</v>
      </c>
    </row>
    <row r="41" spans="1:5" ht="12.75">
      <c r="A41" s="35" t="s">
        <v>58</v>
      </c>
      <c r="E41" s="40" t="s">
        <v>2366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2367</v>
      </c>
      <c s="35" t="s">
        <v>2113</v>
      </c>
      <c s="6" t="s">
        <v>2368</v>
      </c>
      <c s="36" t="s">
        <v>65</v>
      </c>
      <c s="37">
        <v>14085.46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2369</v>
      </c>
    </row>
    <row r="45" spans="1:5" ht="12.75">
      <c r="A45" s="35" t="s">
        <v>58</v>
      </c>
      <c r="E45" s="40" t="s">
        <v>2370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2367</v>
      </c>
      <c s="35" t="s">
        <v>2117</v>
      </c>
      <c s="6" t="s">
        <v>2368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2371</v>
      </c>
    </row>
    <row r="49" spans="1:5" ht="12.75">
      <c r="A49" s="35" t="s">
        <v>58</v>
      </c>
      <c r="E49" s="40" t="s">
        <v>2370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2372</v>
      </c>
      <c s="35" t="s">
        <v>52</v>
      </c>
      <c s="6" t="s">
        <v>2373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2369</v>
      </c>
    </row>
    <row r="53" spans="1:5" ht="12.75">
      <c r="A53" s="35" t="s">
        <v>58</v>
      </c>
      <c r="E53" s="40" t="s">
        <v>2374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2375</v>
      </c>
      <c s="35" t="s">
        <v>50</v>
      </c>
      <c s="6" t="s">
        <v>2376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2377</v>
      </c>
    </row>
    <row r="57" spans="1:5" ht="12.75">
      <c r="A57" s="35" t="s">
        <v>58</v>
      </c>
      <c r="E57" s="40" t="s">
        <v>2377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2375</v>
      </c>
      <c s="35" t="s">
        <v>27</v>
      </c>
      <c s="6" t="s">
        <v>2376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2378</v>
      </c>
    </row>
    <row r="61" spans="1:5" ht="12.75">
      <c r="A61" s="35" t="s">
        <v>58</v>
      </c>
      <c r="E61" s="40" t="s">
        <v>2378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1427</v>
      </c>
      <c s="35" t="s">
        <v>52</v>
      </c>
      <c s="6" t="s">
        <v>1428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2379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1429</v>
      </c>
      <c s="35" t="s">
        <v>52</v>
      </c>
      <c s="6" t="s">
        <v>1430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2380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2381</v>
      </c>
      <c s="35" t="s">
        <v>52</v>
      </c>
      <c s="6" t="s">
        <v>2382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2383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2384</v>
      </c>
      <c s="35" t="s">
        <v>52</v>
      </c>
      <c s="6" t="s">
        <v>2385</v>
      </c>
      <c s="36" t="s">
        <v>2076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2386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275</v>
      </c>
    </row>
    <row r="79" spans="1:16" ht="12.75">
      <c r="A79" t="s">
        <v>49</v>
      </c>
      <c s="34" t="s">
        <v>122</v>
      </c>
      <c s="34" t="s">
        <v>2387</v>
      </c>
      <c s="35" t="s">
        <v>52</v>
      </c>
      <c s="6" t="s">
        <v>2388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2389</v>
      </c>
      <c s="35" t="s">
        <v>52</v>
      </c>
      <c s="6" t="s">
        <v>2390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2391</v>
      </c>
    </row>
    <row r="85" spans="1:5" ht="12.75">
      <c r="A85" s="35" t="s">
        <v>58</v>
      </c>
      <c r="E85" s="40" t="s">
        <v>2392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2393</v>
      </c>
      <c s="35" t="s">
        <v>52</v>
      </c>
      <c s="6" t="s">
        <v>2394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2395</v>
      </c>
    </row>
    <row r="89" spans="1:5" ht="38.25">
      <c r="A89" s="35" t="s">
        <v>58</v>
      </c>
      <c r="E89" s="40" t="s">
        <v>2396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2397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2398</v>
      </c>
      <c s="35" t="s">
        <v>50</v>
      </c>
      <c s="6" t="s">
        <v>2399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2400</v>
      </c>
    </row>
    <row r="97" spans="1:5" ht="25.5">
      <c r="A97" s="35" t="s">
        <v>58</v>
      </c>
      <c r="E97" s="40" t="s">
        <v>2401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2398</v>
      </c>
      <c s="35" t="s">
        <v>27</v>
      </c>
      <c s="6" t="s">
        <v>2399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2402</v>
      </c>
    </row>
    <row r="101" spans="1:5" ht="38.25">
      <c r="A101" s="35" t="s">
        <v>58</v>
      </c>
      <c r="E101" s="40" t="s">
        <v>2403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2398</v>
      </c>
      <c s="35" t="s">
        <v>26</v>
      </c>
      <c s="6" t="s">
        <v>2399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2404</v>
      </c>
    </row>
    <row r="105" spans="1:5" ht="38.25">
      <c r="A105" s="35" t="s">
        <v>58</v>
      </c>
      <c r="E105" s="40" t="s">
        <v>2405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2398</v>
      </c>
      <c s="35" t="s">
        <v>72</v>
      </c>
      <c s="6" t="s">
        <v>2399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2406</v>
      </c>
    </row>
    <row r="109" spans="1:5" ht="12.75">
      <c r="A109" s="35" t="s">
        <v>58</v>
      </c>
      <c r="E109" s="40" t="s">
        <v>2407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2408</v>
      </c>
      <c s="35" t="s">
        <v>50</v>
      </c>
      <c s="6" t="s">
        <v>2409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2410</v>
      </c>
    </row>
    <row r="113" spans="1:5" ht="12.75">
      <c r="A113" s="35" t="s">
        <v>58</v>
      </c>
      <c r="E113" s="40" t="s">
        <v>2411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151</v>
      </c>
      <c s="34" t="s">
        <v>2408</v>
      </c>
      <c s="35" t="s">
        <v>27</v>
      </c>
      <c s="6" t="s">
        <v>2409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2412</v>
      </c>
    </row>
    <row r="117" spans="1:5" ht="12.75">
      <c r="A117" s="35" t="s">
        <v>58</v>
      </c>
      <c r="E117" s="40" t="s">
        <v>2413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154</v>
      </c>
      <c s="34" t="s">
        <v>2414</v>
      </c>
      <c s="35" t="s">
        <v>52</v>
      </c>
      <c s="6" t="s">
        <v>2415</v>
      </c>
      <c s="36" t="s">
        <v>2076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2370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157</v>
      </c>
      <c s="34" t="s">
        <v>2416</v>
      </c>
      <c s="35" t="s">
        <v>52</v>
      </c>
      <c s="6" t="s">
        <v>2417</v>
      </c>
      <c s="36" t="s">
        <v>2076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2370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160</v>
      </c>
      <c s="34" t="s">
        <v>2418</v>
      </c>
      <c s="35" t="s">
        <v>52</v>
      </c>
      <c s="6" t="s">
        <v>2419</v>
      </c>
      <c s="36" t="s">
        <v>2076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2420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163</v>
      </c>
      <c s="34" t="s">
        <v>2421</v>
      </c>
      <c s="35" t="s">
        <v>52</v>
      </c>
      <c s="6" t="s">
        <v>2422</v>
      </c>
      <c s="36" t="s">
        <v>2076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2420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166</v>
      </c>
      <c s="34" t="s">
        <v>2423</v>
      </c>
      <c s="35" t="s">
        <v>52</v>
      </c>
      <c s="6" t="s">
        <v>2424</v>
      </c>
      <c s="36" t="s">
        <v>2076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2425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169</v>
      </c>
      <c s="34" t="s">
        <v>2426</v>
      </c>
      <c s="35" t="s">
        <v>52</v>
      </c>
      <c s="6" t="s">
        <v>2427</v>
      </c>
      <c s="36" t="s">
        <v>2076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2428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172</v>
      </c>
      <c s="34" t="s">
        <v>2429</v>
      </c>
      <c s="35" t="s">
        <v>52</v>
      </c>
      <c s="6" t="s">
        <v>2430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2431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606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175</v>
      </c>
      <c s="34" t="s">
        <v>2432</v>
      </c>
      <c s="35" t="s">
        <v>52</v>
      </c>
      <c s="6" t="s">
        <v>2433</v>
      </c>
      <c s="36" t="s">
        <v>2076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2434</v>
      </c>
    </row>
    <row r="150" spans="1:5" ht="12.75">
      <c r="A150" s="35" t="s">
        <v>58</v>
      </c>
      <c r="E150" s="40" t="s">
        <v>2435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2436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178</v>
      </c>
      <c s="34" t="s">
        <v>2437</v>
      </c>
      <c s="35" t="s">
        <v>52</v>
      </c>
      <c s="6" t="s">
        <v>2438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2439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2440</v>
      </c>
      <c s="35" t="s">
        <v>52</v>
      </c>
      <c s="6" t="s">
        <v>2441</v>
      </c>
      <c s="36" t="s">
        <v>2076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2442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2443</v>
      </c>
      <c s="35" t="s">
        <v>52</v>
      </c>
      <c s="6" t="s">
        <v>2444</v>
      </c>
      <c s="36" t="s">
        <v>774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2445</v>
      </c>
    </row>
    <row r="163" spans="1:5" ht="12.75">
      <c r="A163" s="35" t="s">
        <v>58</v>
      </c>
      <c r="E163" s="40" t="s">
        <v>2445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2446</v>
      </c>
      <c s="35" t="s">
        <v>52</v>
      </c>
      <c s="6" t="s">
        <v>2447</v>
      </c>
      <c s="36" t="s">
        <v>774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2448</v>
      </c>
    </row>
    <row r="167" spans="1:5" ht="12.75">
      <c r="A167" s="35" t="s">
        <v>58</v>
      </c>
      <c r="E167" s="40" t="s">
        <v>2448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2449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191</v>
      </c>
      <c s="34" t="s">
        <v>2450</v>
      </c>
      <c s="35" t="s">
        <v>52</v>
      </c>
      <c s="6" t="s">
        <v>2451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2452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2453</v>
      </c>
      <c s="35" t="s">
        <v>52</v>
      </c>
      <c s="6" t="s">
        <v>2454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2455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2456</v>
      </c>
      <c s="35" t="s">
        <v>52</v>
      </c>
      <c s="6" t="s">
        <v>2457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2458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2459</v>
      </c>
      <c s="35" t="s">
        <v>52</v>
      </c>
      <c s="6" t="s">
        <v>2460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2461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2102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203</v>
      </c>
      <c s="34" t="s">
        <v>2462</v>
      </c>
      <c s="35" t="s">
        <v>2113</v>
      </c>
      <c s="6" t="s">
        <v>2463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2464</v>
      </c>
    </row>
    <row r="189" spans="1:5" ht="12.75">
      <c r="A189" s="35" t="s">
        <v>58</v>
      </c>
      <c r="E189" s="40" t="s">
        <v>2465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206</v>
      </c>
      <c s="34" t="s">
        <v>2462</v>
      </c>
      <c s="35" t="s">
        <v>2117</v>
      </c>
      <c s="6" t="s">
        <v>2463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2466</v>
      </c>
    </row>
    <row r="193" spans="1:5" ht="12.75">
      <c r="A193" s="35" t="s">
        <v>58</v>
      </c>
      <c r="E193" s="40" t="s">
        <v>2465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209</v>
      </c>
      <c s="34" t="s">
        <v>2467</v>
      </c>
      <c s="35" t="s">
        <v>52</v>
      </c>
      <c s="6" t="s">
        <v>2468</v>
      </c>
      <c s="36" t="s">
        <v>65</v>
      </c>
      <c s="37">
        <v>1514.38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2469</v>
      </c>
    </row>
    <row r="197" spans="1:5" ht="12.75">
      <c r="A197" s="35" t="s">
        <v>58</v>
      </c>
      <c r="E197" s="40" t="s">
        <v>2465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212</v>
      </c>
      <c s="34" t="s">
        <v>2470</v>
      </c>
      <c s="35" t="s">
        <v>52</v>
      </c>
      <c s="6" t="s">
        <v>2471</v>
      </c>
      <c s="36" t="s">
        <v>65</v>
      </c>
      <c s="37">
        <v>1009.272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2472</v>
      </c>
    </row>
    <row r="201" spans="1:5" ht="12.75">
      <c r="A201" s="35" t="s">
        <v>58</v>
      </c>
      <c r="E201" s="40" t="s">
        <v>2473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215</v>
      </c>
      <c s="34" t="s">
        <v>2474</v>
      </c>
      <c s="35" t="s">
        <v>50</v>
      </c>
      <c s="6" t="s">
        <v>2475</v>
      </c>
      <c s="36" t="s">
        <v>2076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2476</v>
      </c>
    </row>
    <row r="205" spans="1:5" ht="12.75">
      <c r="A205" s="35" t="s">
        <v>58</v>
      </c>
      <c r="E205" s="40" t="s">
        <v>2465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218</v>
      </c>
      <c s="34" t="s">
        <v>2474</v>
      </c>
      <c s="35" t="s">
        <v>27</v>
      </c>
      <c s="6" t="s">
        <v>2475</v>
      </c>
      <c s="36" t="s">
        <v>2076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2477</v>
      </c>
    </row>
    <row r="209" spans="1:5" ht="12.75">
      <c r="A209" s="35" t="s">
        <v>58</v>
      </c>
      <c r="E209" s="40" t="s">
        <v>2465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2478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221</v>
      </c>
      <c s="34" t="s">
        <v>2479</v>
      </c>
      <c s="35" t="s">
        <v>52</v>
      </c>
      <c s="6" t="s">
        <v>2480</v>
      </c>
      <c s="36" t="s">
        <v>2076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2481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224</v>
      </c>
      <c s="34" t="s">
        <v>2482</v>
      </c>
      <c s="35" t="s">
        <v>52</v>
      </c>
      <c s="6" t="s">
        <v>2483</v>
      </c>
      <c s="36" t="s">
        <v>2076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2484</v>
      </c>
    </row>
    <row r="218" spans="1:5" ht="12.75">
      <c r="A218" s="35" t="s">
        <v>58</v>
      </c>
      <c r="E218" s="40" t="s">
        <v>2484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227</v>
      </c>
      <c s="34" t="s">
        <v>2485</v>
      </c>
      <c s="35" t="s">
        <v>52</v>
      </c>
      <c s="6" t="s">
        <v>2486</v>
      </c>
      <c s="36" t="s">
        <v>2076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2487</v>
      </c>
    </row>
    <row r="222" spans="1:5" ht="12.75">
      <c r="A222" s="35" t="s">
        <v>58</v>
      </c>
      <c r="E222" s="40" t="s">
        <v>2487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2488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230</v>
      </c>
      <c s="34" t="s">
        <v>2489</v>
      </c>
      <c s="35" t="s">
        <v>52</v>
      </c>
      <c s="6" t="s">
        <v>2490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2491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233</v>
      </c>
      <c s="34" t="s">
        <v>2492</v>
      </c>
      <c s="35" t="s">
        <v>52</v>
      </c>
      <c s="6" t="s">
        <v>2493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2494</v>
      </c>
    </row>
    <row r="231" spans="1:5" ht="12.75">
      <c r="A231" s="35" t="s">
        <v>58</v>
      </c>
      <c r="E231" s="40" t="s">
        <v>2435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236</v>
      </c>
      <c s="34" t="s">
        <v>2495</v>
      </c>
      <c s="35" t="s">
        <v>52</v>
      </c>
      <c s="6" t="s">
        <v>2496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2497</v>
      </c>
    </row>
    <row r="235" spans="1:5" ht="12.75">
      <c r="A235" s="35" t="s">
        <v>58</v>
      </c>
      <c r="E235" s="40" t="s">
        <v>2435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239</v>
      </c>
      <c s="34" t="s">
        <v>2498</v>
      </c>
      <c s="35" t="s">
        <v>52</v>
      </c>
      <c s="6" t="s">
        <v>2499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2500</v>
      </c>
    </row>
    <row r="239" spans="1:5" ht="12.75">
      <c r="A239" s="35" t="s">
        <v>58</v>
      </c>
      <c r="E239" s="40" t="s">
        <v>2500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242</v>
      </c>
      <c s="34" t="s">
        <v>2501</v>
      </c>
      <c s="35" t="s">
        <v>52</v>
      </c>
      <c s="6" t="s">
        <v>2502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2503</v>
      </c>
    </row>
    <row r="243" spans="1:5" ht="12.75">
      <c r="A243" s="35" t="s">
        <v>58</v>
      </c>
      <c r="E243" s="40" t="s">
        <v>2435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245</v>
      </c>
      <c s="34" t="s">
        <v>2504</v>
      </c>
      <c s="35" t="s">
        <v>52</v>
      </c>
      <c s="6" t="s">
        <v>2505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2506</v>
      </c>
    </row>
    <row r="247" spans="1:5" ht="12.75">
      <c r="A247" s="35" t="s">
        <v>58</v>
      </c>
      <c r="E247" s="40" t="s">
        <v>2435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248</v>
      </c>
      <c s="34" t="s">
        <v>2507</v>
      </c>
      <c s="35" t="s">
        <v>52</v>
      </c>
      <c s="6" t="s">
        <v>2508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251</v>
      </c>
      <c s="34" t="s">
        <v>2509</v>
      </c>
      <c s="35" t="s">
        <v>52</v>
      </c>
      <c s="6" t="s">
        <v>2510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2511</v>
      </c>
    </row>
    <row r="255" spans="1:5" ht="12.75">
      <c r="A255" s="35" t="s">
        <v>58</v>
      </c>
      <c r="E255" s="40" t="s">
        <v>2511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254</v>
      </c>
      <c s="34" t="s">
        <v>2512</v>
      </c>
      <c s="35" t="s">
        <v>52</v>
      </c>
      <c s="6" t="s">
        <v>2513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2514</v>
      </c>
    </row>
    <row r="259" spans="1:5" ht="12.75">
      <c r="A259" s="35" t="s">
        <v>58</v>
      </c>
      <c r="E259" s="40" t="s">
        <v>2515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257</v>
      </c>
      <c s="34" t="s">
        <v>2516</v>
      </c>
      <c s="35" t="s">
        <v>52</v>
      </c>
      <c s="6" t="s">
        <v>2517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2518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2147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260</v>
      </c>
      <c s="34" t="s">
        <v>2519</v>
      </c>
      <c s="35" t="s">
        <v>52</v>
      </c>
      <c s="6" t="s">
        <v>2520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263</v>
      </c>
      <c s="34" t="s">
        <v>2521</v>
      </c>
      <c s="35" t="s">
        <v>52</v>
      </c>
      <c s="6" t="s">
        <v>2522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2523</v>
      </c>
    </row>
    <row r="272" spans="1:5" ht="12.75">
      <c r="A272" s="35" t="s">
        <v>58</v>
      </c>
      <c r="E272" s="40" t="s">
        <v>2524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266</v>
      </c>
      <c s="34" t="s">
        <v>2525</v>
      </c>
      <c s="35" t="s">
        <v>52</v>
      </c>
      <c s="6" t="s">
        <v>2526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2527</v>
      </c>
    </row>
    <row r="276" spans="1:5" ht="12.75">
      <c r="A276" s="35" t="s">
        <v>58</v>
      </c>
      <c r="E276" s="40" t="s">
        <v>2524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269</v>
      </c>
      <c s="34" t="s">
        <v>2528</v>
      </c>
      <c s="35" t="s">
        <v>52</v>
      </c>
      <c s="6" t="s">
        <v>2529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2524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272</v>
      </c>
      <c s="34" t="s">
        <v>2530</v>
      </c>
      <c s="35" t="s">
        <v>52</v>
      </c>
      <c s="6" t="s">
        <v>2531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2524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276</v>
      </c>
      <c s="34" t="s">
        <v>2532</v>
      </c>
      <c s="35" t="s">
        <v>52</v>
      </c>
      <c s="6" t="s">
        <v>2533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2534</v>
      </c>
    </row>
    <row r="288" spans="1:5" ht="12.75">
      <c r="A288" s="35" t="s">
        <v>58</v>
      </c>
      <c r="E288" s="40" t="s">
        <v>2524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281</v>
      </c>
      <c s="34" t="s">
        <v>2535</v>
      </c>
      <c s="35" t="s">
        <v>52</v>
      </c>
      <c s="6" t="s">
        <v>2536</v>
      </c>
      <c s="36" t="s">
        <v>2076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2537</v>
      </c>
    </row>
    <row r="292" spans="1:5" ht="25.5">
      <c r="A292" s="35" t="s">
        <v>58</v>
      </c>
      <c r="E292" s="40" t="s">
        <v>2538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2539</v>
      </c>
      <c s="35" t="s">
        <v>52</v>
      </c>
      <c s="6" t="s">
        <v>2540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2541</v>
      </c>
    </row>
    <row r="296" spans="1:5" ht="25.5">
      <c r="A296" s="35" t="s">
        <v>58</v>
      </c>
      <c r="E296" s="40" t="s">
        <v>2541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286</v>
      </c>
      <c s="34" t="s">
        <v>2542</v>
      </c>
      <c s="35" t="s">
        <v>52</v>
      </c>
      <c s="6" t="s">
        <v>2543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2544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289</v>
      </c>
      <c s="34" t="s">
        <v>2545</v>
      </c>
      <c s="35" t="s">
        <v>52</v>
      </c>
      <c s="6" t="s">
        <v>2546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2547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2352</v>
      </c>
      <c s="41">
        <f>Rekapitulace!C42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2352</v>
      </c>
      <c r="E4" s="26" t="s">
        <v>2353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2550</v>
      </c>
      <c r="E8" s="30" t="s">
        <v>2549</v>
      </c>
      <c r="J8" s="29">
        <f>0+J9+J22+J115+J132+J157+J166+J171+J208+J225</f>
      </c>
      <c s="29">
        <f>0+K9+K22+K115+K132+K157+K166+K171+K208+K225</f>
      </c>
      <c s="29">
        <f>0+L9+L22+L115+L132+L157+L166+L171+L208+L225</f>
      </c>
      <c s="29">
        <f>0+M9+M22+M115+M132+M157+M166+M171+M208+M225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23764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63.75">
      <c r="A12" s="35" t="s">
        <v>58</v>
      </c>
      <c r="E12" s="40" t="s">
        <v>2551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63.75">
      <c r="A16" s="35" t="s">
        <v>58</v>
      </c>
      <c r="E16" s="40" t="s">
        <v>2552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1999</v>
      </c>
      <c s="35" t="s">
        <v>2000</v>
      </c>
      <c s="6" t="s">
        <v>2001</v>
      </c>
      <c s="36" t="s">
        <v>599</v>
      </c>
      <c s="37">
        <v>2378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63.75">
      <c r="A20" s="35" t="s">
        <v>58</v>
      </c>
      <c r="E20" s="40" t="s">
        <v>2553</v>
      </c>
    </row>
    <row r="21" spans="1:5" ht="25.5">
      <c r="A21" t="s">
        <v>60</v>
      </c>
      <c r="E21" s="39" t="s">
        <v>600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</f>
      </c>
      <c s="32">
        <f>0+M23+M27+M31+M35+M39+M43+M47+M51+M55+M59+M63+M67+M71+M75+M79+M83+M87+M91+M95+M99+M103+M107+M111</f>
      </c>
    </row>
    <row r="23" spans="1:16" ht="25.5">
      <c r="A23" t="s">
        <v>49</v>
      </c>
      <c s="34" t="s">
        <v>72</v>
      </c>
      <c s="34" t="s">
        <v>2554</v>
      </c>
      <c s="35" t="s">
        <v>52</v>
      </c>
      <c s="6" t="s">
        <v>2555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2556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2557</v>
      </c>
      <c s="35" t="s">
        <v>52</v>
      </c>
      <c s="6" t="s">
        <v>2558</v>
      </c>
      <c s="36" t="s">
        <v>401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2559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2363</v>
      </c>
      <c s="35" t="s">
        <v>52</v>
      </c>
      <c s="6" t="s">
        <v>2364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2560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2561</v>
      </c>
      <c s="35" t="s">
        <v>52</v>
      </c>
      <c s="6" t="s">
        <v>2562</v>
      </c>
      <c s="36" t="s">
        <v>65</v>
      </c>
      <c s="37">
        <v>11447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2369</v>
      </c>
    </row>
    <row r="37" spans="1:5" ht="204">
      <c r="A37" s="35" t="s">
        <v>58</v>
      </c>
      <c r="E37" s="40" t="s">
        <v>2563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2292</v>
      </c>
      <c s="35" t="s">
        <v>52</v>
      </c>
      <c s="6" t="s">
        <v>2293</v>
      </c>
      <c s="36" t="s">
        <v>65</v>
      </c>
      <c s="37">
        <v>117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2564</v>
      </c>
    </row>
    <row r="41" spans="1:5" ht="63.75">
      <c r="A41" s="35" t="s">
        <v>58</v>
      </c>
      <c r="E41" s="40" t="s">
        <v>2565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2375</v>
      </c>
      <c s="35" t="s">
        <v>50</v>
      </c>
      <c s="6" t="s">
        <v>2376</v>
      </c>
      <c s="36" t="s">
        <v>65</v>
      </c>
      <c s="37">
        <v>516.7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2377</v>
      </c>
    </row>
    <row r="45" spans="1:5" ht="89.25">
      <c r="A45" s="35" t="s">
        <v>58</v>
      </c>
      <c r="E45" s="40" t="s">
        <v>2566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2375</v>
      </c>
      <c s="35" t="s">
        <v>27</v>
      </c>
      <c s="6" t="s">
        <v>2376</v>
      </c>
      <c s="36" t="s">
        <v>65</v>
      </c>
      <c s="37">
        <v>163.3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2378</v>
      </c>
    </row>
    <row r="49" spans="1:5" ht="12.75">
      <c r="A49" s="35" t="s">
        <v>58</v>
      </c>
      <c r="E49" s="40" t="s">
        <v>2567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1804</v>
      </c>
      <c s="35" t="s">
        <v>52</v>
      </c>
      <c s="6" t="s">
        <v>1805</v>
      </c>
      <c s="36" t="s">
        <v>65</v>
      </c>
      <c s="37">
        <v>516.7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2365</v>
      </c>
    </row>
    <row r="53" spans="1:5" ht="216.75">
      <c r="A53" s="35" t="s">
        <v>58</v>
      </c>
      <c r="E53" s="40" t="s">
        <v>2568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2569</v>
      </c>
      <c s="35" t="s">
        <v>52</v>
      </c>
      <c s="6" t="s">
        <v>2570</v>
      </c>
      <c s="36" t="s">
        <v>65</v>
      </c>
      <c s="37">
        <v>898.3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2369</v>
      </c>
    </row>
    <row r="57" spans="1:5" ht="153">
      <c r="A57" s="35" t="s">
        <v>58</v>
      </c>
      <c r="E57" s="40" t="s">
        <v>2571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2572</v>
      </c>
      <c s="35" t="s">
        <v>52</v>
      </c>
      <c s="6" t="s">
        <v>2573</v>
      </c>
      <c s="36" t="s">
        <v>65</v>
      </c>
      <c s="37">
        <v>32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2369</v>
      </c>
    </row>
    <row r="61" spans="1:5" ht="102">
      <c r="A61" s="35" t="s">
        <v>58</v>
      </c>
      <c r="E61" s="40" t="s">
        <v>2574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2575</v>
      </c>
      <c s="35" t="s">
        <v>52</v>
      </c>
      <c s="6" t="s">
        <v>2576</v>
      </c>
      <c s="36" t="s">
        <v>65</v>
      </c>
      <c s="37">
        <v>13877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2577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346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2578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2579</v>
      </c>
      <c s="35" t="s">
        <v>52</v>
      </c>
      <c s="6" t="s">
        <v>2580</v>
      </c>
      <c s="36" t="s">
        <v>65</v>
      </c>
      <c s="37">
        <v>165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2581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2398</v>
      </c>
      <c s="35" t="s">
        <v>52</v>
      </c>
      <c s="6" t="s">
        <v>2399</v>
      </c>
      <c s="36" t="s">
        <v>65</v>
      </c>
      <c s="37">
        <v>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89.25">
      <c r="A77" s="35" t="s">
        <v>58</v>
      </c>
      <c r="E77" s="40" t="s">
        <v>2582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2583</v>
      </c>
      <c s="35" t="s">
        <v>52</v>
      </c>
      <c s="6" t="s">
        <v>2584</v>
      </c>
      <c s="36" t="s">
        <v>65</v>
      </c>
      <c s="37">
        <v>5.5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2585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2408</v>
      </c>
      <c s="35" t="s">
        <v>52</v>
      </c>
      <c s="6" t="s">
        <v>2409</v>
      </c>
      <c s="36" t="s">
        <v>65</v>
      </c>
      <c s="37">
        <v>65.7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44.25">
      <c r="A85" s="35" t="s">
        <v>58</v>
      </c>
      <c r="E85" s="40" t="s">
        <v>2586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2587</v>
      </c>
      <c s="35" t="s">
        <v>52</v>
      </c>
      <c s="6" t="s">
        <v>2588</v>
      </c>
      <c s="36" t="s">
        <v>65</v>
      </c>
      <c s="37">
        <v>2.6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53">
      <c r="A89" s="35" t="s">
        <v>58</v>
      </c>
      <c r="E89" s="40" t="s">
        <v>2589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2590</v>
      </c>
      <c s="35" t="s">
        <v>52</v>
      </c>
      <c s="6" t="s">
        <v>2591</v>
      </c>
      <c s="36" t="s">
        <v>2076</v>
      </c>
      <c s="37">
        <v>6647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76.5">
      <c r="A93" s="35" t="s">
        <v>58</v>
      </c>
      <c r="E93" s="40" t="s">
        <v>2592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2593</v>
      </c>
      <c s="35" t="s">
        <v>52</v>
      </c>
      <c s="6" t="s">
        <v>2594</v>
      </c>
      <c s="36" t="s">
        <v>2076</v>
      </c>
      <c s="37">
        <v>1633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2595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2596</v>
      </c>
      <c s="35" t="s">
        <v>52</v>
      </c>
      <c s="6" t="s">
        <v>2597</v>
      </c>
      <c s="36" t="s">
        <v>2076</v>
      </c>
      <c s="37">
        <v>1633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2598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2423</v>
      </c>
      <c s="35" t="s">
        <v>52</v>
      </c>
      <c s="6" t="s">
        <v>2424</v>
      </c>
      <c s="36" t="s">
        <v>2076</v>
      </c>
      <c s="37">
        <v>1633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2598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2429</v>
      </c>
      <c s="35" t="s">
        <v>52</v>
      </c>
      <c s="6" t="s">
        <v>2430</v>
      </c>
      <c s="36" t="s">
        <v>65</v>
      </c>
      <c s="37">
        <v>16.33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2599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2600</v>
      </c>
      <c s="35" t="s">
        <v>52</v>
      </c>
      <c s="6" t="s">
        <v>2601</v>
      </c>
      <c s="36" t="s">
        <v>65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2602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130</v>
      </c>
      <c r="E115" s="33" t="s">
        <v>2603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12.75">
      <c r="A116" t="s">
        <v>49</v>
      </c>
      <c s="34" t="s">
        <v>151</v>
      </c>
      <c s="34" t="s">
        <v>2604</v>
      </c>
      <c s="35" t="s">
        <v>52</v>
      </c>
      <c s="6" t="s">
        <v>2605</v>
      </c>
      <c s="36" t="s">
        <v>65</v>
      </c>
      <c s="37">
        <v>340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89.25">
      <c r="A118" s="35" t="s">
        <v>58</v>
      </c>
      <c r="E118" s="40" t="s">
        <v>2606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2607</v>
      </c>
      <c s="35" t="s">
        <v>52</v>
      </c>
      <c s="6" t="s">
        <v>2608</v>
      </c>
      <c s="36" t="s">
        <v>2076</v>
      </c>
      <c s="37">
        <v>1490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53">
      <c r="A122" s="35" t="s">
        <v>58</v>
      </c>
      <c r="E122" s="40" t="s">
        <v>2609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2610</v>
      </c>
      <c s="35" t="s">
        <v>52</v>
      </c>
      <c s="6" t="s">
        <v>2611</v>
      </c>
      <c s="36" t="s">
        <v>65</v>
      </c>
      <c s="37">
        <v>230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2612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2613</v>
      </c>
      <c s="35" t="s">
        <v>52</v>
      </c>
      <c s="6" t="s">
        <v>2614</v>
      </c>
      <c s="36" t="s">
        <v>2076</v>
      </c>
      <c s="37">
        <v>1433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2615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191</v>
      </c>
      <c r="E132" s="33" t="s">
        <v>2449</v>
      </c>
      <c r="J132" s="32">
        <f>0</f>
      </c>
      <c s="32">
        <f>0</f>
      </c>
      <c s="32">
        <f>0+L133+L137+L141+L145+L149+L153</f>
      </c>
      <c s="32">
        <f>0+M133+M137+M141+M145+M149+M153</f>
      </c>
    </row>
    <row r="133" spans="1:16" ht="12.75">
      <c r="A133" t="s">
        <v>49</v>
      </c>
      <c s="34" t="s">
        <v>163</v>
      </c>
      <c s="34" t="s">
        <v>2453</v>
      </c>
      <c s="35" t="s">
        <v>52</v>
      </c>
      <c s="6" t="s">
        <v>2454</v>
      </c>
      <c s="36" t="s">
        <v>65</v>
      </c>
      <c s="37">
        <v>28.4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216.75">
      <c r="A135" s="35" t="s">
        <v>58</v>
      </c>
      <c r="E135" s="40" t="s">
        <v>2616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2617</v>
      </c>
      <c s="35" t="s">
        <v>52</v>
      </c>
      <c s="6" t="s">
        <v>2618</v>
      </c>
      <c s="36" t="s">
        <v>65</v>
      </c>
      <c s="37">
        <v>65.2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53">
      <c r="A139" s="35" t="s">
        <v>58</v>
      </c>
      <c r="E139" s="40" t="s">
        <v>2619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2456</v>
      </c>
      <c s="35" t="s">
        <v>52</v>
      </c>
      <c s="6" t="s">
        <v>2457</v>
      </c>
      <c s="36" t="s">
        <v>65</v>
      </c>
      <c s="37">
        <v>2.9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53">
      <c r="A143" s="35" t="s">
        <v>58</v>
      </c>
      <c r="E143" s="40" t="s">
        <v>2620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2459</v>
      </c>
      <c s="35" t="s">
        <v>52</v>
      </c>
      <c s="6" t="s">
        <v>2460</v>
      </c>
      <c s="36" t="s">
        <v>65</v>
      </c>
      <c s="37">
        <v>66.5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382.5">
      <c r="A147" s="35" t="s">
        <v>58</v>
      </c>
      <c r="E147" s="40" t="s">
        <v>2621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2622</v>
      </c>
      <c s="35" t="s">
        <v>52</v>
      </c>
      <c s="6" t="s">
        <v>2623</v>
      </c>
      <c s="36" t="s">
        <v>65</v>
      </c>
      <c s="37">
        <v>942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18.75">
      <c r="A151" s="35" t="s">
        <v>58</v>
      </c>
      <c r="E151" s="40" t="s">
        <v>2624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2625</v>
      </c>
      <c s="35" t="s">
        <v>52</v>
      </c>
      <c s="6" t="s">
        <v>2626</v>
      </c>
      <c s="36" t="s">
        <v>65</v>
      </c>
      <c s="37">
        <v>0.45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2627</v>
      </c>
    </row>
    <row r="156" spans="1:5" ht="12.75">
      <c r="A156" t="s">
        <v>60</v>
      </c>
      <c r="E156" s="39" t="s">
        <v>68</v>
      </c>
    </row>
    <row r="157" spans="1:13" ht="12.75">
      <c r="A157" t="s">
        <v>46</v>
      </c>
      <c r="C157" s="31" t="s">
        <v>230</v>
      </c>
      <c r="E157" s="33" t="s">
        <v>2628</v>
      </c>
      <c r="J157" s="32">
        <f>0</f>
      </c>
      <c s="32">
        <f>0</f>
      </c>
      <c s="32">
        <f>0+L158+L162</f>
      </c>
      <c s="32">
        <f>0+M158+M162</f>
      </c>
    </row>
    <row r="158" spans="1:16" ht="25.5">
      <c r="A158" t="s">
        <v>49</v>
      </c>
      <c s="34" t="s">
        <v>181</v>
      </c>
      <c s="34" t="s">
        <v>2462</v>
      </c>
      <c s="35" t="s">
        <v>52</v>
      </c>
      <c s="6" t="s">
        <v>2463</v>
      </c>
      <c s="36" t="s">
        <v>65</v>
      </c>
      <c s="37">
        <v>5774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89.25">
      <c r="A160" s="35" t="s">
        <v>58</v>
      </c>
      <c r="E160" s="40" t="s">
        <v>2629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185</v>
      </c>
      <c s="34" t="s">
        <v>2470</v>
      </c>
      <c s="35" t="s">
        <v>52</v>
      </c>
      <c s="6" t="s">
        <v>2471</v>
      </c>
      <c s="36" t="s">
        <v>65</v>
      </c>
      <c s="37">
        <v>356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2630</v>
      </c>
    </row>
    <row r="165" spans="1:5" ht="12.75">
      <c r="A165" t="s">
        <v>60</v>
      </c>
      <c r="E165" s="39" t="s">
        <v>68</v>
      </c>
    </row>
    <row r="166" spans="1:13" ht="12.75">
      <c r="A166" t="s">
        <v>46</v>
      </c>
      <c r="C166" s="31" t="s">
        <v>2631</v>
      </c>
      <c r="E166" s="33" t="s">
        <v>2632</v>
      </c>
      <c r="J166" s="32">
        <f>0</f>
      </c>
      <c s="32">
        <f>0</f>
      </c>
      <c s="32">
        <f>0+L167</f>
      </c>
      <c s="32">
        <f>0+M167</f>
      </c>
    </row>
    <row r="167" spans="1:16" ht="25.5">
      <c r="A167" t="s">
        <v>49</v>
      </c>
      <c s="34" t="s">
        <v>188</v>
      </c>
      <c s="34" t="s">
        <v>2479</v>
      </c>
      <c s="35" t="s">
        <v>52</v>
      </c>
      <c s="6" t="s">
        <v>2480</v>
      </c>
      <c s="36" t="s">
        <v>2076</v>
      </c>
      <c s="37">
        <v>210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63.75">
      <c r="A169" s="35" t="s">
        <v>58</v>
      </c>
      <c r="E169" s="40" t="s">
        <v>2633</v>
      </c>
    </row>
    <row r="170" spans="1:5" ht="12.75">
      <c r="A170" t="s">
        <v>60</v>
      </c>
      <c r="E170" s="39" t="s">
        <v>68</v>
      </c>
    </row>
    <row r="171" spans="1:13" ht="12.75">
      <c r="A171" t="s">
        <v>46</v>
      </c>
      <c r="C171" s="31" t="s">
        <v>313</v>
      </c>
      <c r="E171" s="33" t="s">
        <v>2488</v>
      </c>
      <c r="J171" s="32">
        <f>0</f>
      </c>
      <c s="32">
        <f>0</f>
      </c>
      <c s="32">
        <f>0+L172+L176+L180+L184+L188+L192+L196+L200+L204</f>
      </c>
      <c s="32">
        <f>0+M172+M176+M180+M184+M188+M192+M196+M200+M204</f>
      </c>
    </row>
    <row r="172" spans="1:16" ht="12.75">
      <c r="A172" t="s">
        <v>49</v>
      </c>
      <c s="34" t="s">
        <v>191</v>
      </c>
      <c s="34" t="s">
        <v>2634</v>
      </c>
      <c s="35" t="s">
        <v>52</v>
      </c>
      <c s="6" t="s">
        <v>2635</v>
      </c>
      <c s="36" t="s">
        <v>71</v>
      </c>
      <c s="37">
        <v>85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63.75">
      <c r="A174" s="35" t="s">
        <v>58</v>
      </c>
      <c r="E174" s="40" t="s">
        <v>2636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194</v>
      </c>
      <c s="34" t="s">
        <v>2492</v>
      </c>
      <c s="35" t="s">
        <v>52</v>
      </c>
      <c s="6" t="s">
        <v>2493</v>
      </c>
      <c s="36" t="s">
        <v>71</v>
      </c>
      <c s="37">
        <v>535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2637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197</v>
      </c>
      <c s="34" t="s">
        <v>2498</v>
      </c>
      <c s="35" t="s">
        <v>52</v>
      </c>
      <c s="6" t="s">
        <v>2499</v>
      </c>
      <c s="36" t="s">
        <v>71</v>
      </c>
      <c s="37">
        <v>240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76.5">
      <c r="A182" s="35" t="s">
        <v>58</v>
      </c>
      <c r="E182" s="40" t="s">
        <v>2638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200</v>
      </c>
      <c s="34" t="s">
        <v>2501</v>
      </c>
      <c s="35" t="s">
        <v>52</v>
      </c>
      <c s="6" t="s">
        <v>2502</v>
      </c>
      <c s="36" t="s">
        <v>110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02">
      <c r="A186" s="35" t="s">
        <v>58</v>
      </c>
      <c r="E186" s="40" t="s">
        <v>2639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203</v>
      </c>
      <c s="34" t="s">
        <v>2507</v>
      </c>
      <c s="35" t="s">
        <v>52</v>
      </c>
      <c s="6" t="s">
        <v>2508</v>
      </c>
      <c s="36" t="s">
        <v>110</v>
      </c>
      <c s="37">
        <v>5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89.25">
      <c r="A190" s="35" t="s">
        <v>58</v>
      </c>
      <c r="E190" s="40" t="s">
        <v>2640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206</v>
      </c>
      <c s="34" t="s">
        <v>2512</v>
      </c>
      <c s="35" t="s">
        <v>52</v>
      </c>
      <c s="6" t="s">
        <v>2513</v>
      </c>
      <c s="36" t="s">
        <v>65</v>
      </c>
      <c s="37">
        <v>10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89.25">
      <c r="A194" s="35" t="s">
        <v>58</v>
      </c>
      <c r="E194" s="40" t="s">
        <v>2641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209</v>
      </c>
      <c s="34" t="s">
        <v>2516</v>
      </c>
      <c s="35" t="s">
        <v>52</v>
      </c>
      <c s="6" t="s">
        <v>2517</v>
      </c>
      <c s="36" t="s">
        <v>65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89.25">
      <c r="A198" s="35" t="s">
        <v>58</v>
      </c>
      <c r="E198" s="40" t="s">
        <v>2642</v>
      </c>
    </row>
    <row r="199" spans="1:5" ht="12.75">
      <c r="A199" t="s">
        <v>60</v>
      </c>
      <c r="E199" s="39" t="s">
        <v>68</v>
      </c>
    </row>
    <row r="200" spans="1:16" ht="25.5">
      <c r="A200" t="s">
        <v>49</v>
      </c>
      <c s="34" t="s">
        <v>212</v>
      </c>
      <c s="34" t="s">
        <v>2643</v>
      </c>
      <c s="35" t="s">
        <v>52</v>
      </c>
      <c s="6" t="s">
        <v>2644</v>
      </c>
      <c s="36" t="s">
        <v>110</v>
      </c>
      <c s="37">
        <v>19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63.75">
      <c r="A202" s="35" t="s">
        <v>58</v>
      </c>
      <c r="E202" s="40" t="s">
        <v>2645</v>
      </c>
    </row>
    <row r="203" spans="1:5" ht="25.5">
      <c r="A203" t="s">
        <v>60</v>
      </c>
      <c r="E203" s="39" t="s">
        <v>2646</v>
      </c>
    </row>
    <row r="204" spans="1:16" ht="12.75">
      <c r="A204" t="s">
        <v>49</v>
      </c>
      <c s="34" t="s">
        <v>215</v>
      </c>
      <c s="34" t="s">
        <v>2647</v>
      </c>
      <c s="35" t="s">
        <v>52</v>
      </c>
      <c s="6" t="s">
        <v>2648</v>
      </c>
      <c s="36" t="s">
        <v>110</v>
      </c>
      <c s="37">
        <v>9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7.5">
      <c r="A206" s="35" t="s">
        <v>58</v>
      </c>
      <c r="E206" s="40" t="s">
        <v>2649</v>
      </c>
    </row>
    <row r="207" spans="1:5" ht="409.5">
      <c r="A207" t="s">
        <v>60</v>
      </c>
      <c r="E207" s="39" t="s">
        <v>2650</v>
      </c>
    </row>
    <row r="208" spans="1:13" ht="12.75">
      <c r="A208" t="s">
        <v>46</v>
      </c>
      <c r="C208" s="31" t="s">
        <v>343</v>
      </c>
      <c r="E208" s="33" t="s">
        <v>2254</v>
      </c>
      <c r="J208" s="32">
        <f>0</f>
      </c>
      <c s="32">
        <f>0</f>
      </c>
      <c s="32">
        <f>0+L209+L213+L217+L221</f>
      </c>
      <c s="32">
        <f>0+M209+M213+M217+M221</f>
      </c>
    </row>
    <row r="209" spans="1:16" ht="12.75">
      <c r="A209" t="s">
        <v>49</v>
      </c>
      <c s="34" t="s">
        <v>218</v>
      </c>
      <c s="34" t="s">
        <v>2521</v>
      </c>
      <c s="35" t="s">
        <v>52</v>
      </c>
      <c s="6" t="s">
        <v>2522</v>
      </c>
      <c s="36" t="s">
        <v>71</v>
      </c>
      <c s="37">
        <v>595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63.75">
      <c r="A211" s="35" t="s">
        <v>58</v>
      </c>
      <c r="E211" s="40" t="s">
        <v>2651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221</v>
      </c>
      <c s="34" t="s">
        <v>2528</v>
      </c>
      <c s="35" t="s">
        <v>52</v>
      </c>
      <c s="6" t="s">
        <v>2529</v>
      </c>
      <c s="36" t="s">
        <v>71</v>
      </c>
      <c s="37">
        <v>65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63.75">
      <c r="A215" s="35" t="s">
        <v>58</v>
      </c>
      <c r="E215" s="40" t="s">
        <v>2652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224</v>
      </c>
      <c s="34" t="s">
        <v>2530</v>
      </c>
      <c s="35" t="s">
        <v>52</v>
      </c>
      <c s="6" t="s">
        <v>2531</v>
      </c>
      <c s="36" t="s">
        <v>71</v>
      </c>
      <c s="37">
        <v>75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2653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227</v>
      </c>
      <c s="34" t="s">
        <v>2654</v>
      </c>
      <c s="35" t="s">
        <v>52</v>
      </c>
      <c s="6" t="s">
        <v>2655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2656</v>
      </c>
    </row>
    <row r="224" spans="1:5" ht="12.75">
      <c r="A224" t="s">
        <v>60</v>
      </c>
      <c r="E224" s="39" t="s">
        <v>68</v>
      </c>
    </row>
    <row r="225" spans="1:13" ht="12.75">
      <c r="A225" t="s">
        <v>46</v>
      </c>
      <c r="C225" s="31" t="s">
        <v>363</v>
      </c>
      <c r="E225" s="33" t="s">
        <v>2268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230</v>
      </c>
      <c s="34" t="s">
        <v>2657</v>
      </c>
      <c s="35" t="s">
        <v>52</v>
      </c>
      <c s="6" t="s">
        <v>2658</v>
      </c>
      <c s="36" t="s">
        <v>65</v>
      </c>
      <c s="37">
        <v>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63.75">
      <c r="A228" s="35" t="s">
        <v>58</v>
      </c>
      <c r="E228" s="40" t="s">
        <v>2659</v>
      </c>
    </row>
    <row r="229" spans="1:5" ht="12.75">
      <c r="A229" t="s">
        <v>60</v>
      </c>
      <c r="E22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2352</v>
      </c>
      <c s="41">
        <f>Rekapitulace!C42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2352</v>
      </c>
      <c r="E4" s="26" t="s">
        <v>2353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2662</v>
      </c>
      <c r="E8" s="30" t="s">
        <v>2661</v>
      </c>
      <c r="J8" s="29">
        <f>0+J9+J22+J107+J124+J133+J158+J171+J176+J209+J230</f>
      </c>
      <c s="29">
        <f>0+K9+K22+K107+K124+K133+K158+K171+K176+K209+K230</f>
      </c>
      <c s="29">
        <f>0+L9+L22+L107+L124+L133+L158+L171+L176+L209+L230</f>
      </c>
      <c s="29">
        <f>0+M9+M22+M107+M124+M133+M158+M171+M176+M209+M230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29143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63.75">
      <c r="A12" s="35" t="s">
        <v>58</v>
      </c>
      <c r="E12" s="40" t="s">
        <v>2663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63.75">
      <c r="A16" s="35" t="s">
        <v>58</v>
      </c>
      <c r="E16" s="40" t="s">
        <v>2664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1999</v>
      </c>
      <c s="35" t="s">
        <v>2000</v>
      </c>
      <c s="6" t="s">
        <v>2001</v>
      </c>
      <c s="36" t="s">
        <v>599</v>
      </c>
      <c s="37">
        <v>6179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63.75">
      <c r="A20" s="35" t="s">
        <v>58</v>
      </c>
      <c r="E20" s="40" t="s">
        <v>2665</v>
      </c>
    </row>
    <row r="21" spans="1:5" ht="25.5">
      <c r="A21" t="s">
        <v>60</v>
      </c>
      <c r="E21" s="39" t="s">
        <v>600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</f>
      </c>
      <c s="32">
        <f>0+M23+M27+M31+M35+M39+M43+M47+M51+M55+M59+M63+M67+M71+M75+M79+M83+M87+M91+M95+M99+M103</f>
      </c>
    </row>
    <row r="23" spans="1:16" ht="25.5">
      <c r="A23" t="s">
        <v>49</v>
      </c>
      <c s="34" t="s">
        <v>72</v>
      </c>
      <c s="34" t="s">
        <v>2554</v>
      </c>
      <c s="35" t="s">
        <v>52</v>
      </c>
      <c s="6" t="s">
        <v>2555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2666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2557</v>
      </c>
      <c s="35" t="s">
        <v>52</v>
      </c>
      <c s="6" t="s">
        <v>2558</v>
      </c>
      <c s="36" t="s">
        <v>401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2559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2363</v>
      </c>
      <c s="35" t="s">
        <v>52</v>
      </c>
      <c s="6" t="s">
        <v>2364</v>
      </c>
      <c s="36" t="s">
        <v>65</v>
      </c>
      <c s="37">
        <v>123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2667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2561</v>
      </c>
      <c s="35" t="s">
        <v>52</v>
      </c>
      <c s="6" t="s">
        <v>2562</v>
      </c>
      <c s="36" t="s">
        <v>65</v>
      </c>
      <c s="37">
        <v>10267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2369</v>
      </c>
    </row>
    <row r="37" spans="1:5" ht="114.75">
      <c r="A37" s="35" t="s">
        <v>58</v>
      </c>
      <c r="E37" s="40" t="s">
        <v>2668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2375</v>
      </c>
      <c s="35" t="s">
        <v>50</v>
      </c>
      <c s="6" t="s">
        <v>2376</v>
      </c>
      <c s="36" t="s">
        <v>65</v>
      </c>
      <c s="37">
        <v>668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2377</v>
      </c>
    </row>
    <row r="41" spans="1:5" ht="89.25">
      <c r="A41" s="35" t="s">
        <v>58</v>
      </c>
      <c r="E41" s="40" t="s">
        <v>2669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2375</v>
      </c>
      <c s="35" t="s">
        <v>27</v>
      </c>
      <c s="6" t="s">
        <v>2376</v>
      </c>
      <c s="36" t="s">
        <v>65</v>
      </c>
      <c s="37">
        <v>322.1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2378</v>
      </c>
    </row>
    <row r="45" spans="1:5" ht="12.75">
      <c r="A45" s="35" t="s">
        <v>58</v>
      </c>
      <c r="E45" s="40" t="s">
        <v>2670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1804</v>
      </c>
      <c s="35" t="s">
        <v>52</v>
      </c>
      <c s="6" t="s">
        <v>1805</v>
      </c>
      <c s="36" t="s">
        <v>65</v>
      </c>
      <c s="37">
        <v>668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2365</v>
      </c>
    </row>
    <row r="49" spans="1:5" ht="204">
      <c r="A49" s="35" t="s">
        <v>58</v>
      </c>
      <c r="E49" s="40" t="s">
        <v>2671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2569</v>
      </c>
      <c s="35" t="s">
        <v>52</v>
      </c>
      <c s="6" t="s">
        <v>2570</v>
      </c>
      <c s="36" t="s">
        <v>65</v>
      </c>
      <c s="37">
        <v>5932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2369</v>
      </c>
    </row>
    <row r="53" spans="1:5" ht="204">
      <c r="A53" s="35" t="s">
        <v>58</v>
      </c>
      <c r="E53" s="40" t="s">
        <v>2671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2572</v>
      </c>
      <c s="35" t="s">
        <v>52</v>
      </c>
      <c s="6" t="s">
        <v>2573</v>
      </c>
      <c s="36" t="s">
        <v>65</v>
      </c>
      <c s="37">
        <v>98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2369</v>
      </c>
    </row>
    <row r="57" spans="1:5" ht="127.5">
      <c r="A57" s="35" t="s">
        <v>58</v>
      </c>
      <c r="E57" s="40" t="s">
        <v>2672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2575</v>
      </c>
      <c s="35" t="s">
        <v>52</v>
      </c>
      <c s="6" t="s">
        <v>2576</v>
      </c>
      <c s="36" t="s">
        <v>65</v>
      </c>
      <c s="37">
        <v>6303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7.5">
      <c r="A61" s="35" t="s">
        <v>58</v>
      </c>
      <c r="E61" s="40" t="s">
        <v>2673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56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02">
      <c r="A65" s="35" t="s">
        <v>58</v>
      </c>
      <c r="E65" s="40" t="s">
        <v>2674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2579</v>
      </c>
      <c s="35" t="s">
        <v>52</v>
      </c>
      <c s="6" t="s">
        <v>2580</v>
      </c>
      <c s="36" t="s">
        <v>65</v>
      </c>
      <c s="37">
        <v>580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76.5">
      <c r="A69" s="35" t="s">
        <v>58</v>
      </c>
      <c r="E69" s="40" t="s">
        <v>2675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2398</v>
      </c>
      <c s="35" t="s">
        <v>52</v>
      </c>
      <c s="6" t="s">
        <v>2399</v>
      </c>
      <c s="36" t="s">
        <v>65</v>
      </c>
      <c s="37">
        <v>793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2676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2583</v>
      </c>
      <c s="35" t="s">
        <v>52</v>
      </c>
      <c s="6" t="s">
        <v>2584</v>
      </c>
      <c s="36" t="s">
        <v>65</v>
      </c>
      <c s="37">
        <v>31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2677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2408</v>
      </c>
      <c s="35" t="s">
        <v>52</v>
      </c>
      <c s="6" t="s">
        <v>2409</v>
      </c>
      <c s="36" t="s">
        <v>65</v>
      </c>
      <c s="37">
        <v>135.8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80.5">
      <c r="A81" s="35" t="s">
        <v>58</v>
      </c>
      <c r="E81" s="40" t="s">
        <v>2678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2590</v>
      </c>
      <c s="35" t="s">
        <v>52</v>
      </c>
      <c s="6" t="s">
        <v>2591</v>
      </c>
      <c s="36" t="s">
        <v>2076</v>
      </c>
      <c s="37">
        <v>15330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53">
      <c r="A85" s="35" t="s">
        <v>58</v>
      </c>
      <c r="E85" s="40" t="s">
        <v>2679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2593</v>
      </c>
      <c s="35" t="s">
        <v>52</v>
      </c>
      <c s="6" t="s">
        <v>2594</v>
      </c>
      <c s="36" t="s">
        <v>2076</v>
      </c>
      <c s="37">
        <v>3221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2680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2596</v>
      </c>
      <c s="35" t="s">
        <v>52</v>
      </c>
      <c s="6" t="s">
        <v>2597</v>
      </c>
      <c s="36" t="s">
        <v>2076</v>
      </c>
      <c s="37">
        <v>3221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51">
      <c r="A93" s="35" t="s">
        <v>58</v>
      </c>
      <c r="E93" s="40" t="s">
        <v>2681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2423</v>
      </c>
      <c s="35" t="s">
        <v>52</v>
      </c>
      <c s="6" t="s">
        <v>2424</v>
      </c>
      <c s="36" t="s">
        <v>2076</v>
      </c>
      <c s="37">
        <v>3221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51">
      <c r="A97" s="35" t="s">
        <v>58</v>
      </c>
      <c r="E97" s="40" t="s">
        <v>2681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2429</v>
      </c>
      <c s="35" t="s">
        <v>52</v>
      </c>
      <c s="6" t="s">
        <v>2430</v>
      </c>
      <c s="36" t="s">
        <v>65</v>
      </c>
      <c s="37">
        <v>32.21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2682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2683</v>
      </c>
      <c s="35" t="s">
        <v>52</v>
      </c>
      <c s="6" t="s">
        <v>2684</v>
      </c>
      <c s="36" t="s">
        <v>71</v>
      </c>
      <c s="37">
        <v>100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2685</v>
      </c>
    </row>
    <row r="106" spans="1:5" ht="409.5">
      <c r="A106" t="s">
        <v>60</v>
      </c>
      <c r="E106" s="39" t="s">
        <v>2686</v>
      </c>
    </row>
    <row r="107" spans="1:13" ht="12.75">
      <c r="A107" t="s">
        <v>46</v>
      </c>
      <c r="C107" s="31" t="s">
        <v>130</v>
      </c>
      <c r="E107" s="33" t="s">
        <v>2603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12.75">
      <c r="A108" t="s">
        <v>49</v>
      </c>
      <c s="34" t="s">
        <v>145</v>
      </c>
      <c s="34" t="s">
        <v>2604</v>
      </c>
      <c s="35" t="s">
        <v>52</v>
      </c>
      <c s="6" t="s">
        <v>2605</v>
      </c>
      <c s="36" t="s">
        <v>65</v>
      </c>
      <c s="37">
        <v>684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89.25">
      <c r="A110" s="35" t="s">
        <v>58</v>
      </c>
      <c r="E110" s="40" t="s">
        <v>2687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2607</v>
      </c>
      <c s="35" t="s">
        <v>52</v>
      </c>
      <c s="6" t="s">
        <v>2608</v>
      </c>
      <c s="36" t="s">
        <v>2076</v>
      </c>
      <c s="37">
        <v>5142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91.25">
      <c r="A114" s="35" t="s">
        <v>58</v>
      </c>
      <c r="E114" s="40" t="s">
        <v>2688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2689</v>
      </c>
      <c s="35" t="s">
        <v>52</v>
      </c>
      <c s="6" t="s">
        <v>2690</v>
      </c>
      <c s="36" t="s">
        <v>65</v>
      </c>
      <c s="37">
        <v>423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2691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2613</v>
      </c>
      <c s="35" t="s">
        <v>52</v>
      </c>
      <c s="6" t="s">
        <v>2614</v>
      </c>
      <c s="36" t="s">
        <v>2076</v>
      </c>
      <c s="37">
        <v>3221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2692</v>
      </c>
    </row>
    <row r="123" spans="1:5" ht="12.75">
      <c r="A123" t="s">
        <v>60</v>
      </c>
      <c r="E123" s="39" t="s">
        <v>68</v>
      </c>
    </row>
    <row r="124" spans="1:13" ht="12.75">
      <c r="A124" t="s">
        <v>46</v>
      </c>
      <c r="C124" s="31" t="s">
        <v>160</v>
      </c>
      <c r="E124" s="33" t="s">
        <v>2693</v>
      </c>
      <c r="J124" s="32">
        <f>0</f>
      </c>
      <c s="32">
        <f>0</f>
      </c>
      <c s="32">
        <f>0+L125+L129</f>
      </c>
      <c s="32">
        <f>0+M125+M129</f>
      </c>
    </row>
    <row r="125" spans="1:16" ht="12.75">
      <c r="A125" t="s">
        <v>49</v>
      </c>
      <c s="34" t="s">
        <v>157</v>
      </c>
      <c s="34" t="s">
        <v>2437</v>
      </c>
      <c s="35" t="s">
        <v>52</v>
      </c>
      <c s="6" t="s">
        <v>2438</v>
      </c>
      <c s="36" t="s">
        <v>65</v>
      </c>
      <c s="37">
        <v>153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2694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160</v>
      </c>
      <c s="34" t="s">
        <v>2695</v>
      </c>
      <c s="35" t="s">
        <v>52</v>
      </c>
      <c s="6" t="s">
        <v>2696</v>
      </c>
      <c s="36" t="s">
        <v>65</v>
      </c>
      <c s="37">
        <v>102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2697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191</v>
      </c>
      <c r="E133" s="33" t="s">
        <v>2449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163</v>
      </c>
      <c s="34" t="s">
        <v>2450</v>
      </c>
      <c s="35" t="s">
        <v>52</v>
      </c>
      <c s="6" t="s">
        <v>2451</v>
      </c>
      <c s="36" t="s">
        <v>65</v>
      </c>
      <c s="37">
        <v>11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2698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2453</v>
      </c>
      <c s="35" t="s">
        <v>52</v>
      </c>
      <c s="6" t="s">
        <v>2454</v>
      </c>
      <c s="36" t="s">
        <v>65</v>
      </c>
      <c s="37">
        <v>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2699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2617</v>
      </c>
      <c s="35" t="s">
        <v>52</v>
      </c>
      <c s="6" t="s">
        <v>2618</v>
      </c>
      <c s="36" t="s">
        <v>65</v>
      </c>
      <c s="37">
        <v>140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53">
      <c r="A144" s="35" t="s">
        <v>58</v>
      </c>
      <c r="E144" s="40" t="s">
        <v>2700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2456</v>
      </c>
      <c s="35" t="s">
        <v>52</v>
      </c>
      <c s="6" t="s">
        <v>2457</v>
      </c>
      <c s="36" t="s">
        <v>65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2701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2459</v>
      </c>
      <c s="35" t="s">
        <v>52</v>
      </c>
      <c s="6" t="s">
        <v>2460</v>
      </c>
      <c s="36" t="s">
        <v>65</v>
      </c>
      <c s="37">
        <v>465.2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408">
      <c r="A152" s="35" t="s">
        <v>58</v>
      </c>
      <c r="E152" s="40" t="s">
        <v>2702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2622</v>
      </c>
      <c s="35" t="s">
        <v>52</v>
      </c>
      <c s="6" t="s">
        <v>2623</v>
      </c>
      <c s="36" t="s">
        <v>65</v>
      </c>
      <c s="37">
        <v>880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91.25">
      <c r="A156" s="35" t="s">
        <v>58</v>
      </c>
      <c r="E156" s="40" t="s">
        <v>2703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230</v>
      </c>
      <c r="E158" s="33" t="s">
        <v>2628</v>
      </c>
      <c r="J158" s="32">
        <f>0</f>
      </c>
      <c s="32">
        <f>0</f>
      </c>
      <c s="32">
        <f>0+L159+L163+L167</f>
      </c>
      <c s="32">
        <f>0+M159+M163+M167</f>
      </c>
    </row>
    <row r="159" spans="1:16" ht="25.5">
      <c r="A159" t="s">
        <v>49</v>
      </c>
      <c s="34" t="s">
        <v>181</v>
      </c>
      <c s="34" t="s">
        <v>2462</v>
      </c>
      <c s="35" t="s">
        <v>52</v>
      </c>
      <c s="6" t="s">
        <v>2463</v>
      </c>
      <c s="36" t="s">
        <v>65</v>
      </c>
      <c s="37">
        <v>8998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40.25">
      <c r="A161" s="35" t="s">
        <v>58</v>
      </c>
      <c r="E161" s="40" t="s">
        <v>2704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185</v>
      </c>
      <c s="34" t="s">
        <v>2470</v>
      </c>
      <c s="35" t="s">
        <v>52</v>
      </c>
      <c s="6" t="s">
        <v>2471</v>
      </c>
      <c s="36" t="s">
        <v>65</v>
      </c>
      <c s="37">
        <v>527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02">
      <c r="A165" s="35" t="s">
        <v>58</v>
      </c>
      <c r="E165" s="40" t="s">
        <v>2705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188</v>
      </c>
      <c s="34" t="s">
        <v>2474</v>
      </c>
      <c s="35" t="s">
        <v>52</v>
      </c>
      <c s="6" t="s">
        <v>2475</v>
      </c>
      <c s="36" t="s">
        <v>2076</v>
      </c>
      <c s="37">
        <v>7179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63.75">
      <c r="A169" s="35" t="s">
        <v>58</v>
      </c>
      <c r="E169" s="40" t="s">
        <v>2706</v>
      </c>
    </row>
    <row r="170" spans="1:5" ht="12.75">
      <c r="A170" t="s">
        <v>60</v>
      </c>
      <c r="E170" s="39" t="s">
        <v>68</v>
      </c>
    </row>
    <row r="171" spans="1:13" ht="12.75">
      <c r="A171" t="s">
        <v>46</v>
      </c>
      <c r="C171" s="31" t="s">
        <v>2631</v>
      </c>
      <c r="E171" s="33" t="s">
        <v>2632</v>
      </c>
      <c r="J171" s="32">
        <f>0</f>
      </c>
      <c s="32">
        <f>0</f>
      </c>
      <c s="32">
        <f>0+L172</f>
      </c>
      <c s="32">
        <f>0+M172</f>
      </c>
    </row>
    <row r="172" spans="1:16" ht="25.5">
      <c r="A172" t="s">
        <v>49</v>
      </c>
      <c s="34" t="s">
        <v>191</v>
      </c>
      <c s="34" t="s">
        <v>2479</v>
      </c>
      <c s="35" t="s">
        <v>52</v>
      </c>
      <c s="6" t="s">
        <v>2480</v>
      </c>
      <c s="36" t="s">
        <v>2076</v>
      </c>
      <c s="37">
        <v>1739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63.75">
      <c r="A174" s="35" t="s">
        <v>58</v>
      </c>
      <c r="E174" s="40" t="s">
        <v>2707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313</v>
      </c>
      <c r="E176" s="33" t="s">
        <v>2488</v>
      </c>
      <c r="J176" s="32">
        <f>0</f>
      </c>
      <c s="32">
        <f>0</f>
      </c>
      <c s="32">
        <f>0+L177+L181+L185+L189+L193+L197+L201+L205</f>
      </c>
      <c s="32">
        <f>0+M177+M181+M185+M189+M193+M197+M201+M205</f>
      </c>
    </row>
    <row r="177" spans="1:16" ht="12.75">
      <c r="A177" t="s">
        <v>49</v>
      </c>
      <c s="34" t="s">
        <v>194</v>
      </c>
      <c s="34" t="s">
        <v>2634</v>
      </c>
      <c s="35" t="s">
        <v>52</v>
      </c>
      <c s="6" t="s">
        <v>2635</v>
      </c>
      <c s="36" t="s">
        <v>71</v>
      </c>
      <c s="37">
        <v>76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2708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197</v>
      </c>
      <c s="34" t="s">
        <v>2492</v>
      </c>
      <c s="35" t="s">
        <v>52</v>
      </c>
      <c s="6" t="s">
        <v>2493</v>
      </c>
      <c s="36" t="s">
        <v>71</v>
      </c>
      <c s="37">
        <v>893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89.25">
      <c r="A183" s="35" t="s">
        <v>58</v>
      </c>
      <c r="E183" s="40" t="s">
        <v>2709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200</v>
      </c>
      <c s="34" t="s">
        <v>2501</v>
      </c>
      <c s="35" t="s">
        <v>52</v>
      </c>
      <c s="6" t="s">
        <v>2502</v>
      </c>
      <c s="36" t="s">
        <v>110</v>
      </c>
      <c s="37">
        <v>27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02">
      <c r="A187" s="35" t="s">
        <v>58</v>
      </c>
      <c r="E187" s="40" t="s">
        <v>2710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203</v>
      </c>
      <c s="34" t="s">
        <v>2507</v>
      </c>
      <c s="35" t="s">
        <v>52</v>
      </c>
      <c s="6" t="s">
        <v>2508</v>
      </c>
      <c s="36" t="s">
        <v>110</v>
      </c>
      <c s="37">
        <v>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02">
      <c r="A191" s="35" t="s">
        <v>58</v>
      </c>
      <c r="E191" s="40" t="s">
        <v>2711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206</v>
      </c>
      <c s="34" t="s">
        <v>2712</v>
      </c>
      <c s="35" t="s">
        <v>52</v>
      </c>
      <c s="6" t="s">
        <v>2713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51">
      <c r="A195" s="35" t="s">
        <v>58</v>
      </c>
      <c r="E195" s="40" t="s">
        <v>2714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209</v>
      </c>
      <c s="34" t="s">
        <v>2516</v>
      </c>
      <c s="35" t="s">
        <v>52</v>
      </c>
      <c s="6" t="s">
        <v>2517</v>
      </c>
      <c s="36" t="s">
        <v>65</v>
      </c>
      <c s="37">
        <v>8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89.25">
      <c r="A199" s="35" t="s">
        <v>58</v>
      </c>
      <c r="E199" s="40" t="s">
        <v>2715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212</v>
      </c>
      <c s="34" t="s">
        <v>2643</v>
      </c>
      <c s="35" t="s">
        <v>52</v>
      </c>
      <c s="6" t="s">
        <v>2644</v>
      </c>
      <c s="36" t="s">
        <v>110</v>
      </c>
      <c s="37">
        <v>41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63.75">
      <c r="A203" s="35" t="s">
        <v>58</v>
      </c>
      <c r="E203" s="40" t="s">
        <v>2716</v>
      </c>
    </row>
    <row r="204" spans="1:5" ht="25.5">
      <c r="A204" t="s">
        <v>60</v>
      </c>
      <c r="E204" s="39" t="s">
        <v>2646</v>
      </c>
    </row>
    <row r="205" spans="1:16" ht="12.75">
      <c r="A205" t="s">
        <v>49</v>
      </c>
      <c s="34" t="s">
        <v>215</v>
      </c>
      <c s="34" t="s">
        <v>2647</v>
      </c>
      <c s="35" t="s">
        <v>52</v>
      </c>
      <c s="6" t="s">
        <v>2648</v>
      </c>
      <c s="36" t="s">
        <v>110</v>
      </c>
      <c s="37">
        <v>14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63.75">
      <c r="A207" s="35" t="s">
        <v>58</v>
      </c>
      <c r="E207" s="40" t="s">
        <v>2717</v>
      </c>
    </row>
    <row r="208" spans="1:5" ht="409.5">
      <c r="A208" t="s">
        <v>60</v>
      </c>
      <c r="E208" s="39" t="s">
        <v>2650</v>
      </c>
    </row>
    <row r="209" spans="1:13" ht="12.75">
      <c r="A209" t="s">
        <v>46</v>
      </c>
      <c r="C209" s="31" t="s">
        <v>343</v>
      </c>
      <c r="E209" s="33" t="s">
        <v>2254</v>
      </c>
      <c r="J209" s="32">
        <f>0</f>
      </c>
      <c s="32">
        <f>0</f>
      </c>
      <c s="32">
        <f>0+L210+L214+L218+L222+L226</f>
      </c>
      <c s="32">
        <f>0+M210+M214+M218+M222+M226</f>
      </c>
    </row>
    <row r="210" spans="1:16" ht="12.75">
      <c r="A210" t="s">
        <v>49</v>
      </c>
      <c s="34" t="s">
        <v>218</v>
      </c>
      <c s="34" t="s">
        <v>2521</v>
      </c>
      <c s="35" t="s">
        <v>52</v>
      </c>
      <c s="6" t="s">
        <v>2522</v>
      </c>
      <c s="36" t="s">
        <v>71</v>
      </c>
      <c s="37">
        <v>428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2718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221</v>
      </c>
      <c s="34" t="s">
        <v>2525</v>
      </c>
      <c s="35" t="s">
        <v>52</v>
      </c>
      <c s="6" t="s">
        <v>2526</v>
      </c>
      <c s="36" t="s">
        <v>71</v>
      </c>
      <c s="37">
        <v>464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51">
      <c r="A216" s="35" t="s">
        <v>58</v>
      </c>
      <c r="E216" s="40" t="s">
        <v>2719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224</v>
      </c>
      <c s="34" t="s">
        <v>2528</v>
      </c>
      <c s="35" t="s">
        <v>52</v>
      </c>
      <c s="6" t="s">
        <v>2529</v>
      </c>
      <c s="36" t="s">
        <v>71</v>
      </c>
      <c s="37">
        <v>364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63.75">
      <c r="A220" s="35" t="s">
        <v>58</v>
      </c>
      <c r="E220" s="40" t="s">
        <v>2720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227</v>
      </c>
      <c s="34" t="s">
        <v>2721</v>
      </c>
      <c s="35" t="s">
        <v>52</v>
      </c>
      <c s="6" t="s">
        <v>2722</v>
      </c>
      <c s="36" t="s">
        <v>71</v>
      </c>
      <c s="37">
        <v>174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63.75">
      <c r="A224" s="35" t="s">
        <v>58</v>
      </c>
      <c r="E224" s="40" t="s">
        <v>2723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230</v>
      </c>
      <c s="34" t="s">
        <v>2724</v>
      </c>
      <c s="35" t="s">
        <v>52</v>
      </c>
      <c s="6" t="s">
        <v>2725</v>
      </c>
      <c s="36" t="s">
        <v>71</v>
      </c>
      <c s="37">
        <v>333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63.75">
      <c r="A228" s="35" t="s">
        <v>58</v>
      </c>
      <c r="E228" s="40" t="s">
        <v>2726</v>
      </c>
    </row>
    <row r="229" spans="1:5" ht="12.75">
      <c r="A229" t="s">
        <v>60</v>
      </c>
      <c r="E229" s="39" t="s">
        <v>68</v>
      </c>
    </row>
    <row r="230" spans="1:13" ht="12.75">
      <c r="A230" t="s">
        <v>46</v>
      </c>
      <c r="C230" s="31" t="s">
        <v>363</v>
      </c>
      <c r="E230" s="33" t="s">
        <v>2268</v>
      </c>
      <c r="J230" s="32">
        <f>0</f>
      </c>
      <c s="32">
        <f>0</f>
      </c>
      <c s="32">
        <f>0+L231</f>
      </c>
      <c s="32">
        <f>0+M231</f>
      </c>
    </row>
    <row r="231" spans="1:16" ht="12.75">
      <c r="A231" t="s">
        <v>49</v>
      </c>
      <c s="34" t="s">
        <v>233</v>
      </c>
      <c s="34" t="s">
        <v>2657</v>
      </c>
      <c s="35" t="s">
        <v>52</v>
      </c>
      <c s="6" t="s">
        <v>2658</v>
      </c>
      <c s="36" t="s">
        <v>65</v>
      </c>
      <c s="37">
        <v>10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2552</v>
      </c>
    </row>
    <row r="234" spans="1:5" ht="12.75">
      <c r="A234" t="s">
        <v>60</v>
      </c>
      <c r="E2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2727</v>
      </c>
      <c s="41">
        <f>Rekapitulace!C46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2727</v>
      </c>
      <c r="E4" s="26" t="s">
        <v>2728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2731</v>
      </c>
      <c r="E8" s="30" t="s">
        <v>2730</v>
      </c>
      <c r="J8" s="29">
        <f>0+J9+J50+J59+J64+J85+J98+J103+J108+J169+J182</f>
      </c>
      <c s="29">
        <f>0+K9+K50+K59+K64+K85+K98+K103+K108+K169+K182</f>
      </c>
      <c s="29">
        <f>0+L9+L50+L59+L64+L85+L98+L103+L108+L169+L182</f>
      </c>
      <c s="29">
        <f>0+M9+M50+M59+M64+M85+M98+M103+M108+M169+M182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12.75">
      <c r="A10" t="s">
        <v>49</v>
      </c>
      <c s="34" t="s">
        <v>50</v>
      </c>
      <c s="34" t="s">
        <v>2732</v>
      </c>
      <c s="35" t="s">
        <v>52</v>
      </c>
      <c s="6" t="s">
        <v>2733</v>
      </c>
      <c s="36" t="s">
        <v>65</v>
      </c>
      <c s="37">
        <v>275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2734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2735</v>
      </c>
      <c s="35" t="s">
        <v>52</v>
      </c>
      <c s="6" t="s">
        <v>2736</v>
      </c>
      <c s="36" t="s">
        <v>71</v>
      </c>
      <c s="37">
        <v>200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2737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2738</v>
      </c>
      <c s="35" t="s">
        <v>52</v>
      </c>
      <c s="6" t="s">
        <v>2739</v>
      </c>
      <c s="36" t="s">
        <v>65</v>
      </c>
      <c s="37">
        <v>590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2740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2741</v>
      </c>
      <c s="35" t="s">
        <v>52</v>
      </c>
      <c s="6" t="s">
        <v>2742</v>
      </c>
      <c s="36" t="s">
        <v>65</v>
      </c>
      <c s="37">
        <v>24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2743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2408</v>
      </c>
      <c s="35" t="s">
        <v>52</v>
      </c>
      <c s="6" t="s">
        <v>2409</v>
      </c>
      <c s="36" t="s">
        <v>65</v>
      </c>
      <c s="37">
        <v>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2744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2593</v>
      </c>
      <c s="35" t="s">
        <v>52</v>
      </c>
      <c s="6" t="s">
        <v>2594</v>
      </c>
      <c s="36" t="s">
        <v>2076</v>
      </c>
      <c s="37">
        <v>370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2745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2596</v>
      </c>
      <c s="35" t="s">
        <v>52</v>
      </c>
      <c s="6" t="s">
        <v>2597</v>
      </c>
      <c s="36" t="s">
        <v>2076</v>
      </c>
      <c s="37">
        <v>370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2745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2076</v>
      </c>
      <c s="37">
        <v>370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2745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2429</v>
      </c>
      <c s="35" t="s">
        <v>52</v>
      </c>
      <c s="6" t="s">
        <v>2430</v>
      </c>
      <c s="36" t="s">
        <v>65</v>
      </c>
      <c s="37">
        <v>3.7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2746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2747</v>
      </c>
      <c s="35" t="s">
        <v>52</v>
      </c>
      <c s="6" t="s">
        <v>2748</v>
      </c>
      <c s="36" t="s">
        <v>65</v>
      </c>
      <c s="37">
        <v>1260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2749</v>
      </c>
    </row>
    <row r="49" spans="1:5" ht="409.5">
      <c r="A49" t="s">
        <v>60</v>
      </c>
      <c r="E49" s="39" t="s">
        <v>2750</v>
      </c>
    </row>
    <row r="50" spans="1:13" ht="12.75">
      <c r="A50" t="s">
        <v>46</v>
      </c>
      <c r="C50" s="31" t="s">
        <v>130</v>
      </c>
      <c r="E50" s="33" t="s">
        <v>2603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2689</v>
      </c>
      <c s="35" t="s">
        <v>52</v>
      </c>
      <c s="6" t="s">
        <v>2690</v>
      </c>
      <c s="36" t="s">
        <v>65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2751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2752</v>
      </c>
      <c s="35" t="s">
        <v>52</v>
      </c>
      <c s="6" t="s">
        <v>2753</v>
      </c>
      <c s="36" t="s">
        <v>65</v>
      </c>
      <c s="37">
        <v>16.2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2754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160</v>
      </c>
      <c r="E59" s="33" t="s">
        <v>2693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104</v>
      </c>
      <c s="34" t="s">
        <v>2755</v>
      </c>
      <c s="35" t="s">
        <v>52</v>
      </c>
      <c s="6" t="s">
        <v>2756</v>
      </c>
      <c s="36" t="s">
        <v>2757</v>
      </c>
      <c s="37">
        <v>17370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2758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191</v>
      </c>
      <c r="E64" s="33" t="s">
        <v>2449</v>
      </c>
      <c r="J64" s="32">
        <f>0</f>
      </c>
      <c s="32">
        <f>0</f>
      </c>
      <c s="32">
        <f>0+L65+L69+L73+L77+L81</f>
      </c>
      <c s="32">
        <f>0+M65+M69+M73+M77+M81</f>
      </c>
    </row>
    <row r="65" spans="1:16" ht="12.75">
      <c r="A65" t="s">
        <v>49</v>
      </c>
      <c s="34" t="s">
        <v>107</v>
      </c>
      <c s="34" t="s">
        <v>2453</v>
      </c>
      <c s="35" t="s">
        <v>52</v>
      </c>
      <c s="6" t="s">
        <v>2454</v>
      </c>
      <c s="36" t="s">
        <v>65</v>
      </c>
      <c s="37">
        <v>23.7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40.25">
      <c r="A67" s="35" t="s">
        <v>58</v>
      </c>
      <c r="E67" s="40" t="s">
        <v>2759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2617</v>
      </c>
      <c s="35" t="s">
        <v>52</v>
      </c>
      <c s="6" t="s">
        <v>2618</v>
      </c>
      <c s="36" t="s">
        <v>65</v>
      </c>
      <c s="37">
        <v>22.7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40.25">
      <c r="A71" s="35" t="s">
        <v>58</v>
      </c>
      <c r="E71" s="40" t="s">
        <v>2760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2761</v>
      </c>
      <c s="35" t="s">
        <v>52</v>
      </c>
      <c s="6" t="s">
        <v>2762</v>
      </c>
      <c s="36" t="s">
        <v>65</v>
      </c>
      <c s="37">
        <v>1.5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2763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2459</v>
      </c>
      <c s="35" t="s">
        <v>52</v>
      </c>
      <c s="6" t="s">
        <v>2460</v>
      </c>
      <c s="36" t="s">
        <v>65</v>
      </c>
      <c s="37">
        <v>2.4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89.25">
      <c r="A79" s="35" t="s">
        <v>58</v>
      </c>
      <c r="E79" s="40" t="s">
        <v>2764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2765</v>
      </c>
      <c s="35" t="s">
        <v>52</v>
      </c>
      <c s="6" t="s">
        <v>2766</v>
      </c>
      <c s="36" t="s">
        <v>2076</v>
      </c>
      <c s="37">
        <v>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51">
      <c r="A83" s="35" t="s">
        <v>58</v>
      </c>
      <c r="E83" s="40" t="s">
        <v>2767</v>
      </c>
    </row>
    <row r="84" spans="1:5" ht="12.75">
      <c r="A84" t="s">
        <v>60</v>
      </c>
      <c r="E84" s="39" t="s">
        <v>68</v>
      </c>
    </row>
    <row r="85" spans="1:13" ht="12.75">
      <c r="A85" t="s">
        <v>46</v>
      </c>
      <c r="C85" s="31" t="s">
        <v>221</v>
      </c>
      <c r="E85" s="33" t="s">
        <v>2102</v>
      </c>
      <c r="J85" s="32">
        <f>0</f>
      </c>
      <c s="32">
        <f>0</f>
      </c>
      <c s="32">
        <f>0+L86+L90+L94</f>
      </c>
      <c s="32">
        <f>0+M86+M90+M94</f>
      </c>
    </row>
    <row r="86" spans="1:16" ht="12.75">
      <c r="A86" t="s">
        <v>49</v>
      </c>
      <c s="34" t="s">
        <v>127</v>
      </c>
      <c s="34" t="s">
        <v>2768</v>
      </c>
      <c s="35" t="s">
        <v>52</v>
      </c>
      <c s="6" t="s">
        <v>2769</v>
      </c>
      <c s="36" t="s">
        <v>65</v>
      </c>
      <c s="37">
        <v>107.1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02">
      <c r="A88" s="35" t="s">
        <v>58</v>
      </c>
      <c r="E88" s="40" t="s">
        <v>2770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2771</v>
      </c>
      <c s="35" t="s">
        <v>52</v>
      </c>
      <c s="6" t="s">
        <v>2772</v>
      </c>
      <c s="36" t="s">
        <v>2076</v>
      </c>
      <c s="37">
        <v>384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2773</v>
      </c>
    </row>
    <row r="93" spans="1:5" ht="12.75">
      <c r="A93" t="s">
        <v>60</v>
      </c>
      <c r="E93" s="39" t="s">
        <v>68</v>
      </c>
    </row>
    <row r="94" spans="1:16" ht="25.5">
      <c r="A94" t="s">
        <v>49</v>
      </c>
      <c s="34" t="s">
        <v>133</v>
      </c>
      <c s="34" t="s">
        <v>2774</v>
      </c>
      <c s="35" t="s">
        <v>52</v>
      </c>
      <c s="6" t="s">
        <v>2775</v>
      </c>
      <c s="36" t="s">
        <v>2076</v>
      </c>
      <c s="37">
        <v>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2776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2777</v>
      </c>
      <c r="E98" s="33" t="s">
        <v>2778</v>
      </c>
      <c r="J98" s="32">
        <f>0</f>
      </c>
      <c s="32">
        <f>0</f>
      </c>
      <c s="32">
        <f>0+L99</f>
      </c>
      <c s="32">
        <f>0+M99</f>
      </c>
    </row>
    <row r="99" spans="1:16" ht="12.75">
      <c r="A99" t="s">
        <v>49</v>
      </c>
      <c s="34" t="s">
        <v>136</v>
      </c>
      <c s="34" t="s">
        <v>2779</v>
      </c>
      <c s="35" t="s">
        <v>52</v>
      </c>
      <c s="6" t="s">
        <v>2780</v>
      </c>
      <c s="36" t="s">
        <v>2076</v>
      </c>
      <c s="37">
        <v>24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76.5">
      <c r="A101" s="35" t="s">
        <v>58</v>
      </c>
      <c r="E101" s="40" t="s">
        <v>2781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313</v>
      </c>
      <c r="E103" s="33" t="s">
        <v>2488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139</v>
      </c>
      <c s="34" t="s">
        <v>2782</v>
      </c>
      <c s="35" t="s">
        <v>52</v>
      </c>
      <c s="6" t="s">
        <v>2783</v>
      </c>
      <c s="36" t="s">
        <v>71</v>
      </c>
      <c s="37">
        <v>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2784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343</v>
      </c>
      <c r="E108" s="33" t="s">
        <v>2254</v>
      </c>
      <c r="J108" s="32">
        <f>0</f>
      </c>
      <c s="32">
        <f>0</f>
      </c>
      <c s="32">
        <f>0+L109+L113+L117+L121+L125+L129+L133+L137+L141+L145+L149+L153+L157+L161+L165</f>
      </c>
      <c s="32">
        <f>0+M109+M113+M117+M121+M125+M129+M133+M137+M141+M145+M149+M153+M157+M161+M165</f>
      </c>
    </row>
    <row r="109" spans="1:16" ht="12.75">
      <c r="A109" t="s">
        <v>49</v>
      </c>
      <c s="34" t="s">
        <v>142</v>
      </c>
      <c s="34" t="s">
        <v>2785</v>
      </c>
      <c s="35" t="s">
        <v>52</v>
      </c>
      <c s="6" t="s">
        <v>2786</v>
      </c>
      <c s="36" t="s">
        <v>71</v>
      </c>
      <c s="37">
        <v>347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2787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145</v>
      </c>
      <c s="34" t="s">
        <v>2788</v>
      </c>
      <c s="35" t="s">
        <v>52</v>
      </c>
      <c s="6" t="s">
        <v>2789</v>
      </c>
      <c s="36" t="s">
        <v>71</v>
      </c>
      <c s="37">
        <v>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2790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148</v>
      </c>
      <c s="34" t="s">
        <v>2791</v>
      </c>
      <c s="35" t="s">
        <v>52</v>
      </c>
      <c s="6" t="s">
        <v>2792</v>
      </c>
      <c s="36" t="s">
        <v>71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53">
      <c r="A119" s="35" t="s">
        <v>58</v>
      </c>
      <c r="E119" s="40" t="s">
        <v>2793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151</v>
      </c>
      <c s="34" t="s">
        <v>2794</v>
      </c>
      <c s="35" t="s">
        <v>52</v>
      </c>
      <c s="6" t="s">
        <v>2795</v>
      </c>
      <c s="36" t="s">
        <v>71</v>
      </c>
      <c s="37">
        <v>17.72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02">
      <c r="A123" s="35" t="s">
        <v>58</v>
      </c>
      <c r="E123" s="40" t="s">
        <v>2796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154</v>
      </c>
      <c s="34" t="s">
        <v>2797</v>
      </c>
      <c s="35" t="s">
        <v>52</v>
      </c>
      <c s="6" t="s">
        <v>2798</v>
      </c>
      <c s="36" t="s">
        <v>71</v>
      </c>
      <c s="37">
        <v>60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14.75">
      <c r="A127" s="35" t="s">
        <v>58</v>
      </c>
      <c r="E127" s="40" t="s">
        <v>2799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157</v>
      </c>
      <c s="34" t="s">
        <v>2800</v>
      </c>
      <c s="35" t="s">
        <v>52</v>
      </c>
      <c s="6" t="s">
        <v>2801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2802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160</v>
      </c>
      <c s="34" t="s">
        <v>2803</v>
      </c>
      <c s="35" t="s">
        <v>52</v>
      </c>
      <c s="6" t="s">
        <v>2804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02">
      <c r="A135" s="35" t="s">
        <v>58</v>
      </c>
      <c r="E135" s="40" t="s">
        <v>2805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163</v>
      </c>
      <c s="34" t="s">
        <v>2806</v>
      </c>
      <c s="35" t="s">
        <v>52</v>
      </c>
      <c s="6" t="s">
        <v>2807</v>
      </c>
      <c s="36" t="s">
        <v>71</v>
      </c>
      <c s="37">
        <v>446.667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2808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166</v>
      </c>
      <c s="34" t="s">
        <v>2809</v>
      </c>
      <c s="35" t="s">
        <v>52</v>
      </c>
      <c s="6" t="s">
        <v>2810</v>
      </c>
      <c s="36" t="s">
        <v>2076</v>
      </c>
      <c s="37">
        <v>0.7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2811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169</v>
      </c>
      <c s="34" t="s">
        <v>2812</v>
      </c>
      <c s="35" t="s">
        <v>52</v>
      </c>
      <c s="6" t="s">
        <v>2813</v>
      </c>
      <c s="36" t="s">
        <v>71</v>
      </c>
      <c s="37">
        <v>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38.25">
      <c r="A147" s="35" t="s">
        <v>58</v>
      </c>
      <c r="E147" s="40" t="s">
        <v>2814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172</v>
      </c>
      <c s="34" t="s">
        <v>2521</v>
      </c>
      <c s="35" t="s">
        <v>52</v>
      </c>
      <c s="6" t="s">
        <v>2522</v>
      </c>
      <c s="36" t="s">
        <v>71</v>
      </c>
      <c s="37">
        <v>168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2815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175</v>
      </c>
      <c s="34" t="s">
        <v>2816</v>
      </c>
      <c s="35" t="s">
        <v>52</v>
      </c>
      <c s="6" t="s">
        <v>2817</v>
      </c>
      <c s="36" t="s">
        <v>71</v>
      </c>
      <c s="37">
        <v>48.2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2818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178</v>
      </c>
      <c s="34" t="s">
        <v>2528</v>
      </c>
      <c s="35" t="s">
        <v>52</v>
      </c>
      <c s="6" t="s">
        <v>2529</v>
      </c>
      <c s="36" t="s">
        <v>71</v>
      </c>
      <c s="37">
        <v>14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2819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181</v>
      </c>
      <c s="34" t="s">
        <v>2820</v>
      </c>
      <c s="35" t="s">
        <v>52</v>
      </c>
      <c s="6" t="s">
        <v>2821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2822</v>
      </c>
    </row>
    <row r="164" spans="1:5" ht="25.5">
      <c r="A164" t="s">
        <v>60</v>
      </c>
      <c r="E164" s="39" t="s">
        <v>2823</v>
      </c>
    </row>
    <row r="165" spans="1:16" ht="25.5">
      <c r="A165" t="s">
        <v>49</v>
      </c>
      <c s="34" t="s">
        <v>185</v>
      </c>
      <c s="34" t="s">
        <v>2824</v>
      </c>
      <c s="35" t="s">
        <v>52</v>
      </c>
      <c s="6" t="s">
        <v>2825</v>
      </c>
      <c s="36" t="s">
        <v>110</v>
      </c>
      <c s="37">
        <v>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2826</v>
      </c>
    </row>
    <row r="168" spans="1:5" ht="178.5">
      <c r="A168" t="s">
        <v>60</v>
      </c>
      <c r="E168" s="39" t="s">
        <v>2827</v>
      </c>
    </row>
    <row r="169" spans="1:13" ht="12.75">
      <c r="A169" t="s">
        <v>46</v>
      </c>
      <c r="C169" s="31" t="s">
        <v>363</v>
      </c>
      <c r="E169" s="33" t="s">
        <v>2268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188</v>
      </c>
      <c s="34" t="s">
        <v>2828</v>
      </c>
      <c s="35" t="s">
        <v>52</v>
      </c>
      <c s="6" t="s">
        <v>2829</v>
      </c>
      <c s="36" t="s">
        <v>71</v>
      </c>
      <c s="37">
        <v>400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2830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191</v>
      </c>
      <c s="34" t="s">
        <v>2657</v>
      </c>
      <c s="35" t="s">
        <v>52</v>
      </c>
      <c s="6" t="s">
        <v>2658</v>
      </c>
      <c s="36" t="s">
        <v>65</v>
      </c>
      <c s="37">
        <v>2.4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2831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194</v>
      </c>
      <c s="34" t="s">
        <v>2832</v>
      </c>
      <c s="35" t="s">
        <v>52</v>
      </c>
      <c s="6" t="s">
        <v>2833</v>
      </c>
      <c s="36" t="s">
        <v>71</v>
      </c>
      <c s="37">
        <v>177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2834</v>
      </c>
    </row>
    <row r="181" spans="1:5" ht="38.25">
      <c r="A181" t="s">
        <v>60</v>
      </c>
      <c r="E181" s="39" t="s">
        <v>2835</v>
      </c>
    </row>
    <row r="182" spans="1:13" ht="12.75">
      <c r="A182" t="s">
        <v>46</v>
      </c>
      <c r="C182" s="31" t="s">
        <v>2836</v>
      </c>
      <c r="E182" s="33" t="s">
        <v>2837</v>
      </c>
      <c r="J182" s="32">
        <f>0</f>
      </c>
      <c s="32">
        <f>0</f>
      </c>
      <c s="32">
        <f>0+L183+L187+L191</f>
      </c>
      <c s="32">
        <f>0+M183+M187+M191</f>
      </c>
    </row>
    <row r="183" spans="1:16" ht="25.5">
      <c r="A183" t="s">
        <v>49</v>
      </c>
      <c s="34" t="s">
        <v>197</v>
      </c>
      <c s="34" t="s">
        <v>596</v>
      </c>
      <c s="35" t="s">
        <v>597</v>
      </c>
      <c s="6" t="s">
        <v>598</v>
      </c>
      <c s="36" t="s">
        <v>599</v>
      </c>
      <c s="37">
        <v>1121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55</v>
      </c>
      <c>
        <f>(M183*21)/100</f>
      </c>
      <c t="s">
        <v>27</v>
      </c>
    </row>
    <row r="184" spans="1:5" ht="25.5">
      <c r="A184" s="35" t="s">
        <v>56</v>
      </c>
      <c r="E184" s="39" t="s">
        <v>600</v>
      </c>
    </row>
    <row r="185" spans="1:5" ht="51">
      <c r="A185" s="35" t="s">
        <v>58</v>
      </c>
      <c r="E185" s="40" t="s">
        <v>2838</v>
      </c>
    </row>
    <row r="186" spans="1:5" ht="25.5">
      <c r="A186" t="s">
        <v>60</v>
      </c>
      <c r="E186" s="39" t="s">
        <v>600</v>
      </c>
    </row>
    <row r="187" spans="1:16" ht="25.5">
      <c r="A187" t="s">
        <v>49</v>
      </c>
      <c s="34" t="s">
        <v>200</v>
      </c>
      <c s="34" t="s">
        <v>1957</v>
      </c>
      <c s="35" t="s">
        <v>1958</v>
      </c>
      <c s="6" t="s">
        <v>1959</v>
      </c>
      <c s="36" t="s">
        <v>599</v>
      </c>
      <c s="37">
        <v>194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55</v>
      </c>
      <c>
        <f>(M187*21)/100</f>
      </c>
      <c t="s">
        <v>27</v>
      </c>
    </row>
    <row r="188" spans="1:5" ht="25.5">
      <c r="A188" s="35" t="s">
        <v>56</v>
      </c>
      <c r="E188" s="39" t="s">
        <v>600</v>
      </c>
    </row>
    <row r="189" spans="1:5" ht="51">
      <c r="A189" s="35" t="s">
        <v>58</v>
      </c>
      <c r="E189" s="40" t="s">
        <v>2839</v>
      </c>
    </row>
    <row r="190" spans="1:5" ht="25.5">
      <c r="A190" t="s">
        <v>60</v>
      </c>
      <c r="E190" s="39" t="s">
        <v>600</v>
      </c>
    </row>
    <row r="191" spans="1:16" ht="25.5">
      <c r="A191" t="s">
        <v>49</v>
      </c>
      <c s="34" t="s">
        <v>203</v>
      </c>
      <c s="34" t="s">
        <v>1960</v>
      </c>
      <c s="35" t="s">
        <v>1961</v>
      </c>
      <c s="6" t="s">
        <v>1962</v>
      </c>
      <c s="36" t="s">
        <v>599</v>
      </c>
      <c s="37">
        <v>118.9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600</v>
      </c>
    </row>
    <row r="193" spans="1:5" ht="51">
      <c r="A193" s="35" t="s">
        <v>58</v>
      </c>
      <c r="E193" s="40" t="s">
        <v>2840</v>
      </c>
    </row>
    <row r="194" spans="1:5" ht="25.5">
      <c r="A194" t="s">
        <v>60</v>
      </c>
      <c r="E194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2841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2841</v>
      </c>
      <c r="E4" s="26" t="s">
        <v>2842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2845</v>
      </c>
      <c r="E8" s="30" t="s">
        <v>2844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2846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1957</v>
      </c>
      <c s="35" t="s">
        <v>1958</v>
      </c>
      <c s="6" t="s">
        <v>1959</v>
      </c>
      <c s="36" t="s">
        <v>599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2847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2848</v>
      </c>
      <c s="35" t="s">
        <v>52</v>
      </c>
      <c s="6" t="s">
        <v>2849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2850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2851</v>
      </c>
      <c s="35" t="s">
        <v>52</v>
      </c>
      <c s="6" t="s">
        <v>2852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2853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2561</v>
      </c>
      <c s="35" t="s">
        <v>52</v>
      </c>
      <c s="6" t="s">
        <v>2562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2590</v>
      </c>
      <c s="35" t="s">
        <v>52</v>
      </c>
      <c s="6" t="s">
        <v>2591</v>
      </c>
      <c s="36" t="s">
        <v>2076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2854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2449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2456</v>
      </c>
      <c s="35" t="s">
        <v>52</v>
      </c>
      <c s="6" t="s">
        <v>2457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2855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2102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2856</v>
      </c>
      <c s="35" t="s">
        <v>52</v>
      </c>
      <c s="6" t="s">
        <v>2857</v>
      </c>
      <c s="36" t="s">
        <v>2076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2854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2858</v>
      </c>
      <c s="35" t="s">
        <v>52</v>
      </c>
      <c s="6" t="s">
        <v>2859</v>
      </c>
      <c s="36" t="s">
        <v>2076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2860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2861</v>
      </c>
      <c s="35" t="s">
        <v>52</v>
      </c>
      <c s="6" t="s">
        <v>2862</v>
      </c>
      <c s="36" t="s">
        <v>2076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2863</v>
      </c>
    </row>
    <row r="51" spans="1:5" ht="25.5">
      <c r="A51" s="35" t="s">
        <v>58</v>
      </c>
      <c r="E51" s="40" t="s">
        <v>2864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2865</v>
      </c>
      <c s="35" t="s">
        <v>52</v>
      </c>
      <c s="6" t="s">
        <v>2866</v>
      </c>
      <c s="36" t="s">
        <v>2076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2867</v>
      </c>
    </row>
    <row r="55" spans="1:5" ht="12.75">
      <c r="A55" s="35" t="s">
        <v>58</v>
      </c>
      <c r="E55" s="40" t="s">
        <v>2868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2869</v>
      </c>
      <c s="35" t="s">
        <v>52</v>
      </c>
      <c s="6" t="s">
        <v>2870</v>
      </c>
      <c s="36" t="s">
        <v>2076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2871</v>
      </c>
    </row>
    <row r="59" spans="1:5" ht="12.75">
      <c r="A59" s="35" t="s">
        <v>58</v>
      </c>
      <c r="E59" s="40" t="s">
        <v>2872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2873</v>
      </c>
      <c s="35" t="s">
        <v>52</v>
      </c>
      <c s="6" t="s">
        <v>2874</v>
      </c>
      <c s="36" t="s">
        <v>2076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2875</v>
      </c>
    </row>
    <row r="63" spans="1:5" ht="12.75">
      <c r="A63" s="35" t="s">
        <v>58</v>
      </c>
      <c r="E63" s="40" t="s">
        <v>2868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2876</v>
      </c>
      <c s="35" t="s">
        <v>52</v>
      </c>
      <c s="6" t="s">
        <v>2877</v>
      </c>
      <c s="36" t="s">
        <v>2076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2878</v>
      </c>
    </row>
    <row r="67" spans="1:5" ht="12.75">
      <c r="A67" s="35" t="s">
        <v>58</v>
      </c>
      <c r="E67" s="40" t="s">
        <v>2879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2880</v>
      </c>
      <c s="35" t="s">
        <v>52</v>
      </c>
      <c s="6" t="s">
        <v>2881</v>
      </c>
      <c s="36" t="s">
        <v>2076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2882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2883</v>
      </c>
      <c s="35" t="s">
        <v>52</v>
      </c>
      <c s="6" t="s">
        <v>2884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2488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2634</v>
      </c>
      <c s="35" t="s">
        <v>52</v>
      </c>
      <c s="6" t="s">
        <v>2635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2885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2516</v>
      </c>
      <c s="35" t="s">
        <v>52</v>
      </c>
      <c s="6" t="s">
        <v>2517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2886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2147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127</v>
      </c>
      <c s="34" t="s">
        <v>2887</v>
      </c>
      <c s="35" t="s">
        <v>52</v>
      </c>
      <c s="6" t="s">
        <v>2888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2889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130</v>
      </c>
      <c s="34" t="s">
        <v>2890</v>
      </c>
      <c s="35" t="s">
        <v>52</v>
      </c>
      <c s="6" t="s">
        <v>2891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133</v>
      </c>
      <c s="34" t="s">
        <v>2892</v>
      </c>
      <c s="35" t="s">
        <v>52</v>
      </c>
      <c s="6" t="s">
        <v>2893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136</v>
      </c>
      <c s="34" t="s">
        <v>2894</v>
      </c>
      <c s="35" t="s">
        <v>52</v>
      </c>
      <c s="6" t="s">
        <v>2895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139</v>
      </c>
      <c s="34" t="s">
        <v>2896</v>
      </c>
      <c s="35" t="s">
        <v>52</v>
      </c>
      <c s="6" t="s">
        <v>2897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2898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142</v>
      </c>
      <c s="34" t="s">
        <v>2899</v>
      </c>
      <c s="35" t="s">
        <v>52</v>
      </c>
      <c s="6" t="s">
        <v>2900</v>
      </c>
      <c s="36" t="s">
        <v>2076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2901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145</v>
      </c>
      <c s="34" t="s">
        <v>2172</v>
      </c>
      <c s="35" t="s">
        <v>52</v>
      </c>
      <c s="6" t="s">
        <v>2173</v>
      </c>
      <c s="36" t="s">
        <v>2076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2902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2907</v>
      </c>
      <c r="E8" s="30" t="s">
        <v>2906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2908</v>
      </c>
      <c s="35" t="s">
        <v>52</v>
      </c>
      <c s="6" t="s">
        <v>2154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2909</v>
      </c>
    </row>
    <row r="13" spans="1:5" ht="12.75">
      <c r="A13" t="s">
        <v>60</v>
      </c>
      <c r="E13" s="39" t="s">
        <v>2267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2561</v>
      </c>
      <c s="35" t="s">
        <v>52</v>
      </c>
      <c s="6" t="s">
        <v>2562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2369</v>
      </c>
    </row>
    <row r="17" spans="1:5" ht="51">
      <c r="A17" s="35" t="s">
        <v>58</v>
      </c>
      <c r="E17" s="40" t="s">
        <v>2910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2911</v>
      </c>
      <c s="35" t="s">
        <v>52</v>
      </c>
      <c s="6" t="s">
        <v>2912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2913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2408</v>
      </c>
      <c s="35" t="s">
        <v>52</v>
      </c>
      <c s="6" t="s">
        <v>2409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2914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130</v>
      </c>
      <c r="E27" s="33" t="s">
        <v>2603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2915</v>
      </c>
      <c s="35" t="s">
        <v>52</v>
      </c>
      <c s="6" t="s">
        <v>2916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2917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2918</v>
      </c>
      <c s="35" t="s">
        <v>52</v>
      </c>
      <c s="6" t="s">
        <v>2919</v>
      </c>
      <c s="36" t="s">
        <v>2076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2920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2921</v>
      </c>
      <c s="35" t="s">
        <v>52</v>
      </c>
      <c s="6" t="s">
        <v>2922</v>
      </c>
      <c s="36" t="s">
        <v>599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2923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2924</v>
      </c>
      <c s="35" t="s">
        <v>52</v>
      </c>
      <c s="6" t="s">
        <v>2925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2926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2927</v>
      </c>
      <c s="35" t="s">
        <v>52</v>
      </c>
      <c s="6" t="s">
        <v>2928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2929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160</v>
      </c>
      <c r="E48" s="33" t="s">
        <v>2693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2930</v>
      </c>
      <c s="35" t="s">
        <v>52</v>
      </c>
      <c s="6" t="s">
        <v>2931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2932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2933</v>
      </c>
      <c s="35" t="s">
        <v>52</v>
      </c>
      <c s="6" t="s">
        <v>2934</v>
      </c>
      <c s="36" t="s">
        <v>599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2935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191</v>
      </c>
      <c r="E57" s="33" t="s">
        <v>2449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2936</v>
      </c>
      <c s="35" t="s">
        <v>52</v>
      </c>
      <c s="6" t="s">
        <v>2937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2938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2622</v>
      </c>
      <c s="35" t="s">
        <v>52</v>
      </c>
      <c s="6" t="s">
        <v>2623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2939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2940</v>
      </c>
      <c s="35" t="s">
        <v>52</v>
      </c>
      <c s="6" t="s">
        <v>2941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2942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251</v>
      </c>
      <c r="E70" s="33" t="s">
        <v>2943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2944</v>
      </c>
      <c s="35" t="s">
        <v>52</v>
      </c>
      <c s="6" t="s">
        <v>2945</v>
      </c>
      <c s="36" t="s">
        <v>2076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2946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2947</v>
      </c>
      <c s="35" t="s">
        <v>52</v>
      </c>
      <c s="6" t="s">
        <v>2948</v>
      </c>
      <c s="36" t="s">
        <v>2076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2949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2950</v>
      </c>
      <c s="35" t="s">
        <v>52</v>
      </c>
      <c s="6" t="s">
        <v>2951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2952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2631</v>
      </c>
      <c r="E83" s="33" t="s">
        <v>2632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2953</v>
      </c>
      <c s="35" t="s">
        <v>52</v>
      </c>
      <c s="6" t="s">
        <v>2954</v>
      </c>
      <c s="36" t="s">
        <v>2076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2955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127</v>
      </c>
      <c s="34" t="s">
        <v>2956</v>
      </c>
      <c s="35" t="s">
        <v>52</v>
      </c>
      <c s="6" t="s">
        <v>2957</v>
      </c>
      <c s="36" t="s">
        <v>2076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2955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130</v>
      </c>
      <c s="34" t="s">
        <v>2958</v>
      </c>
      <c s="35" t="s">
        <v>52</v>
      </c>
      <c s="6" t="s">
        <v>2959</v>
      </c>
      <c s="36" t="s">
        <v>2076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2955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133</v>
      </c>
      <c s="34" t="s">
        <v>2960</v>
      </c>
      <c s="35" t="s">
        <v>52</v>
      </c>
      <c s="6" t="s">
        <v>2961</v>
      </c>
      <c s="36" t="s">
        <v>2076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2962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2963</v>
      </c>
      <c r="E100" s="33" t="s">
        <v>2964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136</v>
      </c>
      <c s="34" t="s">
        <v>2965</v>
      </c>
      <c s="35" t="s">
        <v>52</v>
      </c>
      <c s="6" t="s">
        <v>2966</v>
      </c>
      <c s="36" t="s">
        <v>2076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2967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313</v>
      </c>
      <c r="E105" s="33" t="s">
        <v>2488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139</v>
      </c>
      <c s="34" t="s">
        <v>2782</v>
      </c>
      <c s="35" t="s">
        <v>52</v>
      </c>
      <c s="6" t="s">
        <v>2783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2968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142</v>
      </c>
      <c s="34" t="s">
        <v>2634</v>
      </c>
      <c s="35" t="s">
        <v>52</v>
      </c>
      <c s="6" t="s">
        <v>2635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2969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145</v>
      </c>
      <c s="34" t="s">
        <v>2970</v>
      </c>
      <c s="35" t="s">
        <v>52</v>
      </c>
      <c s="6" t="s">
        <v>2971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2972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343</v>
      </c>
      <c r="E118" s="33" t="s">
        <v>2254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148</v>
      </c>
      <c s="34" t="s">
        <v>2973</v>
      </c>
      <c s="35" t="s">
        <v>52</v>
      </c>
      <c s="6" t="s">
        <v>2974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2975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151</v>
      </c>
      <c s="34" t="s">
        <v>2976</v>
      </c>
      <c s="35" t="s">
        <v>52</v>
      </c>
      <c s="6" t="s">
        <v>2977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2978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154</v>
      </c>
      <c s="34" t="s">
        <v>2785</v>
      </c>
      <c s="35" t="s">
        <v>52</v>
      </c>
      <c s="6" t="s">
        <v>2786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2979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157</v>
      </c>
      <c s="34" t="s">
        <v>2980</v>
      </c>
      <c s="35" t="s">
        <v>52</v>
      </c>
      <c s="6" t="s">
        <v>2981</v>
      </c>
      <c s="36" t="s">
        <v>2076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2982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160</v>
      </c>
      <c s="34" t="s">
        <v>2983</v>
      </c>
      <c s="35" t="s">
        <v>52</v>
      </c>
      <c s="6" t="s">
        <v>2984</v>
      </c>
      <c s="36" t="s">
        <v>2076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2985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163</v>
      </c>
      <c s="34" t="s">
        <v>2986</v>
      </c>
      <c s="35" t="s">
        <v>52</v>
      </c>
      <c s="6" t="s">
        <v>2987</v>
      </c>
      <c s="36" t="s">
        <v>2076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2988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166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2991</v>
      </c>
    </row>
    <row r="146" spans="1:5" ht="127.5">
      <c r="A146" t="s">
        <v>60</v>
      </c>
      <c r="E146" s="39" t="s">
        <v>2992</v>
      </c>
    </row>
    <row r="147" spans="1:13" ht="12.75">
      <c r="A147" t="s">
        <v>46</v>
      </c>
      <c r="C147" s="31" t="s">
        <v>2836</v>
      </c>
      <c r="E147" s="33" t="s">
        <v>2837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169</v>
      </c>
      <c s="34" t="s">
        <v>596</v>
      </c>
      <c s="35" t="s">
        <v>597</v>
      </c>
      <c s="6" t="s">
        <v>598</v>
      </c>
      <c s="36" t="s">
        <v>599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600</v>
      </c>
    </row>
    <row r="150" spans="1:5" ht="51">
      <c r="A150" s="35" t="s">
        <v>58</v>
      </c>
      <c r="E150" s="40" t="s">
        <v>2993</v>
      </c>
    </row>
    <row r="151" spans="1:5" ht="25.5">
      <c r="A151" t="s">
        <v>60</v>
      </c>
      <c r="E151" s="39" t="s">
        <v>600</v>
      </c>
    </row>
    <row r="152" spans="1:16" ht="25.5">
      <c r="A152" t="s">
        <v>49</v>
      </c>
      <c s="34" t="s">
        <v>172</v>
      </c>
      <c s="34" t="s">
        <v>2002</v>
      </c>
      <c s="35" t="s">
        <v>2003</v>
      </c>
      <c s="6" t="s">
        <v>2004</v>
      </c>
      <c s="36" t="s">
        <v>599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600</v>
      </c>
    </row>
    <row r="154" spans="1:5" ht="12.75">
      <c r="A154" s="35" t="s">
        <v>58</v>
      </c>
      <c r="E154" s="40" t="s">
        <v>2994</v>
      </c>
    </row>
    <row r="155" spans="1:5" ht="25.5">
      <c r="A155" t="s">
        <v>60</v>
      </c>
      <c r="E155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8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COUNTIFS(L8:L283,"=0",A8:A283,"P")+COUNTIFS(L8:L283,"",A8:A283,"P")+SUM(Q8:Q283)</f>
      </c>
    </row>
    <row r="8" spans="1:13" ht="12.75">
      <c r="A8" t="s">
        <v>44</v>
      </c>
      <c r="C8" s="28" t="s">
        <v>2997</v>
      </c>
      <c r="E8" s="30" t="s">
        <v>2996</v>
      </c>
      <c r="J8" s="29">
        <f>0+J9+J18+J39+J84+J105+J138+J147+J168+J173+J182+J187+J204+J229+J262</f>
      </c>
      <c s="29">
        <f>0+K9+K18+K39+K84+K105+K138+K147+K168+K173+K182+K187+K204+K229+K262</f>
      </c>
      <c s="29">
        <f>0+L9+L18+L39+L84+L105+L138+L147+L168+L173+L182+L187+L204+L229+L262</f>
      </c>
      <c s="29">
        <f>0+M9+M18+M39+M84+M105+M138+M147+M168+M173+M182+M187+M204+M229+M262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2998</v>
      </c>
      <c s="35" t="s">
        <v>52</v>
      </c>
      <c s="6" t="s">
        <v>2999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3000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3001</v>
      </c>
      <c s="35" t="s">
        <v>52</v>
      </c>
      <c s="6" t="s">
        <v>2154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3002</v>
      </c>
    </row>
    <row r="17" spans="1:5" ht="12.75">
      <c r="A17" t="s">
        <v>60</v>
      </c>
      <c r="E17" s="39" t="s">
        <v>2267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2851</v>
      </c>
      <c s="35" t="s">
        <v>52</v>
      </c>
      <c s="6" t="s">
        <v>2852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3003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2369</v>
      </c>
    </row>
    <row r="25" spans="1:5" ht="51">
      <c r="A25" s="35" t="s">
        <v>58</v>
      </c>
      <c r="E25" s="40" t="s">
        <v>3004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2389</v>
      </c>
      <c s="35" t="s">
        <v>52</v>
      </c>
      <c s="6" t="s">
        <v>2390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3005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2398</v>
      </c>
      <c s="35" t="s">
        <v>52</v>
      </c>
      <c s="6" t="s">
        <v>2399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3006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2408</v>
      </c>
      <c s="35" t="s">
        <v>52</v>
      </c>
      <c s="6" t="s">
        <v>2409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3007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130</v>
      </c>
      <c r="E39" s="33" t="s">
        <v>2603</v>
      </c>
      <c r="J39" s="32">
        <f>0</f>
      </c>
      <c s="32">
        <f>0</f>
      </c>
      <c s="32">
        <f>0+L40+L44+L48+L52+L56+L60+L64+L68+L72+L76+L80</f>
      </c>
      <c s="32">
        <f>0+M40+M44+M48+M52+M56+M60+M64+M68+M72+M76+M80</f>
      </c>
    </row>
    <row r="40" spans="1:16" ht="12.75">
      <c r="A40" t="s">
        <v>49</v>
      </c>
      <c s="34" t="s">
        <v>88</v>
      </c>
      <c s="34" t="s">
        <v>2918</v>
      </c>
      <c s="35" t="s">
        <v>52</v>
      </c>
      <c s="6" t="s">
        <v>2919</v>
      </c>
      <c s="36" t="s">
        <v>2076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3008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3009</v>
      </c>
      <c s="35" t="s">
        <v>52</v>
      </c>
      <c s="6" t="s">
        <v>3010</v>
      </c>
      <c s="36" t="s">
        <v>599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3011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2921</v>
      </c>
      <c s="35" t="s">
        <v>52</v>
      </c>
      <c s="6" t="s">
        <v>2922</v>
      </c>
      <c s="36" t="s">
        <v>599</v>
      </c>
      <c s="37">
        <v>4.623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3012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3013</v>
      </c>
      <c s="35" t="s">
        <v>52</v>
      </c>
      <c s="6" t="s">
        <v>3014</v>
      </c>
      <c s="36" t="s">
        <v>2076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3015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3016</v>
      </c>
      <c s="35" t="s">
        <v>52</v>
      </c>
      <c s="6" t="s">
        <v>3017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3018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3019</v>
      </c>
      <c s="35" t="s">
        <v>52</v>
      </c>
      <c s="6" t="s">
        <v>3020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3021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3022</v>
      </c>
      <c s="35" t="s">
        <v>52</v>
      </c>
      <c s="6" t="s">
        <v>3023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3024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3025</v>
      </c>
      <c s="35" t="s">
        <v>52</v>
      </c>
      <c s="6" t="s">
        <v>3026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3027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3028</v>
      </c>
      <c s="35" t="s">
        <v>52</v>
      </c>
      <c s="6" t="s">
        <v>3029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3030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3031</v>
      </c>
      <c s="35" t="s">
        <v>52</v>
      </c>
      <c s="6" t="s">
        <v>3032</v>
      </c>
      <c s="36" t="s">
        <v>599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3033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3034</v>
      </c>
      <c s="35" t="s">
        <v>52</v>
      </c>
      <c s="6" t="s">
        <v>3035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3036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160</v>
      </c>
      <c r="E84" s="33" t="s">
        <v>2693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127</v>
      </c>
      <c s="34" t="s">
        <v>2930</v>
      </c>
      <c s="35" t="s">
        <v>52</v>
      </c>
      <c s="6" t="s">
        <v>2931</v>
      </c>
      <c s="36" t="s">
        <v>65</v>
      </c>
      <c s="37">
        <v>6.4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3037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2933</v>
      </c>
      <c s="35" t="s">
        <v>52</v>
      </c>
      <c s="6" t="s">
        <v>2934</v>
      </c>
      <c s="36" t="s">
        <v>599</v>
      </c>
      <c s="37">
        <v>0.556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3038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3039</v>
      </c>
      <c s="35" t="s">
        <v>52</v>
      </c>
      <c s="6" t="s">
        <v>3040</v>
      </c>
      <c s="36" t="s">
        <v>65</v>
      </c>
      <c s="37">
        <v>32.932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3041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3042</v>
      </c>
      <c s="35" t="s">
        <v>52</v>
      </c>
      <c s="6" t="s">
        <v>3043</v>
      </c>
      <c s="36" t="s">
        <v>599</v>
      </c>
      <c s="37">
        <v>3.405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3044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3045</v>
      </c>
      <c s="35" t="s">
        <v>52</v>
      </c>
      <c s="6" t="s">
        <v>3046</v>
      </c>
      <c s="36" t="s">
        <v>2757</v>
      </c>
      <c s="37">
        <v>1055.2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3047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191</v>
      </c>
      <c r="E105" s="33" t="s">
        <v>2449</v>
      </c>
      <c r="J105" s="32">
        <f>0</f>
      </c>
      <c s="32">
        <f>0</f>
      </c>
      <c s="32">
        <f>0+L106+L110+L114+L118+L122+L126+L130+L134</f>
      </c>
      <c s="32">
        <f>0+M106+M110+M114+M118+M122+M126+M130+M134</f>
      </c>
    </row>
    <row r="106" spans="1:16" ht="12.75">
      <c r="A106" t="s">
        <v>49</v>
      </c>
      <c s="34" t="s">
        <v>142</v>
      </c>
      <c s="34" t="s">
        <v>3048</v>
      </c>
      <c s="35" t="s">
        <v>52</v>
      </c>
      <c s="6" t="s">
        <v>3049</v>
      </c>
      <c s="36" t="s">
        <v>65</v>
      </c>
      <c s="37">
        <v>24.5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3050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3051</v>
      </c>
      <c s="35" t="s">
        <v>52</v>
      </c>
      <c s="6" t="s">
        <v>3052</v>
      </c>
      <c s="36" t="s">
        <v>599</v>
      </c>
      <c s="37">
        <v>5.549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3053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2450</v>
      </c>
      <c s="35" t="s">
        <v>52</v>
      </c>
      <c s="6" t="s">
        <v>2451</v>
      </c>
      <c s="36" t="s">
        <v>65</v>
      </c>
      <c s="37">
        <v>20.287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02">
      <c r="A116" s="35" t="s">
        <v>58</v>
      </c>
      <c r="E116" s="40" t="s">
        <v>3054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3055</v>
      </c>
      <c s="35" t="s">
        <v>52</v>
      </c>
      <c s="6" t="s">
        <v>3056</v>
      </c>
      <c s="36" t="s">
        <v>65</v>
      </c>
      <c s="37">
        <v>16.83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3057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3058</v>
      </c>
      <c s="35" t="s">
        <v>52</v>
      </c>
      <c s="6" t="s">
        <v>3059</v>
      </c>
      <c s="36" t="s">
        <v>599</v>
      </c>
      <c s="37">
        <v>1.441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3060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157</v>
      </c>
      <c s="34" t="s">
        <v>3061</v>
      </c>
      <c s="35" t="s">
        <v>52</v>
      </c>
      <c s="6" t="s">
        <v>3062</v>
      </c>
      <c s="36" t="s">
        <v>65</v>
      </c>
      <c s="37">
        <v>24.304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3063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2622</v>
      </c>
      <c s="35" t="s">
        <v>52</v>
      </c>
      <c s="6" t="s">
        <v>2623</v>
      </c>
      <c s="36" t="s">
        <v>65</v>
      </c>
      <c s="37">
        <v>22.44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76.5">
      <c r="A132" s="35" t="s">
        <v>58</v>
      </c>
      <c r="E132" s="40" t="s">
        <v>3064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2940</v>
      </c>
      <c s="35" t="s">
        <v>52</v>
      </c>
      <c s="6" t="s">
        <v>2941</v>
      </c>
      <c s="36" t="s">
        <v>65</v>
      </c>
      <c s="37">
        <v>8.064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3065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251</v>
      </c>
      <c r="E138" s="33" t="s">
        <v>2943</v>
      </c>
      <c r="J138" s="32">
        <f>0</f>
      </c>
      <c s="32">
        <f>0</f>
      </c>
      <c s="32">
        <f>0+L139+L143</f>
      </c>
      <c s="32">
        <f>0+M139+M143</f>
      </c>
    </row>
    <row r="139" spans="1:16" ht="12.75">
      <c r="A139" t="s">
        <v>49</v>
      </c>
      <c s="34" t="s">
        <v>166</v>
      </c>
      <c s="34" t="s">
        <v>3066</v>
      </c>
      <c s="35" t="s">
        <v>52</v>
      </c>
      <c s="6" t="s">
        <v>3067</v>
      </c>
      <c s="36" t="s">
        <v>2076</v>
      </c>
      <c s="37">
        <v>93.08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3068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2950</v>
      </c>
      <c s="35" t="s">
        <v>52</v>
      </c>
      <c s="6" t="s">
        <v>2951</v>
      </c>
      <c s="36" t="s">
        <v>65</v>
      </c>
      <c s="37">
        <v>6.9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3069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2631</v>
      </c>
      <c r="E147" s="33" t="s">
        <v>2632</v>
      </c>
      <c r="J147" s="32">
        <f>0</f>
      </c>
      <c s="32">
        <f>0</f>
      </c>
      <c s="32">
        <f>0+L148+L152+L156+L160+L164</f>
      </c>
      <c s="32">
        <f>0+M148+M152+M156+M160+M164</f>
      </c>
    </row>
    <row r="148" spans="1:16" ht="25.5">
      <c r="A148" t="s">
        <v>49</v>
      </c>
      <c s="34" t="s">
        <v>172</v>
      </c>
      <c s="34" t="s">
        <v>2479</v>
      </c>
      <c s="35" t="s">
        <v>52</v>
      </c>
      <c s="6" t="s">
        <v>2480</v>
      </c>
      <c s="36" t="s">
        <v>2076</v>
      </c>
      <c s="37">
        <v>39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3070</v>
      </c>
    </row>
    <row r="151" spans="1:5" ht="12.75">
      <c r="A151" t="s">
        <v>60</v>
      </c>
      <c r="E151" s="39" t="s">
        <v>68</v>
      </c>
    </row>
    <row r="152" spans="1:16" ht="25.5">
      <c r="A152" t="s">
        <v>49</v>
      </c>
      <c s="34" t="s">
        <v>175</v>
      </c>
      <c s="34" t="s">
        <v>3071</v>
      </c>
      <c s="35" t="s">
        <v>52</v>
      </c>
      <c s="6" t="s">
        <v>3072</v>
      </c>
      <c s="36" t="s">
        <v>2076</v>
      </c>
      <c s="37">
        <v>99.11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3073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178</v>
      </c>
      <c s="34" t="s">
        <v>3074</v>
      </c>
      <c s="35" t="s">
        <v>52</v>
      </c>
      <c s="6" t="s">
        <v>3075</v>
      </c>
      <c s="36" t="s">
        <v>2076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3076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181</v>
      </c>
      <c s="34" t="s">
        <v>2956</v>
      </c>
      <c s="35" t="s">
        <v>52</v>
      </c>
      <c s="6" t="s">
        <v>2957</v>
      </c>
      <c s="36" t="s">
        <v>2076</v>
      </c>
      <c s="37">
        <v>107.5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3077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185</v>
      </c>
      <c s="34" t="s">
        <v>2960</v>
      </c>
      <c s="35" t="s">
        <v>52</v>
      </c>
      <c s="6" t="s">
        <v>2961</v>
      </c>
      <c s="36" t="s">
        <v>2076</v>
      </c>
      <c s="37">
        <v>96.98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3078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3079</v>
      </c>
      <c r="E168" s="33" t="s">
        <v>3080</v>
      </c>
      <c r="J168" s="32">
        <f>0</f>
      </c>
      <c s="32">
        <f>0</f>
      </c>
      <c s="32">
        <f>0+L169</f>
      </c>
      <c s="32">
        <f>0+M169</f>
      </c>
    </row>
    <row r="169" spans="1:16" ht="25.5">
      <c r="A169" t="s">
        <v>49</v>
      </c>
      <c s="34" t="s">
        <v>188</v>
      </c>
      <c s="34" t="s">
        <v>3081</v>
      </c>
      <c s="35" t="s">
        <v>52</v>
      </c>
      <c s="6" t="s">
        <v>3082</v>
      </c>
      <c s="36" t="s">
        <v>2076</v>
      </c>
      <c s="37">
        <v>85.25</v>
      </c>
      <c s="36">
        <v>0.008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3083</v>
      </c>
    </row>
    <row r="172" spans="1:5" ht="409.5">
      <c r="A172" t="s">
        <v>60</v>
      </c>
      <c r="E172" s="39" t="s">
        <v>3084</v>
      </c>
    </row>
    <row r="173" spans="1:13" ht="12.75">
      <c r="A173" t="s">
        <v>46</v>
      </c>
      <c r="C173" s="31" t="s">
        <v>3085</v>
      </c>
      <c r="E173" s="33" t="s">
        <v>614</v>
      </c>
      <c r="J173" s="32">
        <f>0</f>
      </c>
      <c s="32">
        <f>0</f>
      </c>
      <c s="32">
        <f>0+L174+L178</f>
      </c>
      <c s="32">
        <f>0+M174+M178</f>
      </c>
    </row>
    <row r="174" spans="1:16" ht="25.5">
      <c r="A174" t="s">
        <v>49</v>
      </c>
      <c s="34" t="s">
        <v>191</v>
      </c>
      <c s="34" t="s">
        <v>3086</v>
      </c>
      <c s="35" t="s">
        <v>52</v>
      </c>
      <c s="6" t="s">
        <v>3087</v>
      </c>
      <c s="36" t="s">
        <v>110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3088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194</v>
      </c>
      <c s="34" t="s">
        <v>3089</v>
      </c>
      <c s="35" t="s">
        <v>52</v>
      </c>
      <c s="6" t="s">
        <v>3090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89.25">
      <c r="A181" t="s">
        <v>60</v>
      </c>
      <c r="E181" s="39" t="s">
        <v>3091</v>
      </c>
    </row>
    <row r="182" spans="1:13" ht="12.75">
      <c r="A182" t="s">
        <v>46</v>
      </c>
      <c r="C182" s="31" t="s">
        <v>2963</v>
      </c>
      <c r="E182" s="33" t="s">
        <v>2964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197</v>
      </c>
      <c s="34" t="s">
        <v>3092</v>
      </c>
      <c s="35" t="s">
        <v>52</v>
      </c>
      <c s="6" t="s">
        <v>3093</v>
      </c>
      <c s="36" t="s">
        <v>2076</v>
      </c>
      <c s="37">
        <v>93.08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3094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313</v>
      </c>
      <c r="E187" s="33" t="s">
        <v>2488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200</v>
      </c>
      <c s="34" t="s">
        <v>3095</v>
      </c>
      <c s="35" t="s">
        <v>52</v>
      </c>
      <c s="6" t="s">
        <v>3096</v>
      </c>
      <c s="36" t="s">
        <v>71</v>
      </c>
      <c s="37">
        <v>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3097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203</v>
      </c>
      <c s="34" t="s">
        <v>3098</v>
      </c>
      <c s="35" t="s">
        <v>52</v>
      </c>
      <c s="6" t="s">
        <v>3099</v>
      </c>
      <c s="36" t="s">
        <v>71</v>
      </c>
      <c s="37">
        <v>26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3100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206</v>
      </c>
      <c s="34" t="s">
        <v>3101</v>
      </c>
      <c s="35" t="s">
        <v>52</v>
      </c>
      <c s="6" t="s">
        <v>3102</v>
      </c>
      <c s="36" t="s">
        <v>71</v>
      </c>
      <c s="37">
        <v>20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63.75">
      <c r="A198" s="35" t="s">
        <v>58</v>
      </c>
      <c r="E198" s="40" t="s">
        <v>3103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209</v>
      </c>
      <c s="34" t="s">
        <v>3104</v>
      </c>
      <c s="35" t="s">
        <v>52</v>
      </c>
      <c s="6" t="s">
        <v>3105</v>
      </c>
      <c s="36" t="s">
        <v>71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3106</v>
      </c>
    </row>
    <row r="203" spans="1:5" ht="12.75">
      <c r="A203" t="s">
        <v>60</v>
      </c>
      <c r="E203" s="39" t="s">
        <v>68</v>
      </c>
    </row>
    <row r="204" spans="1:13" ht="12.75">
      <c r="A204" t="s">
        <v>46</v>
      </c>
      <c r="C204" s="31" t="s">
        <v>343</v>
      </c>
      <c r="E204" s="33" t="s">
        <v>2254</v>
      </c>
      <c r="J204" s="32">
        <f>0</f>
      </c>
      <c s="32">
        <f>0</f>
      </c>
      <c s="32">
        <f>0+L205+L209+L213+L217+L221+L225</f>
      </c>
      <c s="32">
        <f>0+M205+M209+M213+M217+M221+M225</f>
      </c>
    </row>
    <row r="205" spans="1:16" ht="12.75">
      <c r="A205" t="s">
        <v>49</v>
      </c>
      <c s="34" t="s">
        <v>212</v>
      </c>
      <c s="34" t="s">
        <v>2887</v>
      </c>
      <c s="35" t="s">
        <v>52</v>
      </c>
      <c s="6" t="s">
        <v>2888</v>
      </c>
      <c s="36" t="s">
        <v>71</v>
      </c>
      <c s="37">
        <v>15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3107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215</v>
      </c>
      <c s="34" t="s">
        <v>3108</v>
      </c>
      <c s="35" t="s">
        <v>52</v>
      </c>
      <c s="6" t="s">
        <v>3109</v>
      </c>
      <c s="36" t="s">
        <v>2757</v>
      </c>
      <c s="37">
        <v>9.7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3110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218</v>
      </c>
      <c s="34" t="s">
        <v>3111</v>
      </c>
      <c s="35" t="s">
        <v>52</v>
      </c>
      <c s="6" t="s">
        <v>3112</v>
      </c>
      <c s="36" t="s">
        <v>2757</v>
      </c>
      <c s="37">
        <v>202.368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3113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221</v>
      </c>
      <c s="34" t="s">
        <v>3114</v>
      </c>
      <c s="35" t="s">
        <v>52</v>
      </c>
      <c s="6" t="s">
        <v>3115</v>
      </c>
      <c s="36" t="s">
        <v>2076</v>
      </c>
      <c s="37">
        <v>93.08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3116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224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3119</v>
      </c>
    </row>
    <row r="224" spans="1:5" ht="25.5">
      <c r="A224" t="s">
        <v>60</v>
      </c>
      <c r="E224" s="39" t="s">
        <v>3120</v>
      </c>
    </row>
    <row r="225" spans="1:16" ht="12.75">
      <c r="A225" t="s">
        <v>49</v>
      </c>
      <c s="34" t="s">
        <v>227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2991</v>
      </c>
    </row>
    <row r="228" spans="1:5" ht="127.5">
      <c r="A228" t="s">
        <v>60</v>
      </c>
      <c r="E228" s="39" t="s">
        <v>2992</v>
      </c>
    </row>
    <row r="229" spans="1:13" ht="12.75">
      <c r="A229" t="s">
        <v>46</v>
      </c>
      <c r="C229" s="31" t="s">
        <v>363</v>
      </c>
      <c r="E229" s="33" t="s">
        <v>2268</v>
      </c>
      <c r="J229" s="32">
        <f>0</f>
      </c>
      <c s="32">
        <f>0</f>
      </c>
      <c s="32">
        <f>0+L230+L234+L238+L242+L246+L250+L254+L258</f>
      </c>
      <c s="32">
        <f>0+M230+M234+M238+M242+M246+M250+M254+M258</f>
      </c>
    </row>
    <row r="230" spans="1:16" ht="12.75">
      <c r="A230" t="s">
        <v>49</v>
      </c>
      <c s="34" t="s">
        <v>230</v>
      </c>
      <c s="34" t="s">
        <v>3121</v>
      </c>
      <c s="35" t="s">
        <v>52</v>
      </c>
      <c s="6" t="s">
        <v>3122</v>
      </c>
      <c s="36" t="s">
        <v>71</v>
      </c>
      <c s="37">
        <v>35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3123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233</v>
      </c>
      <c s="34" t="s">
        <v>2976</v>
      </c>
      <c s="35" t="s">
        <v>52</v>
      </c>
      <c s="6" t="s">
        <v>2977</v>
      </c>
      <c s="36" t="s">
        <v>71</v>
      </c>
      <c s="37">
        <v>19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3124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236</v>
      </c>
      <c s="34" t="s">
        <v>3125</v>
      </c>
      <c s="35" t="s">
        <v>52</v>
      </c>
      <c s="6" t="s">
        <v>3126</v>
      </c>
      <c s="36" t="s">
        <v>71</v>
      </c>
      <c s="37">
        <v>46.4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3127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239</v>
      </c>
      <c s="34" t="s">
        <v>3128</v>
      </c>
      <c s="35" t="s">
        <v>52</v>
      </c>
      <c s="6" t="s">
        <v>3129</v>
      </c>
      <c s="36" t="s">
        <v>65</v>
      </c>
      <c s="37">
        <v>30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38.25">
      <c r="A244" s="35" t="s">
        <v>58</v>
      </c>
      <c r="E244" s="40" t="s">
        <v>3130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242</v>
      </c>
      <c s="34" t="s">
        <v>3131</v>
      </c>
      <c s="35" t="s">
        <v>52</v>
      </c>
      <c s="6" t="s">
        <v>3132</v>
      </c>
      <c s="36" t="s">
        <v>65</v>
      </c>
      <c s="37">
        <v>8.475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3133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245</v>
      </c>
      <c s="34" t="s">
        <v>2545</v>
      </c>
      <c s="35" t="s">
        <v>52</v>
      </c>
      <c s="6" t="s">
        <v>2546</v>
      </c>
      <c s="36" t="s">
        <v>65</v>
      </c>
      <c s="37">
        <v>13.58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3134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248</v>
      </c>
      <c s="34" t="s">
        <v>3135</v>
      </c>
      <c s="35" t="s">
        <v>52</v>
      </c>
      <c s="6" t="s">
        <v>3136</v>
      </c>
      <c s="36" t="s">
        <v>65</v>
      </c>
      <c s="37">
        <v>22.41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3137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251</v>
      </c>
      <c s="34" t="s">
        <v>2986</v>
      </c>
      <c s="35" t="s">
        <v>52</v>
      </c>
      <c s="6" t="s">
        <v>2987</v>
      </c>
      <c s="36" t="s">
        <v>2076</v>
      </c>
      <c s="37">
        <v>76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3138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2836</v>
      </c>
      <c r="E262" s="33" t="s">
        <v>2837</v>
      </c>
      <c r="J262" s="32">
        <f>0</f>
      </c>
      <c s="32">
        <f>0</f>
      </c>
      <c s="32">
        <f>0+L263+L267+L271+L275+L279+L283</f>
      </c>
      <c s="32">
        <f>0+M263+M267+M271+M275+M279+M283</f>
      </c>
    </row>
    <row r="263" spans="1:16" ht="25.5">
      <c r="A263" t="s">
        <v>49</v>
      </c>
      <c s="34" t="s">
        <v>254</v>
      </c>
      <c s="34" t="s">
        <v>596</v>
      </c>
      <c s="35" t="s">
        <v>597</v>
      </c>
      <c s="6" t="s">
        <v>598</v>
      </c>
      <c s="36" t="s">
        <v>599</v>
      </c>
      <c s="37">
        <v>202.962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25.5">
      <c r="A264" s="35" t="s">
        <v>56</v>
      </c>
      <c r="E264" s="39" t="s">
        <v>600</v>
      </c>
    </row>
    <row r="265" spans="1:5" ht="12.75">
      <c r="A265" s="35" t="s">
        <v>58</v>
      </c>
      <c r="E265" s="40" t="s">
        <v>3139</v>
      </c>
    </row>
    <row r="266" spans="1:5" ht="25.5">
      <c r="A266" t="s">
        <v>60</v>
      </c>
      <c r="E266" s="39" t="s">
        <v>600</v>
      </c>
    </row>
    <row r="267" spans="1:16" ht="25.5">
      <c r="A267" t="s">
        <v>49</v>
      </c>
      <c s="34" t="s">
        <v>257</v>
      </c>
      <c s="34" t="s">
        <v>1957</v>
      </c>
      <c s="35" t="s">
        <v>1958</v>
      </c>
      <c s="6" t="s">
        <v>1959</v>
      </c>
      <c s="36" t="s">
        <v>599</v>
      </c>
      <c s="37">
        <v>38.368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600</v>
      </c>
    </row>
    <row r="269" spans="1:5" ht="38.25">
      <c r="A269" s="35" t="s">
        <v>58</v>
      </c>
      <c r="E269" s="40" t="s">
        <v>3140</v>
      </c>
    </row>
    <row r="270" spans="1:5" ht="25.5">
      <c r="A270" t="s">
        <v>60</v>
      </c>
      <c r="E270" s="39" t="s">
        <v>600</v>
      </c>
    </row>
    <row r="271" spans="1:16" ht="25.5">
      <c r="A271" t="s">
        <v>49</v>
      </c>
      <c s="34" t="s">
        <v>260</v>
      </c>
      <c s="34" t="s">
        <v>1960</v>
      </c>
      <c s="35" t="s">
        <v>1961</v>
      </c>
      <c s="6" t="s">
        <v>1962</v>
      </c>
      <c s="36" t="s">
        <v>599</v>
      </c>
      <c s="37">
        <v>83.66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600</v>
      </c>
    </row>
    <row r="273" spans="1:5" ht="25.5">
      <c r="A273" s="35" t="s">
        <v>58</v>
      </c>
      <c r="E273" s="40" t="s">
        <v>3141</v>
      </c>
    </row>
    <row r="274" spans="1:5" ht="25.5">
      <c r="A274" t="s">
        <v>60</v>
      </c>
      <c r="E274" s="39" t="s">
        <v>600</v>
      </c>
    </row>
    <row r="275" spans="1:16" ht="25.5">
      <c r="A275" t="s">
        <v>49</v>
      </c>
      <c s="34" t="s">
        <v>263</v>
      </c>
      <c s="34" t="s">
        <v>1969</v>
      </c>
      <c s="35" t="s">
        <v>1970</v>
      </c>
      <c s="6" t="s">
        <v>1971</v>
      </c>
      <c s="36" t="s">
        <v>599</v>
      </c>
      <c s="37">
        <v>1.4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600</v>
      </c>
    </row>
    <row r="277" spans="1:5" ht="12.75">
      <c r="A277" s="35" t="s">
        <v>58</v>
      </c>
      <c r="E277" s="40" t="s">
        <v>3142</v>
      </c>
    </row>
    <row r="278" spans="1:5" ht="25.5">
      <c r="A278" t="s">
        <v>60</v>
      </c>
      <c r="E278" s="39" t="s">
        <v>600</v>
      </c>
    </row>
    <row r="279" spans="1:16" ht="25.5">
      <c r="A279" t="s">
        <v>49</v>
      </c>
      <c s="34" t="s">
        <v>266</v>
      </c>
      <c s="34" t="s">
        <v>1999</v>
      </c>
      <c s="35" t="s">
        <v>2000</v>
      </c>
      <c s="6" t="s">
        <v>2001</v>
      </c>
      <c s="36" t="s">
        <v>599</v>
      </c>
      <c s="37">
        <v>96.188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600</v>
      </c>
    </row>
    <row r="281" spans="1:5" ht="25.5">
      <c r="A281" s="35" t="s">
        <v>58</v>
      </c>
      <c r="E281" s="40" t="s">
        <v>3143</v>
      </c>
    </row>
    <row r="282" spans="1:5" ht="25.5">
      <c r="A282" t="s">
        <v>60</v>
      </c>
      <c r="E282" s="39" t="s">
        <v>600</v>
      </c>
    </row>
    <row r="283" spans="1:16" ht="25.5">
      <c r="A283" t="s">
        <v>49</v>
      </c>
      <c s="34" t="s">
        <v>269</v>
      </c>
      <c s="34" t="s">
        <v>2002</v>
      </c>
      <c s="35" t="s">
        <v>2003</v>
      </c>
      <c s="6" t="s">
        <v>2004</v>
      </c>
      <c s="36" t="s">
        <v>599</v>
      </c>
      <c s="37">
        <v>0.327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600</v>
      </c>
    </row>
    <row r="285" spans="1:5" ht="12.75">
      <c r="A285" s="35" t="s">
        <v>58</v>
      </c>
      <c r="E285" s="40" t="s">
        <v>3144</v>
      </c>
    </row>
    <row r="286" spans="1:5" ht="25.5">
      <c r="A286" t="s">
        <v>60</v>
      </c>
      <c r="E286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3147</v>
      </c>
      <c r="E8" s="30" t="s">
        <v>3146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3148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602</v>
      </c>
      <c s="35" t="s">
        <v>52</v>
      </c>
      <c s="6" t="s">
        <v>603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2369</v>
      </c>
    </row>
    <row r="16" spans="1:5" ht="127.5">
      <c r="A16" s="35" t="s">
        <v>58</v>
      </c>
      <c r="E16" s="40" t="s">
        <v>3149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2569</v>
      </c>
      <c s="35" t="s">
        <v>52</v>
      </c>
      <c s="6" t="s">
        <v>2570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2369</v>
      </c>
    </row>
    <row r="20" spans="1:5" ht="63.75">
      <c r="A20" s="35" t="s">
        <v>58</v>
      </c>
      <c r="E20" s="40" t="s">
        <v>3150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2389</v>
      </c>
      <c s="35" t="s">
        <v>52</v>
      </c>
      <c s="6" t="s">
        <v>2390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3151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2398</v>
      </c>
      <c s="35" t="s">
        <v>52</v>
      </c>
      <c s="6" t="s">
        <v>2399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3152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2418</v>
      </c>
      <c s="35" t="s">
        <v>52</v>
      </c>
      <c s="6" t="s">
        <v>2419</v>
      </c>
      <c s="36" t="s">
        <v>2076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3153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2596</v>
      </c>
      <c s="35" t="s">
        <v>52</v>
      </c>
      <c s="6" t="s">
        <v>2597</v>
      </c>
      <c s="36" t="s">
        <v>2076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3154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2076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3154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3155</v>
      </c>
      <c s="35" t="s">
        <v>52</v>
      </c>
      <c s="6" t="s">
        <v>3156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3157</v>
      </c>
    </row>
    <row r="45" spans="1:5" ht="25.5">
      <c r="A45" t="s">
        <v>60</v>
      </c>
      <c r="E45" s="39" t="s">
        <v>3158</v>
      </c>
    </row>
    <row r="46" spans="1:13" ht="12.75">
      <c r="A46" t="s">
        <v>46</v>
      </c>
      <c r="C46" s="31" t="s">
        <v>130</v>
      </c>
      <c r="E46" s="33" t="s">
        <v>2603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3009</v>
      </c>
      <c s="35" t="s">
        <v>52</v>
      </c>
      <c s="6" t="s">
        <v>3010</v>
      </c>
      <c s="36" t="s">
        <v>599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3159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2921</v>
      </c>
      <c s="35" t="s">
        <v>52</v>
      </c>
      <c s="6" t="s">
        <v>2922</v>
      </c>
      <c s="36" t="s">
        <v>599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3160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2924</v>
      </c>
      <c s="35" t="s">
        <v>52</v>
      </c>
      <c s="6" t="s">
        <v>2925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3161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3016</v>
      </c>
      <c s="35" t="s">
        <v>52</v>
      </c>
      <c s="6" t="s">
        <v>3017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3162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3019</v>
      </c>
      <c s="35" t="s">
        <v>52</v>
      </c>
      <c s="6" t="s">
        <v>3020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3163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3164</v>
      </c>
      <c s="35" t="s">
        <v>52</v>
      </c>
      <c s="6" t="s">
        <v>3165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3166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3031</v>
      </c>
      <c s="35" t="s">
        <v>52</v>
      </c>
      <c s="6" t="s">
        <v>3032</v>
      </c>
      <c s="36" t="s">
        <v>599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3167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160</v>
      </c>
      <c r="E75" s="33" t="s">
        <v>2693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2930</v>
      </c>
      <c s="35" t="s">
        <v>52</v>
      </c>
      <c s="6" t="s">
        <v>2931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3168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2933</v>
      </c>
      <c s="35" t="s">
        <v>52</v>
      </c>
      <c s="6" t="s">
        <v>2934</v>
      </c>
      <c s="36" t="s">
        <v>599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3169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3170</v>
      </c>
      <c s="35" t="s">
        <v>52</v>
      </c>
      <c s="6" t="s">
        <v>3171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3172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3173</v>
      </c>
      <c s="35" t="s">
        <v>52</v>
      </c>
      <c s="6" t="s">
        <v>3174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3175</v>
      </c>
    </row>
    <row r="91" spans="1:5" ht="229.5">
      <c r="A91" t="s">
        <v>60</v>
      </c>
      <c r="E91" s="39" t="s">
        <v>3176</v>
      </c>
    </row>
    <row r="92" spans="1:13" ht="12.75">
      <c r="A92" t="s">
        <v>46</v>
      </c>
      <c r="C92" s="31" t="s">
        <v>191</v>
      </c>
      <c r="E92" s="33" t="s">
        <v>2449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133</v>
      </c>
      <c s="34" t="s">
        <v>3177</v>
      </c>
      <c s="35" t="s">
        <v>52</v>
      </c>
      <c s="6" t="s">
        <v>3178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3179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3058</v>
      </c>
      <c s="35" t="s">
        <v>52</v>
      </c>
      <c s="6" t="s">
        <v>3059</v>
      </c>
      <c s="36" t="s">
        <v>599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3180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3181</v>
      </c>
      <c s="35" t="s">
        <v>52</v>
      </c>
      <c s="6" t="s">
        <v>3182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3183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2622</v>
      </c>
      <c s="35" t="s">
        <v>52</v>
      </c>
      <c s="6" t="s">
        <v>2623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3184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3185</v>
      </c>
      <c s="35" t="s">
        <v>52</v>
      </c>
      <c s="6" t="s">
        <v>3186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3187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2631</v>
      </c>
      <c r="E113" s="33" t="s">
        <v>2632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148</v>
      </c>
      <c s="34" t="s">
        <v>2953</v>
      </c>
      <c s="35" t="s">
        <v>52</v>
      </c>
      <c s="6" t="s">
        <v>2954</v>
      </c>
      <c s="36" t="s">
        <v>2076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3188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2960</v>
      </c>
      <c s="35" t="s">
        <v>52</v>
      </c>
      <c s="6" t="s">
        <v>2961</v>
      </c>
      <c s="36" t="s">
        <v>2076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3188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343</v>
      </c>
      <c r="E122" s="33" t="s">
        <v>2254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154</v>
      </c>
      <c s="34" t="s">
        <v>3189</v>
      </c>
      <c s="35" t="s">
        <v>52</v>
      </c>
      <c s="6" t="s">
        <v>3190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3191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2976</v>
      </c>
      <c s="35" t="s">
        <v>52</v>
      </c>
      <c s="6" t="s">
        <v>2977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3192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3193</v>
      </c>
      <c s="35" t="s">
        <v>52</v>
      </c>
      <c s="6" t="s">
        <v>3194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3195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2785</v>
      </c>
      <c s="35" t="s">
        <v>52</v>
      </c>
      <c s="6" t="s">
        <v>2786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3196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3197</v>
      </c>
      <c s="35" t="s">
        <v>52</v>
      </c>
      <c s="6" t="s">
        <v>3198</v>
      </c>
      <c s="36" t="s">
        <v>2076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3199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3200</v>
      </c>
      <c s="35" t="s">
        <v>52</v>
      </c>
      <c s="6" t="s">
        <v>3201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3202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3203</v>
      </c>
      <c s="35" t="s">
        <v>52</v>
      </c>
      <c s="6" t="s">
        <v>3204</v>
      </c>
      <c s="36" t="s">
        <v>3205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3206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3117</v>
      </c>
      <c s="35" t="s">
        <v>52</v>
      </c>
      <c s="6" t="s">
        <v>3118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3207</v>
      </c>
    </row>
    <row r="154" spans="1:5" ht="25.5">
      <c r="A154" t="s">
        <v>60</v>
      </c>
      <c r="E154" s="39" t="s">
        <v>3120</v>
      </c>
    </row>
    <row r="155" spans="1:16" ht="12.75">
      <c r="A155" t="s">
        <v>49</v>
      </c>
      <c s="34" t="s">
        <v>178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2991</v>
      </c>
    </row>
    <row r="158" spans="1:5" ht="127.5">
      <c r="A158" t="s">
        <v>60</v>
      </c>
      <c r="E158" s="39" t="s">
        <v>2992</v>
      </c>
    </row>
    <row r="159" spans="1:13" ht="12.75">
      <c r="A159" t="s">
        <v>46</v>
      </c>
      <c r="C159" s="31" t="s">
        <v>363</v>
      </c>
      <c r="E159" s="33" t="s">
        <v>2268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181</v>
      </c>
      <c s="34" t="s">
        <v>3131</v>
      </c>
      <c s="35" t="s">
        <v>52</v>
      </c>
      <c s="6" t="s">
        <v>3132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3208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185</v>
      </c>
      <c s="34" t="s">
        <v>2657</v>
      </c>
      <c s="35" t="s">
        <v>52</v>
      </c>
      <c s="6" t="s">
        <v>2658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3209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2836</v>
      </c>
      <c r="E168" s="33" t="s">
        <v>2837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188</v>
      </c>
      <c s="34" t="s">
        <v>596</v>
      </c>
      <c s="35" t="s">
        <v>597</v>
      </c>
      <c s="6" t="s">
        <v>598</v>
      </c>
      <c s="36" t="s">
        <v>599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600</v>
      </c>
    </row>
    <row r="171" spans="1:5" ht="63.75">
      <c r="A171" s="35" t="s">
        <v>58</v>
      </c>
      <c r="E171" s="40" t="s">
        <v>3210</v>
      </c>
    </row>
    <row r="172" spans="1:5" ht="25.5">
      <c r="A172" t="s">
        <v>60</v>
      </c>
      <c r="E172" s="39" t="s">
        <v>600</v>
      </c>
    </row>
    <row r="173" spans="1:16" ht="25.5">
      <c r="A173" t="s">
        <v>49</v>
      </c>
      <c s="34" t="s">
        <v>191</v>
      </c>
      <c s="34" t="s">
        <v>1960</v>
      </c>
      <c s="35" t="s">
        <v>1961</v>
      </c>
      <c s="6" t="s">
        <v>1962</v>
      </c>
      <c s="36" t="s">
        <v>599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600</v>
      </c>
    </row>
    <row r="175" spans="1:5" ht="63.75">
      <c r="A175" s="35" t="s">
        <v>58</v>
      </c>
      <c r="E175" s="40" t="s">
        <v>3211</v>
      </c>
    </row>
    <row r="176" spans="1:5" ht="25.5">
      <c r="A176" t="s">
        <v>60</v>
      </c>
      <c r="E176" s="39" t="s">
        <v>600</v>
      </c>
    </row>
    <row r="177" spans="1:16" ht="25.5">
      <c r="A177" t="s">
        <v>49</v>
      </c>
      <c s="34" t="s">
        <v>194</v>
      </c>
      <c s="34" t="s">
        <v>1999</v>
      </c>
      <c s="35" t="s">
        <v>2000</v>
      </c>
      <c s="6" t="s">
        <v>2001</v>
      </c>
      <c s="36" t="s">
        <v>599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600</v>
      </c>
    </row>
    <row r="179" spans="1:5" ht="63.75">
      <c r="A179" s="35" t="s">
        <v>58</v>
      </c>
      <c r="E179" s="40" t="s">
        <v>3212</v>
      </c>
    </row>
    <row r="180" spans="1:5" ht="25.5">
      <c r="A180" t="s">
        <v>60</v>
      </c>
      <c r="E180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3215</v>
      </c>
      <c r="E8" s="30" t="s">
        <v>3214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3148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602</v>
      </c>
      <c s="35" t="s">
        <v>52</v>
      </c>
      <c s="6" t="s">
        <v>603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2369</v>
      </c>
    </row>
    <row r="16" spans="1:5" ht="127.5">
      <c r="A16" s="35" t="s">
        <v>58</v>
      </c>
      <c r="E16" s="40" t="s">
        <v>3216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2569</v>
      </c>
      <c s="35" t="s">
        <v>52</v>
      </c>
      <c s="6" t="s">
        <v>2570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2369</v>
      </c>
    </row>
    <row r="20" spans="1:5" ht="63.75">
      <c r="A20" s="35" t="s">
        <v>58</v>
      </c>
      <c r="E20" s="40" t="s">
        <v>3150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2389</v>
      </c>
      <c s="35" t="s">
        <v>52</v>
      </c>
      <c s="6" t="s">
        <v>2390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3217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2398</v>
      </c>
      <c s="35" t="s">
        <v>52</v>
      </c>
      <c s="6" t="s">
        <v>2399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3218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2418</v>
      </c>
      <c s="35" t="s">
        <v>52</v>
      </c>
      <c s="6" t="s">
        <v>2419</v>
      </c>
      <c s="36" t="s">
        <v>2076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3153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2596</v>
      </c>
      <c s="35" t="s">
        <v>52</v>
      </c>
      <c s="6" t="s">
        <v>2597</v>
      </c>
      <c s="36" t="s">
        <v>2076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3154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2076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3154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3155</v>
      </c>
      <c s="35" t="s">
        <v>52</v>
      </c>
      <c s="6" t="s">
        <v>3156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3157</v>
      </c>
    </row>
    <row r="45" spans="1:5" ht="25.5">
      <c r="A45" t="s">
        <v>60</v>
      </c>
      <c r="E45" s="39" t="s">
        <v>3158</v>
      </c>
    </row>
    <row r="46" spans="1:13" ht="12.75">
      <c r="A46" t="s">
        <v>46</v>
      </c>
      <c r="C46" s="31" t="s">
        <v>130</v>
      </c>
      <c r="E46" s="33" t="s">
        <v>2603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3009</v>
      </c>
      <c s="35" t="s">
        <v>52</v>
      </c>
      <c s="6" t="s">
        <v>3010</v>
      </c>
      <c s="36" t="s">
        <v>599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3159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2921</v>
      </c>
      <c s="35" t="s">
        <v>52</v>
      </c>
      <c s="6" t="s">
        <v>2922</v>
      </c>
      <c s="36" t="s">
        <v>599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3219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2924</v>
      </c>
      <c s="35" t="s">
        <v>52</v>
      </c>
      <c s="6" t="s">
        <v>2925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3220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3016</v>
      </c>
      <c s="35" t="s">
        <v>52</v>
      </c>
      <c s="6" t="s">
        <v>3017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3162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3019</v>
      </c>
      <c s="35" t="s">
        <v>52</v>
      </c>
      <c s="6" t="s">
        <v>3020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3221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3164</v>
      </c>
      <c s="35" t="s">
        <v>52</v>
      </c>
      <c s="6" t="s">
        <v>3165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3166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3031</v>
      </c>
      <c s="35" t="s">
        <v>52</v>
      </c>
      <c s="6" t="s">
        <v>3032</v>
      </c>
      <c s="36" t="s">
        <v>599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3167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160</v>
      </c>
      <c r="E75" s="33" t="s">
        <v>2693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2930</v>
      </c>
      <c s="35" t="s">
        <v>52</v>
      </c>
      <c s="6" t="s">
        <v>2931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3168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2933</v>
      </c>
      <c s="35" t="s">
        <v>52</v>
      </c>
      <c s="6" t="s">
        <v>2934</v>
      </c>
      <c s="36" t="s">
        <v>599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3169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3170</v>
      </c>
      <c s="35" t="s">
        <v>52</v>
      </c>
      <c s="6" t="s">
        <v>3171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3172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3222</v>
      </c>
      <c s="35" t="s">
        <v>52</v>
      </c>
      <c s="6" t="s">
        <v>3223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3224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3173</v>
      </c>
      <c s="35" t="s">
        <v>52</v>
      </c>
      <c s="6" t="s">
        <v>3174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3175</v>
      </c>
    </row>
    <row r="95" spans="1:5" ht="229.5">
      <c r="A95" t="s">
        <v>60</v>
      </c>
      <c r="E95" s="39" t="s">
        <v>3176</v>
      </c>
    </row>
    <row r="96" spans="1:13" ht="12.75">
      <c r="A96" t="s">
        <v>46</v>
      </c>
      <c r="C96" s="31" t="s">
        <v>191</v>
      </c>
      <c r="E96" s="33" t="s">
        <v>2449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136</v>
      </c>
      <c s="34" t="s">
        <v>3177</v>
      </c>
      <c s="35" t="s">
        <v>52</v>
      </c>
      <c s="6" t="s">
        <v>3178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3225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3058</v>
      </c>
      <c s="35" t="s">
        <v>52</v>
      </c>
      <c s="6" t="s">
        <v>3059</v>
      </c>
      <c s="36" t="s">
        <v>599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3226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3181</v>
      </c>
      <c s="35" t="s">
        <v>52</v>
      </c>
      <c s="6" t="s">
        <v>3182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3183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2622</v>
      </c>
      <c s="35" t="s">
        <v>52</v>
      </c>
      <c s="6" t="s">
        <v>2623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3227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3185</v>
      </c>
      <c s="35" t="s">
        <v>52</v>
      </c>
      <c s="6" t="s">
        <v>3186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3187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2631</v>
      </c>
      <c r="E117" s="33" t="s">
        <v>2632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151</v>
      </c>
      <c s="34" t="s">
        <v>2953</v>
      </c>
      <c s="35" t="s">
        <v>52</v>
      </c>
      <c s="6" t="s">
        <v>2954</v>
      </c>
      <c s="36" t="s">
        <v>2076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3188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2960</v>
      </c>
      <c s="35" t="s">
        <v>52</v>
      </c>
      <c s="6" t="s">
        <v>2961</v>
      </c>
      <c s="36" t="s">
        <v>2076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3188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343</v>
      </c>
      <c r="E126" s="33" t="s">
        <v>2254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157</v>
      </c>
      <c s="34" t="s">
        <v>3189</v>
      </c>
      <c s="35" t="s">
        <v>52</v>
      </c>
      <c s="6" t="s">
        <v>3190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3191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2976</v>
      </c>
      <c s="35" t="s">
        <v>52</v>
      </c>
      <c s="6" t="s">
        <v>2977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3228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3193</v>
      </c>
      <c s="35" t="s">
        <v>52</v>
      </c>
      <c s="6" t="s">
        <v>3194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3195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2785</v>
      </c>
      <c s="35" t="s">
        <v>52</v>
      </c>
      <c s="6" t="s">
        <v>2786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3229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3197</v>
      </c>
      <c s="35" t="s">
        <v>52</v>
      </c>
      <c s="6" t="s">
        <v>3198</v>
      </c>
      <c s="36" t="s">
        <v>2076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3199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3200</v>
      </c>
      <c s="35" t="s">
        <v>52</v>
      </c>
      <c s="6" t="s">
        <v>3201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3202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3203</v>
      </c>
      <c s="35" t="s">
        <v>52</v>
      </c>
      <c s="6" t="s">
        <v>3204</v>
      </c>
      <c s="36" t="s">
        <v>3205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3206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3117</v>
      </c>
      <c s="35" t="s">
        <v>52</v>
      </c>
      <c s="6" t="s">
        <v>3118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3207</v>
      </c>
    </row>
    <row r="158" spans="1:5" ht="25.5">
      <c r="A158" t="s">
        <v>60</v>
      </c>
      <c r="E158" s="39" t="s">
        <v>3120</v>
      </c>
    </row>
    <row r="159" spans="1:16" ht="12.75">
      <c r="A159" t="s">
        <v>49</v>
      </c>
      <c s="34" t="s">
        <v>181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2991</v>
      </c>
    </row>
    <row r="162" spans="1:5" ht="127.5">
      <c r="A162" t="s">
        <v>60</v>
      </c>
      <c r="E162" s="39" t="s">
        <v>2992</v>
      </c>
    </row>
    <row r="163" spans="1:13" ht="12.75">
      <c r="A163" t="s">
        <v>46</v>
      </c>
      <c r="C163" s="31" t="s">
        <v>363</v>
      </c>
      <c r="E163" s="33" t="s">
        <v>2268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185</v>
      </c>
      <c s="34" t="s">
        <v>3131</v>
      </c>
      <c s="35" t="s">
        <v>52</v>
      </c>
      <c s="6" t="s">
        <v>3132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3230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2545</v>
      </c>
      <c s="35" t="s">
        <v>52</v>
      </c>
      <c s="6" t="s">
        <v>2546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3231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2836</v>
      </c>
      <c r="E172" s="33" t="s">
        <v>2837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191</v>
      </c>
      <c s="34" t="s">
        <v>596</v>
      </c>
      <c s="35" t="s">
        <v>597</v>
      </c>
      <c s="6" t="s">
        <v>598</v>
      </c>
      <c s="36" t="s">
        <v>599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600</v>
      </c>
    </row>
    <row r="175" spans="1:5" ht="63.75">
      <c r="A175" s="35" t="s">
        <v>58</v>
      </c>
      <c r="E175" s="40" t="s">
        <v>3232</v>
      </c>
    </row>
    <row r="176" spans="1:5" ht="25.5">
      <c r="A176" t="s">
        <v>60</v>
      </c>
      <c r="E176" s="39" t="s">
        <v>600</v>
      </c>
    </row>
    <row r="177" spans="1:16" ht="25.5">
      <c r="A177" t="s">
        <v>49</v>
      </c>
      <c s="34" t="s">
        <v>194</v>
      </c>
      <c s="34" t="s">
        <v>1960</v>
      </c>
      <c s="35" t="s">
        <v>1961</v>
      </c>
      <c s="6" t="s">
        <v>1962</v>
      </c>
      <c s="36" t="s">
        <v>599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600</v>
      </c>
    </row>
    <row r="179" spans="1:5" ht="63.75">
      <c r="A179" s="35" t="s">
        <v>58</v>
      </c>
      <c r="E179" s="40" t="s">
        <v>3233</v>
      </c>
    </row>
    <row r="180" spans="1:5" ht="25.5">
      <c r="A180" t="s">
        <v>60</v>
      </c>
      <c r="E180" s="39" t="s">
        <v>600</v>
      </c>
    </row>
    <row r="181" spans="1:16" ht="25.5">
      <c r="A181" t="s">
        <v>49</v>
      </c>
      <c s="34" t="s">
        <v>197</v>
      </c>
      <c s="34" t="s">
        <v>1999</v>
      </c>
      <c s="35" t="s">
        <v>2000</v>
      </c>
      <c s="6" t="s">
        <v>2001</v>
      </c>
      <c s="36" t="s">
        <v>599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600</v>
      </c>
    </row>
    <row r="183" spans="1:5" ht="63.75">
      <c r="A183" s="35" t="s">
        <v>58</v>
      </c>
      <c r="E183" s="40" t="s">
        <v>3234</v>
      </c>
    </row>
    <row r="184" spans="1:5" ht="25.5">
      <c r="A184" t="s">
        <v>60</v>
      </c>
      <c r="E184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3237</v>
      </c>
      <c r="E8" s="30" t="s">
        <v>3236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3148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602</v>
      </c>
      <c s="35" t="s">
        <v>52</v>
      </c>
      <c s="6" t="s">
        <v>603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2369</v>
      </c>
    </row>
    <row r="16" spans="1:5" ht="127.5">
      <c r="A16" s="35" t="s">
        <v>58</v>
      </c>
      <c r="E16" s="40" t="s">
        <v>3238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2569</v>
      </c>
      <c s="35" t="s">
        <v>52</v>
      </c>
      <c s="6" t="s">
        <v>2570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2369</v>
      </c>
    </row>
    <row r="20" spans="1:5" ht="63.75">
      <c r="A20" s="35" t="s">
        <v>58</v>
      </c>
      <c r="E20" s="40" t="s">
        <v>3150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2389</v>
      </c>
      <c s="35" t="s">
        <v>52</v>
      </c>
      <c s="6" t="s">
        <v>2390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3239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2398</v>
      </c>
      <c s="35" t="s">
        <v>52</v>
      </c>
      <c s="6" t="s">
        <v>2399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3240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2418</v>
      </c>
      <c s="35" t="s">
        <v>52</v>
      </c>
      <c s="6" t="s">
        <v>2419</v>
      </c>
      <c s="36" t="s">
        <v>2076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3153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2596</v>
      </c>
      <c s="35" t="s">
        <v>52</v>
      </c>
      <c s="6" t="s">
        <v>2597</v>
      </c>
      <c s="36" t="s">
        <v>2076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3154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2076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3154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3155</v>
      </c>
      <c s="35" t="s">
        <v>52</v>
      </c>
      <c s="6" t="s">
        <v>3156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3157</v>
      </c>
    </row>
    <row r="45" spans="1:5" ht="25.5">
      <c r="A45" t="s">
        <v>60</v>
      </c>
      <c r="E45" s="39" t="s">
        <v>3158</v>
      </c>
    </row>
    <row r="46" spans="1:13" ht="12.75">
      <c r="A46" t="s">
        <v>46</v>
      </c>
      <c r="C46" s="31" t="s">
        <v>130</v>
      </c>
      <c r="E46" s="33" t="s">
        <v>2603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3009</v>
      </c>
      <c s="35" t="s">
        <v>52</v>
      </c>
      <c s="6" t="s">
        <v>3010</v>
      </c>
      <c s="36" t="s">
        <v>599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3159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2921</v>
      </c>
      <c s="35" t="s">
        <v>52</v>
      </c>
      <c s="6" t="s">
        <v>2922</v>
      </c>
      <c s="36" t="s">
        <v>599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3241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2924</v>
      </c>
      <c s="35" t="s">
        <v>52</v>
      </c>
      <c s="6" t="s">
        <v>2925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3242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3016</v>
      </c>
      <c s="35" t="s">
        <v>52</v>
      </c>
      <c s="6" t="s">
        <v>3017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3162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3019</v>
      </c>
      <c s="35" t="s">
        <v>52</v>
      </c>
      <c s="6" t="s">
        <v>3020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3243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3164</v>
      </c>
      <c s="35" t="s">
        <v>52</v>
      </c>
      <c s="6" t="s">
        <v>3165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3244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3031</v>
      </c>
      <c s="35" t="s">
        <v>52</v>
      </c>
      <c s="6" t="s">
        <v>3032</v>
      </c>
      <c s="36" t="s">
        <v>599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3245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160</v>
      </c>
      <c r="E75" s="33" t="s">
        <v>2693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2930</v>
      </c>
      <c s="35" t="s">
        <v>52</v>
      </c>
      <c s="6" t="s">
        <v>2931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3246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2933</v>
      </c>
      <c s="35" t="s">
        <v>52</v>
      </c>
      <c s="6" t="s">
        <v>2934</v>
      </c>
      <c s="36" t="s">
        <v>599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3247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3248</v>
      </c>
      <c s="35" t="s">
        <v>52</v>
      </c>
      <c s="6" t="s">
        <v>3249</v>
      </c>
      <c s="36" t="s">
        <v>599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3250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3170</v>
      </c>
      <c s="35" t="s">
        <v>52</v>
      </c>
      <c s="6" t="s">
        <v>3171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3251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3173</v>
      </c>
      <c s="35" t="s">
        <v>52</v>
      </c>
      <c s="6" t="s">
        <v>3174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3252</v>
      </c>
    </row>
    <row r="95" spans="1:5" ht="229.5">
      <c r="A95" t="s">
        <v>60</v>
      </c>
      <c r="E95" s="39" t="s">
        <v>3176</v>
      </c>
    </row>
    <row r="96" spans="1:13" ht="12.75">
      <c r="A96" t="s">
        <v>46</v>
      </c>
      <c r="C96" s="31" t="s">
        <v>191</v>
      </c>
      <c r="E96" s="33" t="s">
        <v>2449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136</v>
      </c>
      <c s="34" t="s">
        <v>3177</v>
      </c>
      <c s="35" t="s">
        <v>52</v>
      </c>
      <c s="6" t="s">
        <v>3178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3253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3058</v>
      </c>
      <c s="35" t="s">
        <v>52</v>
      </c>
      <c s="6" t="s">
        <v>3059</v>
      </c>
      <c s="36" t="s">
        <v>599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3254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3181</v>
      </c>
      <c s="35" t="s">
        <v>52</v>
      </c>
      <c s="6" t="s">
        <v>3182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3255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2622</v>
      </c>
      <c s="35" t="s">
        <v>52</v>
      </c>
      <c s="6" t="s">
        <v>2623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3256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3185</v>
      </c>
      <c s="35" t="s">
        <v>52</v>
      </c>
      <c s="6" t="s">
        <v>3186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3257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2631</v>
      </c>
      <c r="E117" s="33" t="s">
        <v>2632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151</v>
      </c>
      <c s="34" t="s">
        <v>2953</v>
      </c>
      <c s="35" t="s">
        <v>52</v>
      </c>
      <c s="6" t="s">
        <v>2954</v>
      </c>
      <c s="36" t="s">
        <v>2076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3258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2960</v>
      </c>
      <c s="35" t="s">
        <v>52</v>
      </c>
      <c s="6" t="s">
        <v>2961</v>
      </c>
      <c s="36" t="s">
        <v>2076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3258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343</v>
      </c>
      <c r="E126" s="33" t="s">
        <v>2254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157</v>
      </c>
      <c s="34" t="s">
        <v>3189</v>
      </c>
      <c s="35" t="s">
        <v>52</v>
      </c>
      <c s="6" t="s">
        <v>3190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3259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3193</v>
      </c>
      <c s="35" t="s">
        <v>52</v>
      </c>
      <c s="6" t="s">
        <v>3194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3195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2785</v>
      </c>
      <c s="35" t="s">
        <v>52</v>
      </c>
      <c s="6" t="s">
        <v>2786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3260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3197</v>
      </c>
      <c s="35" t="s">
        <v>52</v>
      </c>
      <c s="6" t="s">
        <v>3198</v>
      </c>
      <c s="36" t="s">
        <v>2076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3199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3200</v>
      </c>
      <c s="35" t="s">
        <v>52</v>
      </c>
      <c s="6" t="s">
        <v>3201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3261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3203</v>
      </c>
      <c s="35" t="s">
        <v>52</v>
      </c>
      <c s="6" t="s">
        <v>3204</v>
      </c>
      <c s="36" t="s">
        <v>3205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3262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3117</v>
      </c>
      <c s="35" t="s">
        <v>52</v>
      </c>
      <c s="6" t="s">
        <v>3118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3207</v>
      </c>
    </row>
    <row r="154" spans="1:5" ht="25.5">
      <c r="A154" t="s">
        <v>60</v>
      </c>
      <c r="E154" s="39" t="s">
        <v>3120</v>
      </c>
    </row>
    <row r="155" spans="1:16" ht="12.75">
      <c r="A155" t="s">
        <v>49</v>
      </c>
      <c s="34" t="s">
        <v>178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2991</v>
      </c>
    </row>
    <row r="158" spans="1:5" ht="127.5">
      <c r="A158" t="s">
        <v>60</v>
      </c>
      <c r="E158" s="39" t="s">
        <v>2992</v>
      </c>
    </row>
    <row r="159" spans="1:13" ht="12.75">
      <c r="A159" t="s">
        <v>46</v>
      </c>
      <c r="C159" s="31" t="s">
        <v>363</v>
      </c>
      <c r="E159" s="33" t="s">
        <v>2268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181</v>
      </c>
      <c s="34" t="s">
        <v>3131</v>
      </c>
      <c s="35" t="s">
        <v>52</v>
      </c>
      <c s="6" t="s">
        <v>3132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3263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185</v>
      </c>
      <c s="34" t="s">
        <v>2657</v>
      </c>
      <c s="35" t="s">
        <v>52</v>
      </c>
      <c s="6" t="s">
        <v>2658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3264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2836</v>
      </c>
      <c r="E168" s="33" t="s">
        <v>2837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188</v>
      </c>
      <c s="34" t="s">
        <v>596</v>
      </c>
      <c s="35" t="s">
        <v>597</v>
      </c>
      <c s="6" t="s">
        <v>598</v>
      </c>
      <c s="36" t="s">
        <v>599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600</v>
      </c>
    </row>
    <row r="171" spans="1:5" ht="63.75">
      <c r="A171" s="35" t="s">
        <v>58</v>
      </c>
      <c r="E171" s="40" t="s">
        <v>3265</v>
      </c>
    </row>
    <row r="172" spans="1:5" ht="25.5">
      <c r="A172" t="s">
        <v>60</v>
      </c>
      <c r="E172" s="39" t="s">
        <v>600</v>
      </c>
    </row>
    <row r="173" spans="1:16" ht="25.5">
      <c r="A173" t="s">
        <v>49</v>
      </c>
      <c s="34" t="s">
        <v>191</v>
      </c>
      <c s="34" t="s">
        <v>1960</v>
      </c>
      <c s="35" t="s">
        <v>1961</v>
      </c>
      <c s="6" t="s">
        <v>1962</v>
      </c>
      <c s="36" t="s">
        <v>599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600</v>
      </c>
    </row>
    <row r="175" spans="1:5" ht="63.75">
      <c r="A175" s="35" t="s">
        <v>58</v>
      </c>
      <c r="E175" s="40" t="s">
        <v>3266</v>
      </c>
    </row>
    <row r="176" spans="1:5" ht="25.5">
      <c r="A176" t="s">
        <v>60</v>
      </c>
      <c r="E176" s="39" t="s">
        <v>600</v>
      </c>
    </row>
    <row r="177" spans="1:16" ht="25.5">
      <c r="A177" t="s">
        <v>49</v>
      </c>
      <c s="34" t="s">
        <v>194</v>
      </c>
      <c s="34" t="s">
        <v>1999</v>
      </c>
      <c s="35" t="s">
        <v>2000</v>
      </c>
      <c s="6" t="s">
        <v>2001</v>
      </c>
      <c s="36" t="s">
        <v>599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600</v>
      </c>
    </row>
    <row r="179" spans="1:5" ht="63.75">
      <c r="A179" s="35" t="s">
        <v>58</v>
      </c>
      <c r="E179" s="40" t="s">
        <v>3267</v>
      </c>
    </row>
    <row r="180" spans="1:5" ht="25.5">
      <c r="A180" t="s">
        <v>60</v>
      </c>
      <c r="E180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3270</v>
      </c>
      <c r="E8" s="30" t="s">
        <v>3269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3148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602</v>
      </c>
      <c s="35" t="s">
        <v>52</v>
      </c>
      <c s="6" t="s">
        <v>603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2369</v>
      </c>
    </row>
    <row r="16" spans="1:5" ht="127.5">
      <c r="A16" s="35" t="s">
        <v>58</v>
      </c>
      <c r="E16" s="40" t="s">
        <v>3271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2569</v>
      </c>
      <c s="35" t="s">
        <v>52</v>
      </c>
      <c s="6" t="s">
        <v>2570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2369</v>
      </c>
    </row>
    <row r="20" spans="1:5" ht="63.75">
      <c r="A20" s="35" t="s">
        <v>58</v>
      </c>
      <c r="E20" s="40" t="s">
        <v>3150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2389</v>
      </c>
      <c s="35" t="s">
        <v>52</v>
      </c>
      <c s="6" t="s">
        <v>2390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3272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2398</v>
      </c>
      <c s="35" t="s">
        <v>52</v>
      </c>
      <c s="6" t="s">
        <v>2399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3273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2418</v>
      </c>
      <c s="35" t="s">
        <v>52</v>
      </c>
      <c s="6" t="s">
        <v>2419</v>
      </c>
      <c s="36" t="s">
        <v>2076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3153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2596</v>
      </c>
      <c s="35" t="s">
        <v>52</v>
      </c>
      <c s="6" t="s">
        <v>2597</v>
      </c>
      <c s="36" t="s">
        <v>2076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3154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2076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3154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3155</v>
      </c>
      <c s="35" t="s">
        <v>52</v>
      </c>
      <c s="6" t="s">
        <v>3156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3157</v>
      </c>
    </row>
    <row r="45" spans="1:5" ht="25.5">
      <c r="A45" t="s">
        <v>60</v>
      </c>
      <c r="E45" s="39" t="s">
        <v>3158</v>
      </c>
    </row>
    <row r="46" spans="1:13" ht="12.75">
      <c r="A46" t="s">
        <v>46</v>
      </c>
      <c r="C46" s="31" t="s">
        <v>130</v>
      </c>
      <c r="E46" s="33" t="s">
        <v>2603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3009</v>
      </c>
      <c s="35" t="s">
        <v>52</v>
      </c>
      <c s="6" t="s">
        <v>3010</v>
      </c>
      <c s="36" t="s">
        <v>599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3159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2921</v>
      </c>
      <c s="35" t="s">
        <v>52</v>
      </c>
      <c s="6" t="s">
        <v>2922</v>
      </c>
      <c s="36" t="s">
        <v>599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3274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2924</v>
      </c>
      <c s="35" t="s">
        <v>52</v>
      </c>
      <c s="6" t="s">
        <v>2925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3275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3016</v>
      </c>
      <c s="35" t="s">
        <v>52</v>
      </c>
      <c s="6" t="s">
        <v>3017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3162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3019</v>
      </c>
      <c s="35" t="s">
        <v>52</v>
      </c>
      <c s="6" t="s">
        <v>3020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3276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3164</v>
      </c>
      <c s="35" t="s">
        <v>52</v>
      </c>
      <c s="6" t="s">
        <v>3165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3166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3031</v>
      </c>
      <c s="35" t="s">
        <v>52</v>
      </c>
      <c s="6" t="s">
        <v>3032</v>
      </c>
      <c s="36" t="s">
        <v>599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3167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160</v>
      </c>
      <c r="E75" s="33" t="s">
        <v>2693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2930</v>
      </c>
      <c s="35" t="s">
        <v>52</v>
      </c>
      <c s="6" t="s">
        <v>2931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3168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2933</v>
      </c>
      <c s="35" t="s">
        <v>52</v>
      </c>
      <c s="6" t="s">
        <v>2934</v>
      </c>
      <c s="36" t="s">
        <v>599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3169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3170</v>
      </c>
      <c s="35" t="s">
        <v>52</v>
      </c>
      <c s="6" t="s">
        <v>3171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3277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3173</v>
      </c>
      <c s="35" t="s">
        <v>52</v>
      </c>
      <c s="6" t="s">
        <v>3174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3278</v>
      </c>
    </row>
    <row r="91" spans="1:5" ht="229.5">
      <c r="A91" t="s">
        <v>60</v>
      </c>
      <c r="E91" s="39" t="s">
        <v>3176</v>
      </c>
    </row>
    <row r="92" spans="1:13" ht="12.75">
      <c r="A92" t="s">
        <v>46</v>
      </c>
      <c r="C92" s="31" t="s">
        <v>191</v>
      </c>
      <c r="E92" s="33" t="s">
        <v>2449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133</v>
      </c>
      <c s="34" t="s">
        <v>3177</v>
      </c>
      <c s="35" t="s">
        <v>52</v>
      </c>
      <c s="6" t="s">
        <v>3178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3279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3058</v>
      </c>
      <c s="35" t="s">
        <v>52</v>
      </c>
      <c s="6" t="s">
        <v>3059</v>
      </c>
      <c s="36" t="s">
        <v>599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3280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3181</v>
      </c>
      <c s="35" t="s">
        <v>52</v>
      </c>
      <c s="6" t="s">
        <v>3182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3281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2622</v>
      </c>
      <c s="35" t="s">
        <v>52</v>
      </c>
      <c s="6" t="s">
        <v>2623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3282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3185</v>
      </c>
      <c s="35" t="s">
        <v>52</v>
      </c>
      <c s="6" t="s">
        <v>3186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3283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2631</v>
      </c>
      <c r="E113" s="33" t="s">
        <v>2632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148</v>
      </c>
      <c s="34" t="s">
        <v>2953</v>
      </c>
      <c s="35" t="s">
        <v>52</v>
      </c>
      <c s="6" t="s">
        <v>2954</v>
      </c>
      <c s="36" t="s">
        <v>2076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3284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2960</v>
      </c>
      <c s="35" t="s">
        <v>52</v>
      </c>
      <c s="6" t="s">
        <v>2961</v>
      </c>
      <c s="36" t="s">
        <v>2076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3284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343</v>
      </c>
      <c r="E122" s="33" t="s">
        <v>2254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154</v>
      </c>
      <c s="34" t="s">
        <v>3189</v>
      </c>
      <c s="35" t="s">
        <v>52</v>
      </c>
      <c s="6" t="s">
        <v>3190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3285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3193</v>
      </c>
      <c s="35" t="s">
        <v>52</v>
      </c>
      <c s="6" t="s">
        <v>3194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3195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2785</v>
      </c>
      <c s="35" t="s">
        <v>52</v>
      </c>
      <c s="6" t="s">
        <v>2786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3286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3197</v>
      </c>
      <c s="35" t="s">
        <v>52</v>
      </c>
      <c s="6" t="s">
        <v>3198</v>
      </c>
      <c s="36" t="s">
        <v>2076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3199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3200</v>
      </c>
      <c s="35" t="s">
        <v>52</v>
      </c>
      <c s="6" t="s">
        <v>3201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3287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3203</v>
      </c>
      <c s="35" t="s">
        <v>52</v>
      </c>
      <c s="6" t="s">
        <v>3204</v>
      </c>
      <c s="36" t="s">
        <v>3205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3288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3117</v>
      </c>
      <c s="35" t="s">
        <v>52</v>
      </c>
      <c s="6" t="s">
        <v>3118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3207</v>
      </c>
    </row>
    <row r="150" spans="1:5" ht="25.5">
      <c r="A150" t="s">
        <v>60</v>
      </c>
      <c r="E150" s="39" t="s">
        <v>3120</v>
      </c>
    </row>
    <row r="151" spans="1:16" ht="12.75">
      <c r="A151" t="s">
        <v>49</v>
      </c>
      <c s="34" t="s">
        <v>175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2991</v>
      </c>
    </row>
    <row r="154" spans="1:5" ht="127.5">
      <c r="A154" t="s">
        <v>60</v>
      </c>
      <c r="E154" s="39" t="s">
        <v>2992</v>
      </c>
    </row>
    <row r="155" spans="1:13" ht="12.75">
      <c r="A155" t="s">
        <v>46</v>
      </c>
      <c r="C155" s="31" t="s">
        <v>363</v>
      </c>
      <c r="E155" s="33" t="s">
        <v>2268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178</v>
      </c>
      <c s="34" t="s">
        <v>3131</v>
      </c>
      <c s="35" t="s">
        <v>52</v>
      </c>
      <c s="6" t="s">
        <v>3132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3289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181</v>
      </c>
      <c s="34" t="s">
        <v>2657</v>
      </c>
      <c s="35" t="s">
        <v>52</v>
      </c>
      <c s="6" t="s">
        <v>2658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3290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2836</v>
      </c>
      <c r="E164" s="33" t="s">
        <v>2837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185</v>
      </c>
      <c s="34" t="s">
        <v>596</v>
      </c>
      <c s="35" t="s">
        <v>597</v>
      </c>
      <c s="6" t="s">
        <v>598</v>
      </c>
      <c s="36" t="s">
        <v>599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600</v>
      </c>
    </row>
    <row r="167" spans="1:5" ht="63.75">
      <c r="A167" s="35" t="s">
        <v>58</v>
      </c>
      <c r="E167" s="40" t="s">
        <v>3291</v>
      </c>
    </row>
    <row r="168" spans="1:5" ht="25.5">
      <c r="A168" t="s">
        <v>60</v>
      </c>
      <c r="E168" s="39" t="s">
        <v>600</v>
      </c>
    </row>
    <row r="169" spans="1:16" ht="25.5">
      <c r="A169" t="s">
        <v>49</v>
      </c>
      <c s="34" t="s">
        <v>188</v>
      </c>
      <c s="34" t="s">
        <v>1960</v>
      </c>
      <c s="35" t="s">
        <v>1961</v>
      </c>
      <c s="6" t="s">
        <v>1962</v>
      </c>
      <c s="36" t="s">
        <v>599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600</v>
      </c>
    </row>
    <row r="171" spans="1:5" ht="63.75">
      <c r="A171" s="35" t="s">
        <v>58</v>
      </c>
      <c r="E171" s="40" t="s">
        <v>3292</v>
      </c>
    </row>
    <row r="172" spans="1:5" ht="25.5">
      <c r="A172" t="s">
        <v>60</v>
      </c>
      <c r="E172" s="39" t="s">
        <v>600</v>
      </c>
    </row>
    <row r="173" spans="1:16" ht="25.5">
      <c r="A173" t="s">
        <v>49</v>
      </c>
      <c s="34" t="s">
        <v>191</v>
      </c>
      <c s="34" t="s">
        <v>1999</v>
      </c>
      <c s="35" t="s">
        <v>2000</v>
      </c>
      <c s="6" t="s">
        <v>2001</v>
      </c>
      <c s="36" t="s">
        <v>599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600</v>
      </c>
    </row>
    <row r="175" spans="1:5" ht="63.75">
      <c r="A175" s="35" t="s">
        <v>58</v>
      </c>
      <c r="E175" s="40" t="s">
        <v>3293</v>
      </c>
    </row>
    <row r="176" spans="1:5" ht="25.5">
      <c r="A176" t="s">
        <v>60</v>
      </c>
      <c r="E176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3296</v>
      </c>
      <c r="E8" s="30" t="s">
        <v>3295</v>
      </c>
      <c r="J8" s="29">
        <f>0+J9+J34+J87+J124+J137+J162+J167+J176+J185</f>
      </c>
      <c s="29">
        <f>0+K9+K34+K87+K124+K137+K162+K167+K176+K185</f>
      </c>
      <c s="29">
        <f>0+L9+L34+L87+L124+L137+L162+L167+L176+L185</f>
      </c>
      <c s="29">
        <f>0+M9+M34+M87+M124+M137+M162+M167+M176+M185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3297</v>
      </c>
      <c s="35" t="s">
        <v>52</v>
      </c>
      <c s="6" t="s">
        <v>3298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3299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596</v>
      </c>
      <c s="35" t="s">
        <v>597</v>
      </c>
      <c s="6" t="s">
        <v>598</v>
      </c>
      <c s="36" t="s">
        <v>599</v>
      </c>
      <c s="37">
        <v>188.971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40.25">
      <c r="A16" s="35" t="s">
        <v>58</v>
      </c>
      <c r="E16" s="40" t="s">
        <v>3300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1951</v>
      </c>
      <c s="35" t="s">
        <v>1952</v>
      </c>
      <c s="6" t="s">
        <v>1953</v>
      </c>
      <c s="36" t="s">
        <v>599</v>
      </c>
      <c s="37">
        <v>48.672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25.5">
      <c r="A20" s="35" t="s">
        <v>58</v>
      </c>
      <c r="E20" s="40" t="s">
        <v>3301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1960</v>
      </c>
      <c s="35" t="s">
        <v>1961</v>
      </c>
      <c s="6" t="s">
        <v>1962</v>
      </c>
      <c s="36" t="s">
        <v>599</v>
      </c>
      <c s="37">
        <v>11.153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63.75">
      <c r="A24" s="35" t="s">
        <v>58</v>
      </c>
      <c r="E24" s="40" t="s">
        <v>3302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1969</v>
      </c>
      <c s="35" t="s">
        <v>1970</v>
      </c>
      <c s="6" t="s">
        <v>1971</v>
      </c>
      <c s="36" t="s">
        <v>599</v>
      </c>
      <c s="37">
        <v>3.161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63.75">
      <c r="A28" s="35" t="s">
        <v>58</v>
      </c>
      <c r="E28" s="40" t="s">
        <v>3303</v>
      </c>
    </row>
    <row r="29" spans="1:5" ht="25.5">
      <c r="A29" t="s">
        <v>60</v>
      </c>
      <c r="E29" s="39" t="s">
        <v>600</v>
      </c>
    </row>
    <row r="30" spans="1:16" ht="25.5">
      <c r="A30" t="s">
        <v>49</v>
      </c>
      <c s="34" t="s">
        <v>80</v>
      </c>
      <c s="34" t="s">
        <v>1999</v>
      </c>
      <c s="35" t="s">
        <v>2000</v>
      </c>
      <c s="6" t="s">
        <v>2001</v>
      </c>
      <c s="36" t="s">
        <v>599</v>
      </c>
      <c s="37">
        <v>128.876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600</v>
      </c>
    </row>
    <row r="32" spans="1:5" ht="89.25">
      <c r="A32" s="35" t="s">
        <v>58</v>
      </c>
      <c r="E32" s="40" t="s">
        <v>3304</v>
      </c>
    </row>
    <row r="33" spans="1:5" ht="25.5">
      <c r="A33" t="s">
        <v>60</v>
      </c>
      <c r="E33" s="39" t="s">
        <v>600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</f>
      </c>
      <c s="32">
        <f>0+M35+M39+M43+M47+M51+M55+M59+M63+M67+M71+M75+M79+M83</f>
      </c>
    </row>
    <row r="35" spans="1:16" ht="25.5">
      <c r="A35" t="s">
        <v>49</v>
      </c>
      <c s="34" t="s">
        <v>83</v>
      </c>
      <c s="34" t="s">
        <v>3305</v>
      </c>
      <c s="35" t="s">
        <v>52</v>
      </c>
      <c s="6" t="s">
        <v>3306</v>
      </c>
      <c s="36" t="s">
        <v>65</v>
      </c>
      <c s="37">
        <v>4.093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02">
      <c r="A37" s="35" t="s">
        <v>58</v>
      </c>
      <c r="E37" s="40" t="s">
        <v>3307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2557</v>
      </c>
      <c s="35" t="s">
        <v>52</v>
      </c>
      <c s="6" t="s">
        <v>2558</v>
      </c>
      <c s="36" t="s">
        <v>401</v>
      </c>
      <c s="37">
        <v>168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3308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3309</v>
      </c>
      <c s="35" t="s">
        <v>52</v>
      </c>
      <c s="6" t="s">
        <v>3310</v>
      </c>
      <c s="36" t="s">
        <v>65</v>
      </c>
      <c s="37">
        <v>17.922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2369</v>
      </c>
    </row>
    <row r="45" spans="1:5" ht="25.5">
      <c r="A45" s="35" t="s">
        <v>58</v>
      </c>
      <c r="E45" s="40" t="s">
        <v>3311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602</v>
      </c>
      <c s="35" t="s">
        <v>52</v>
      </c>
      <c s="6" t="s">
        <v>603</v>
      </c>
      <c s="36" t="s">
        <v>65</v>
      </c>
      <c s="37">
        <v>73.998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2369</v>
      </c>
    </row>
    <row r="49" spans="1:5" ht="242.25">
      <c r="A49" s="35" t="s">
        <v>58</v>
      </c>
      <c r="E49" s="40" t="s">
        <v>3312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3313</v>
      </c>
      <c s="35" t="s">
        <v>52</v>
      </c>
      <c s="6" t="s">
        <v>3314</v>
      </c>
      <c s="36" t="s">
        <v>65</v>
      </c>
      <c s="37">
        <v>19.548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2369</v>
      </c>
    </row>
    <row r="53" spans="1:5" ht="63.75">
      <c r="A53" s="35" t="s">
        <v>58</v>
      </c>
      <c r="E53" s="40" t="s">
        <v>3315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2569</v>
      </c>
      <c s="35" t="s">
        <v>52</v>
      </c>
      <c s="6" t="s">
        <v>2570</v>
      </c>
      <c s="36" t="s">
        <v>65</v>
      </c>
      <c s="37">
        <v>1.684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2369</v>
      </c>
    </row>
    <row r="57" spans="1:5" ht="127.5">
      <c r="A57" s="35" t="s">
        <v>58</v>
      </c>
      <c r="E57" s="40" t="s">
        <v>3316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2389</v>
      </c>
      <c s="35" t="s">
        <v>52</v>
      </c>
      <c s="6" t="s">
        <v>2390</v>
      </c>
      <c s="36" t="s">
        <v>65</v>
      </c>
      <c s="37">
        <v>119.005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65.75">
      <c r="A61" s="35" t="s">
        <v>58</v>
      </c>
      <c r="E61" s="40" t="s">
        <v>3317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2398</v>
      </c>
      <c s="35" t="s">
        <v>52</v>
      </c>
      <c s="6" t="s">
        <v>2399</v>
      </c>
      <c s="36" t="s">
        <v>65</v>
      </c>
      <c s="37">
        <v>129.054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216.75">
      <c r="A65" s="35" t="s">
        <v>58</v>
      </c>
      <c r="E65" s="40" t="s">
        <v>3318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2590</v>
      </c>
      <c s="35" t="s">
        <v>52</v>
      </c>
      <c s="6" t="s">
        <v>2591</v>
      </c>
      <c s="36" t="s">
        <v>2076</v>
      </c>
      <c s="37">
        <v>155.506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3319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3320</v>
      </c>
      <c s="35" t="s">
        <v>52</v>
      </c>
      <c s="6" t="s">
        <v>3321</v>
      </c>
      <c s="36" t="s">
        <v>2076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40.25">
      <c r="A73" s="35" t="s">
        <v>58</v>
      </c>
      <c r="E73" s="40" t="s">
        <v>3322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2596</v>
      </c>
      <c s="35" t="s">
        <v>52</v>
      </c>
      <c s="6" t="s">
        <v>2597</v>
      </c>
      <c s="36" t="s">
        <v>2076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3323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2423</v>
      </c>
      <c s="35" t="s">
        <v>52</v>
      </c>
      <c s="6" t="s">
        <v>2424</v>
      </c>
      <c s="36" t="s">
        <v>2076</v>
      </c>
      <c s="37">
        <v>22.512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3323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127</v>
      </c>
      <c s="34" t="s">
        <v>3324</v>
      </c>
      <c s="35" t="s">
        <v>52</v>
      </c>
      <c s="6" t="s">
        <v>3156</v>
      </c>
      <c s="36" t="s">
        <v>65</v>
      </c>
      <c s="37">
        <v>3.377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55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3325</v>
      </c>
    </row>
    <row r="86" spans="1:5" ht="25.5">
      <c r="A86" t="s">
        <v>60</v>
      </c>
      <c r="E86" s="39" t="s">
        <v>3158</v>
      </c>
    </row>
    <row r="87" spans="1:13" ht="12.75">
      <c r="A87" t="s">
        <v>46</v>
      </c>
      <c r="C87" s="31" t="s">
        <v>27</v>
      </c>
      <c r="E87" s="33" t="s">
        <v>2603</v>
      </c>
      <c r="J87" s="32">
        <f>0</f>
      </c>
      <c s="32">
        <f>0</f>
      </c>
      <c s="32">
        <f>0+L88+L92+L96+L100+L104+L108+L112+L116+L120</f>
      </c>
      <c s="32">
        <f>0+M88+M92+M96+M100+M104+M108+M112+M116+M120</f>
      </c>
    </row>
    <row r="88" spans="1:16" ht="12.75">
      <c r="A88" t="s">
        <v>49</v>
      </c>
      <c s="34" t="s">
        <v>130</v>
      </c>
      <c s="34" t="s">
        <v>3009</v>
      </c>
      <c s="35" t="s">
        <v>52</v>
      </c>
      <c s="6" t="s">
        <v>3010</v>
      </c>
      <c s="36" t="s">
        <v>599</v>
      </c>
      <c s="37">
        <v>3.866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3326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2921</v>
      </c>
      <c s="35" t="s">
        <v>52</v>
      </c>
      <c s="6" t="s">
        <v>2922</v>
      </c>
      <c s="36" t="s">
        <v>599</v>
      </c>
      <c s="37">
        <v>2.279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53">
      <c r="A94" s="35" t="s">
        <v>58</v>
      </c>
      <c r="E94" s="40" t="s">
        <v>3327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2924</v>
      </c>
      <c s="35" t="s">
        <v>52</v>
      </c>
      <c s="6" t="s">
        <v>2925</v>
      </c>
      <c s="36" t="s">
        <v>65</v>
      </c>
      <c s="37">
        <v>1.416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3328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3016</v>
      </c>
      <c s="35" t="s">
        <v>52</v>
      </c>
      <c s="6" t="s">
        <v>3017</v>
      </c>
      <c s="36" t="s">
        <v>110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3329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3330</v>
      </c>
      <c s="35" t="s">
        <v>52</v>
      </c>
      <c s="6" t="s">
        <v>3331</v>
      </c>
      <c s="36" t="s">
        <v>71</v>
      </c>
      <c s="37">
        <v>12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3332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3333</v>
      </c>
      <c s="35" t="s">
        <v>52</v>
      </c>
      <c s="6" t="s">
        <v>3334</v>
      </c>
      <c s="36" t="s">
        <v>71</v>
      </c>
      <c s="37">
        <v>42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3335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3028</v>
      </c>
      <c s="35" t="s">
        <v>52</v>
      </c>
      <c s="6" t="s">
        <v>3029</v>
      </c>
      <c s="36" t="s">
        <v>65</v>
      </c>
      <c s="37">
        <v>5.537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63.75">
      <c r="A114" s="35" t="s">
        <v>58</v>
      </c>
      <c r="E114" s="40" t="s">
        <v>3336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3031</v>
      </c>
      <c s="35" t="s">
        <v>52</v>
      </c>
      <c s="6" t="s">
        <v>3032</v>
      </c>
      <c s="36" t="s">
        <v>599</v>
      </c>
      <c s="37">
        <v>0.963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3337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154</v>
      </c>
      <c s="34" t="s">
        <v>3034</v>
      </c>
      <c s="35" t="s">
        <v>52</v>
      </c>
      <c s="6" t="s">
        <v>3035</v>
      </c>
      <c s="36" t="s">
        <v>110</v>
      </c>
      <c s="37">
        <v>35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02">
      <c r="A122" s="35" t="s">
        <v>58</v>
      </c>
      <c r="E122" s="40" t="s">
        <v>3338</v>
      </c>
    </row>
    <row r="123" spans="1:5" ht="12.75">
      <c r="A123" t="s">
        <v>60</v>
      </c>
      <c r="E123" s="39" t="s">
        <v>68</v>
      </c>
    </row>
    <row r="124" spans="1:13" ht="12.75">
      <c r="A124" t="s">
        <v>46</v>
      </c>
      <c r="C124" s="31" t="s">
        <v>26</v>
      </c>
      <c r="E124" s="33" t="s">
        <v>2693</v>
      </c>
      <c r="J124" s="32">
        <f>0</f>
      </c>
      <c s="32">
        <f>0</f>
      </c>
      <c s="32">
        <f>0+L125+L129+L133</f>
      </c>
      <c s="32">
        <f>0+M125+M129+M133</f>
      </c>
    </row>
    <row r="125" spans="1:16" ht="12.75">
      <c r="A125" t="s">
        <v>49</v>
      </c>
      <c s="34" t="s">
        <v>157</v>
      </c>
      <c s="34" t="s">
        <v>3339</v>
      </c>
      <c s="35" t="s">
        <v>52</v>
      </c>
      <c s="6" t="s">
        <v>3340</v>
      </c>
      <c s="36" t="s">
        <v>65</v>
      </c>
      <c s="37">
        <v>5.91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3341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3342</v>
      </c>
      <c s="35" t="s">
        <v>52</v>
      </c>
      <c s="6" t="s">
        <v>3343</v>
      </c>
      <c s="36" t="s">
        <v>599</v>
      </c>
      <c s="37">
        <v>0.704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3344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3345</v>
      </c>
      <c s="35" t="s">
        <v>52</v>
      </c>
      <c s="6" t="s">
        <v>3346</v>
      </c>
      <c s="36" t="s">
        <v>65</v>
      </c>
      <c s="37">
        <v>16.484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3347</v>
      </c>
    </row>
    <row r="135" spans="1:5" ht="114.75">
      <c r="A135" s="35" t="s">
        <v>58</v>
      </c>
      <c r="E135" s="40" t="s">
        <v>3348</v>
      </c>
    </row>
    <row r="136" spans="1:5" ht="229.5">
      <c r="A136" t="s">
        <v>60</v>
      </c>
      <c r="E136" s="39" t="s">
        <v>3176</v>
      </c>
    </row>
    <row r="137" spans="1:13" ht="12.75">
      <c r="A137" t="s">
        <v>46</v>
      </c>
      <c r="C137" s="31" t="s">
        <v>72</v>
      </c>
      <c r="E137" s="33" t="s">
        <v>2449</v>
      </c>
      <c r="J137" s="32">
        <f>0</f>
      </c>
      <c s="32">
        <f>0</f>
      </c>
      <c s="32">
        <f>0+L138+L142+L146+L150+L154+L158</f>
      </c>
      <c s="32">
        <f>0+M138+M142+M146+M150+M154+M158</f>
      </c>
    </row>
    <row r="138" spans="1:16" ht="12.75">
      <c r="A138" t="s">
        <v>49</v>
      </c>
      <c s="34" t="s">
        <v>166</v>
      </c>
      <c s="34" t="s">
        <v>2450</v>
      </c>
      <c s="35" t="s">
        <v>52</v>
      </c>
      <c s="6" t="s">
        <v>2451</v>
      </c>
      <c s="36" t="s">
        <v>65</v>
      </c>
      <c s="37">
        <v>3.53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7.5">
      <c r="A140" s="35" t="s">
        <v>58</v>
      </c>
      <c r="E140" s="40" t="s">
        <v>3349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2936</v>
      </c>
      <c s="35" t="s">
        <v>2113</v>
      </c>
      <c s="6" t="s">
        <v>2937</v>
      </c>
      <c s="36" t="s">
        <v>65</v>
      </c>
      <c s="37">
        <v>9.515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204">
      <c r="A144" s="35" t="s">
        <v>58</v>
      </c>
      <c r="E144" s="40" t="s">
        <v>3350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2936</v>
      </c>
      <c s="35" t="s">
        <v>2117</v>
      </c>
      <c s="6" t="s">
        <v>2937</v>
      </c>
      <c s="36" t="s">
        <v>65</v>
      </c>
      <c s="37">
        <v>0.705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76.5">
      <c r="A148" s="35" t="s">
        <v>58</v>
      </c>
      <c r="E148" s="40" t="s">
        <v>3351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2622</v>
      </c>
      <c s="35" t="s">
        <v>52</v>
      </c>
      <c s="6" t="s">
        <v>2623</v>
      </c>
      <c s="36" t="s">
        <v>65</v>
      </c>
      <c s="37">
        <v>8.961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91.25">
      <c r="A152" s="35" t="s">
        <v>58</v>
      </c>
      <c r="E152" s="40" t="s">
        <v>3352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3353</v>
      </c>
      <c s="35" t="s">
        <v>52</v>
      </c>
      <c s="6" t="s">
        <v>3354</v>
      </c>
      <c s="36" t="s">
        <v>65</v>
      </c>
      <c s="37">
        <v>0.736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3355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3356</v>
      </c>
      <c s="35" t="s">
        <v>52</v>
      </c>
      <c s="6" t="s">
        <v>3357</v>
      </c>
      <c s="36" t="s">
        <v>65</v>
      </c>
      <c s="37">
        <v>0.88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3358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80</v>
      </c>
      <c r="E162" s="33" t="s">
        <v>3359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185</v>
      </c>
      <c s="34" t="s">
        <v>3360</v>
      </c>
      <c s="35" t="s">
        <v>52</v>
      </c>
      <c s="6" t="s">
        <v>3361</v>
      </c>
      <c s="36" t="s">
        <v>2076</v>
      </c>
      <c s="37">
        <v>21.104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25.5">
      <c r="A165" s="35" t="s">
        <v>58</v>
      </c>
      <c r="E165" s="40" t="s">
        <v>3362</v>
      </c>
    </row>
    <row r="166" spans="1:5" ht="12.75">
      <c r="A166" t="s">
        <v>60</v>
      </c>
      <c r="E166" s="39" t="s">
        <v>68</v>
      </c>
    </row>
    <row r="167" spans="1:13" ht="12.75">
      <c r="A167" t="s">
        <v>46</v>
      </c>
      <c r="C167" s="31" t="s">
        <v>83</v>
      </c>
      <c r="E167" s="33" t="s">
        <v>3363</v>
      </c>
      <c r="J167" s="32">
        <f>0</f>
      </c>
      <c s="32">
        <f>0</f>
      </c>
      <c s="32">
        <f>0+L168+L172</f>
      </c>
      <c s="32">
        <f>0+M168+M172</f>
      </c>
    </row>
    <row r="168" spans="1:16" ht="25.5">
      <c r="A168" t="s">
        <v>49</v>
      </c>
      <c s="34" t="s">
        <v>188</v>
      </c>
      <c s="34" t="s">
        <v>2479</v>
      </c>
      <c s="35" t="s">
        <v>52</v>
      </c>
      <c s="6" t="s">
        <v>2480</v>
      </c>
      <c s="36" t="s">
        <v>2076</v>
      </c>
      <c s="37">
        <v>74.949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3364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2960</v>
      </c>
      <c s="35" t="s">
        <v>52</v>
      </c>
      <c s="6" t="s">
        <v>2961</v>
      </c>
      <c s="36" t="s">
        <v>2076</v>
      </c>
      <c s="37">
        <v>67.43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14.75">
      <c r="A174" s="35" t="s">
        <v>58</v>
      </c>
      <c r="E174" s="40" t="s">
        <v>3365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88</v>
      </c>
      <c r="E176" s="33" t="s">
        <v>3366</v>
      </c>
      <c r="J176" s="32">
        <f>0</f>
      </c>
      <c s="32">
        <f>0</f>
      </c>
      <c s="32">
        <f>0+L177+L181</f>
      </c>
      <c s="32">
        <f>0+M177+M181</f>
      </c>
    </row>
    <row r="177" spans="1:16" ht="12.75">
      <c r="A177" t="s">
        <v>49</v>
      </c>
      <c s="34" t="s">
        <v>194</v>
      </c>
      <c s="34" t="s">
        <v>3367</v>
      </c>
      <c s="35" t="s">
        <v>52</v>
      </c>
      <c s="6" t="s">
        <v>3368</v>
      </c>
      <c s="36" t="s">
        <v>110</v>
      </c>
      <c s="37">
        <v>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3369</v>
      </c>
    </row>
    <row r="180" spans="1:5" ht="76.5">
      <c r="A180" t="s">
        <v>60</v>
      </c>
      <c r="E180" s="39" t="s">
        <v>3370</v>
      </c>
    </row>
    <row r="181" spans="1:16" ht="12.75">
      <c r="A181" t="s">
        <v>49</v>
      </c>
      <c s="34" t="s">
        <v>197</v>
      </c>
      <c s="34" t="s">
        <v>3371</v>
      </c>
      <c s="35" t="s">
        <v>52</v>
      </c>
      <c s="6" t="s">
        <v>3372</v>
      </c>
      <c s="36" t="s">
        <v>2076</v>
      </c>
      <c s="37">
        <v>1.712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76.5">
      <c r="A183" s="35" t="s">
        <v>58</v>
      </c>
      <c r="E183" s="40" t="s">
        <v>3373</v>
      </c>
    </row>
    <row r="184" spans="1:5" ht="89.25">
      <c r="A184" t="s">
        <v>60</v>
      </c>
      <c r="E184" s="39" t="s">
        <v>3374</v>
      </c>
    </row>
    <row r="185" spans="1:13" ht="12.75">
      <c r="A185" t="s">
        <v>46</v>
      </c>
      <c r="C185" s="31" t="s">
        <v>92</v>
      </c>
      <c r="E185" s="33" t="s">
        <v>2254</v>
      </c>
      <c r="J185" s="32">
        <f>0</f>
      </c>
      <c s="32">
        <f>0</f>
      </c>
      <c s="32">
        <f>0+L186+L190+L194+L198+L202+L206+L210+L214+L218+L222+L226+L230+L234</f>
      </c>
      <c s="32">
        <f>0+M186+M190+M194+M198+M202+M206+M210+M214+M218+M222+M226+M230+M234</f>
      </c>
    </row>
    <row r="186" spans="1:16" ht="12.75">
      <c r="A186" t="s">
        <v>49</v>
      </c>
      <c s="34" t="s">
        <v>200</v>
      </c>
      <c s="34" t="s">
        <v>3193</v>
      </c>
      <c s="35" t="s">
        <v>52</v>
      </c>
      <c s="6" t="s">
        <v>3194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3375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203</v>
      </c>
      <c s="34" t="s">
        <v>2785</v>
      </c>
      <c s="35" t="s">
        <v>52</v>
      </c>
      <c s="6" t="s">
        <v>2786</v>
      </c>
      <c s="36" t="s">
        <v>71</v>
      </c>
      <c s="37">
        <v>16.45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63.75">
      <c r="A192" s="35" t="s">
        <v>58</v>
      </c>
      <c r="E192" s="40" t="s">
        <v>3376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206</v>
      </c>
      <c s="34" t="s">
        <v>3377</v>
      </c>
      <c s="35" t="s">
        <v>52</v>
      </c>
      <c s="6" t="s">
        <v>3378</v>
      </c>
      <c s="36" t="s">
        <v>71</v>
      </c>
      <c s="37">
        <v>35.84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3379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209</v>
      </c>
      <c s="34" t="s">
        <v>3380</v>
      </c>
      <c s="35" t="s">
        <v>52</v>
      </c>
      <c s="6" t="s">
        <v>3381</v>
      </c>
      <c s="36" t="s">
        <v>2076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89.25">
      <c r="A200" s="35" t="s">
        <v>58</v>
      </c>
      <c r="E200" s="40" t="s">
        <v>3382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212</v>
      </c>
      <c s="34" t="s">
        <v>3383</v>
      </c>
      <c s="35" t="s">
        <v>52</v>
      </c>
      <c s="6" t="s">
        <v>3384</v>
      </c>
      <c s="36" t="s">
        <v>2076</v>
      </c>
      <c s="37">
        <v>21.104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25.5">
      <c r="A204" s="35" t="s">
        <v>58</v>
      </c>
      <c r="E204" s="40" t="s">
        <v>3385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215</v>
      </c>
      <c s="34" t="s">
        <v>3386</v>
      </c>
      <c s="35" t="s">
        <v>52</v>
      </c>
      <c s="6" t="s">
        <v>3387</v>
      </c>
      <c s="36" t="s">
        <v>65</v>
      </c>
      <c s="37">
        <v>3.1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51">
      <c r="A208" s="35" t="s">
        <v>58</v>
      </c>
      <c r="E208" s="40" t="s">
        <v>3388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218</v>
      </c>
      <c s="34" t="s">
        <v>3131</v>
      </c>
      <c s="35" t="s">
        <v>52</v>
      </c>
      <c s="6" t="s">
        <v>3132</v>
      </c>
      <c s="36" t="s">
        <v>65</v>
      </c>
      <c s="37">
        <v>44.424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78.5">
      <c r="A212" s="35" t="s">
        <v>58</v>
      </c>
      <c r="E212" s="40" t="s">
        <v>3389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221</v>
      </c>
      <c s="34" t="s">
        <v>2545</v>
      </c>
      <c s="35" t="s">
        <v>52</v>
      </c>
      <c s="6" t="s">
        <v>2546</v>
      </c>
      <c s="36" t="s">
        <v>65</v>
      </c>
      <c s="37">
        <v>2.721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63.75">
      <c r="A216" s="35" t="s">
        <v>58</v>
      </c>
      <c r="E216" s="40" t="s">
        <v>3390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224</v>
      </c>
      <c s="34" t="s">
        <v>3135</v>
      </c>
      <c s="35" t="s">
        <v>52</v>
      </c>
      <c s="6" t="s">
        <v>3136</v>
      </c>
      <c s="36" t="s">
        <v>65</v>
      </c>
      <c s="37">
        <v>2.153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89.25">
      <c r="A220" s="35" t="s">
        <v>58</v>
      </c>
      <c r="E220" s="40" t="s">
        <v>3391</v>
      </c>
    </row>
    <row r="221" spans="1:5" ht="12.75">
      <c r="A221" t="s">
        <v>60</v>
      </c>
      <c r="E221" s="39" t="s">
        <v>68</v>
      </c>
    </row>
    <row r="222" spans="1:16" ht="25.5">
      <c r="A222" t="s">
        <v>49</v>
      </c>
      <c s="34" t="s">
        <v>227</v>
      </c>
      <c s="34" t="s">
        <v>3392</v>
      </c>
      <c s="35" t="s">
        <v>52</v>
      </c>
      <c s="6" t="s">
        <v>3393</v>
      </c>
      <c s="36" t="s">
        <v>71</v>
      </c>
      <c s="37">
        <v>11.7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76.5">
      <c r="A224" s="35" t="s">
        <v>58</v>
      </c>
      <c r="E224" s="40" t="s">
        <v>3394</v>
      </c>
    </row>
    <row r="225" spans="1:5" ht="114.75">
      <c r="A225" t="s">
        <v>60</v>
      </c>
      <c r="E225" s="39" t="s">
        <v>3395</v>
      </c>
    </row>
    <row r="226" spans="1:16" ht="12.75">
      <c r="A226" t="s">
        <v>49</v>
      </c>
      <c s="34" t="s">
        <v>230</v>
      </c>
      <c s="34" t="s">
        <v>3396</v>
      </c>
      <c s="35" t="s">
        <v>52</v>
      </c>
      <c s="6" t="s">
        <v>3397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3398</v>
      </c>
    </row>
    <row r="228" spans="1:5" ht="51">
      <c r="A228" s="35" t="s">
        <v>58</v>
      </c>
      <c r="E228" s="40" t="s">
        <v>3399</v>
      </c>
    </row>
    <row r="229" spans="1:5" ht="25.5">
      <c r="A229" t="s">
        <v>60</v>
      </c>
      <c r="E229" s="39" t="s">
        <v>3120</v>
      </c>
    </row>
    <row r="230" spans="1:16" ht="12.75">
      <c r="A230" t="s">
        <v>49</v>
      </c>
      <c s="34" t="s">
        <v>233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2991</v>
      </c>
    </row>
    <row r="233" spans="1:5" ht="127.5">
      <c r="A233" t="s">
        <v>60</v>
      </c>
      <c r="E233" s="39" t="s">
        <v>2992</v>
      </c>
    </row>
    <row r="234" spans="1:16" ht="25.5">
      <c r="A234" t="s">
        <v>49</v>
      </c>
      <c s="34" t="s">
        <v>236</v>
      </c>
      <c s="34" t="s">
        <v>3400</v>
      </c>
      <c s="35" t="s">
        <v>52</v>
      </c>
      <c s="6" t="s">
        <v>3401</v>
      </c>
      <c s="36" t="s">
        <v>65</v>
      </c>
      <c s="37">
        <v>3.24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63.75">
      <c r="A236" s="35" t="s">
        <v>58</v>
      </c>
      <c r="E236" s="40" t="s">
        <v>3402</v>
      </c>
    </row>
    <row r="237" spans="1:5" ht="89.25">
      <c r="A237" t="s">
        <v>60</v>
      </c>
      <c r="E237" s="39" t="s">
        <v>3403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3406</v>
      </c>
      <c r="E8" s="30" t="s">
        <v>3405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63.75">
      <c r="A12" s="35" t="s">
        <v>58</v>
      </c>
      <c r="E12" s="40" t="s">
        <v>3407</v>
      </c>
    </row>
    <row r="13" spans="1:5" ht="25.5">
      <c r="A13" t="s">
        <v>60</v>
      </c>
      <c r="E13" s="39" t="s">
        <v>600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3408</v>
      </c>
      <c s="35" t="s">
        <v>52</v>
      </c>
      <c s="6" t="s">
        <v>3409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3410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2911</v>
      </c>
      <c s="35" t="s">
        <v>52</v>
      </c>
      <c s="6" t="s">
        <v>2912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3411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3359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2944</v>
      </c>
      <c s="35" t="s">
        <v>52</v>
      </c>
      <c s="6" t="s">
        <v>2945</v>
      </c>
      <c s="36" t="s">
        <v>2076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3412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3413</v>
      </c>
      <c s="35" t="s">
        <v>52</v>
      </c>
      <c s="6" t="s">
        <v>3414</v>
      </c>
      <c s="36" t="s">
        <v>2076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3415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3066</v>
      </c>
      <c s="35" t="s">
        <v>52</v>
      </c>
      <c s="6" t="s">
        <v>3067</v>
      </c>
      <c s="36" t="s">
        <v>2076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3415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3360</v>
      </c>
      <c s="35" t="s">
        <v>52</v>
      </c>
      <c s="6" t="s">
        <v>3361</v>
      </c>
      <c s="36" t="s">
        <v>2076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3416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3417</v>
      </c>
      <c s="35" t="s">
        <v>52</v>
      </c>
      <c s="6" t="s">
        <v>3418</v>
      </c>
      <c s="36" t="s">
        <v>2076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3419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2254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3420</v>
      </c>
      <c s="35" t="s">
        <v>52</v>
      </c>
      <c s="6" t="s">
        <v>3421</v>
      </c>
      <c s="36" t="s">
        <v>2076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3422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3423</v>
      </c>
      <c s="35" t="s">
        <v>52</v>
      </c>
      <c s="6" t="s">
        <v>3424</v>
      </c>
      <c s="36" t="s">
        <v>2076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3419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3425</v>
      </c>
      <c s="35" t="s">
        <v>52</v>
      </c>
      <c s="6" t="s">
        <v>3426</v>
      </c>
      <c s="36" t="s">
        <v>2076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3419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3383</v>
      </c>
      <c s="35" t="s">
        <v>52</v>
      </c>
      <c s="6" t="s">
        <v>3384</v>
      </c>
      <c s="36" t="s">
        <v>2076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3416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3427</v>
      </c>
      <c s="35" t="s">
        <v>52</v>
      </c>
      <c s="6" t="s">
        <v>3428</v>
      </c>
      <c s="36" t="s">
        <v>2076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3416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3429</v>
      </c>
      <c s="35" t="s">
        <v>52</v>
      </c>
      <c s="6" t="s">
        <v>3430</v>
      </c>
      <c s="36" t="s">
        <v>2076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3431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3432</v>
      </c>
      <c s="35" t="s">
        <v>52</v>
      </c>
      <c s="6" t="s">
        <v>3433</v>
      </c>
      <c s="36" t="s">
        <v>2076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3434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2991</v>
      </c>
    </row>
    <row r="76" spans="1:5" ht="127.5">
      <c r="A76" t="s">
        <v>60</v>
      </c>
      <c r="E76" s="39" t="s">
        <v>2992</v>
      </c>
    </row>
    <row r="77" spans="1:16" ht="12.75">
      <c r="A77" t="s">
        <v>49</v>
      </c>
      <c s="34" t="s">
        <v>119</v>
      </c>
      <c s="34" t="s">
        <v>3435</v>
      </c>
      <c s="35" t="s">
        <v>52</v>
      </c>
      <c s="6" t="s">
        <v>3436</v>
      </c>
      <c s="36" t="s">
        <v>2076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3415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3439</v>
      </c>
      <c r="E8" s="30" t="s">
        <v>3438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3001</v>
      </c>
      <c s="35" t="s">
        <v>52</v>
      </c>
      <c s="6" t="s">
        <v>2154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3002</v>
      </c>
    </row>
    <row r="13" spans="1:5" ht="12.75">
      <c r="A13" t="s">
        <v>60</v>
      </c>
      <c r="E13" s="39" t="s">
        <v>2267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2375</v>
      </c>
      <c s="35" t="s">
        <v>52</v>
      </c>
      <c s="6" t="s">
        <v>2376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2377</v>
      </c>
    </row>
    <row r="17" spans="1:5" ht="51">
      <c r="A17" s="35" t="s">
        <v>58</v>
      </c>
      <c r="E17" s="40" t="s">
        <v>3440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794</v>
      </c>
      <c s="35" t="s">
        <v>52</v>
      </c>
      <c s="6" t="s">
        <v>795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2365</v>
      </c>
    </row>
    <row r="21" spans="1:5" ht="63.75">
      <c r="A21" s="35" t="s">
        <v>58</v>
      </c>
      <c r="E21" s="40" t="s">
        <v>3441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2369</v>
      </c>
    </row>
    <row r="25" spans="1:5" ht="63.75">
      <c r="A25" s="35" t="s">
        <v>58</v>
      </c>
      <c r="E25" s="40" t="s">
        <v>3441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2389</v>
      </c>
      <c s="35" t="s">
        <v>52</v>
      </c>
      <c s="6" t="s">
        <v>2390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3442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3443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2398</v>
      </c>
      <c s="35" t="s">
        <v>52</v>
      </c>
      <c s="6" t="s">
        <v>2399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3444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130</v>
      </c>
      <c r="E39" s="33" t="s">
        <v>2603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3009</v>
      </c>
      <c s="35" t="s">
        <v>52</v>
      </c>
      <c s="6" t="s">
        <v>3010</v>
      </c>
      <c s="36" t="s">
        <v>599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3445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2921</v>
      </c>
      <c s="35" t="s">
        <v>52</v>
      </c>
      <c s="6" t="s">
        <v>2922</v>
      </c>
      <c s="36" t="s">
        <v>599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3446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3013</v>
      </c>
      <c s="35" t="s">
        <v>52</v>
      </c>
      <c s="6" t="s">
        <v>3014</v>
      </c>
      <c s="36" t="s">
        <v>2076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3447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3448</v>
      </c>
      <c s="35" t="s">
        <v>52</v>
      </c>
      <c s="6" t="s">
        <v>3449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3450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3016</v>
      </c>
      <c s="35" t="s">
        <v>52</v>
      </c>
      <c s="6" t="s">
        <v>3017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3451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3452</v>
      </c>
      <c s="35" t="s">
        <v>52</v>
      </c>
      <c s="6" t="s">
        <v>3453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3454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3019</v>
      </c>
      <c s="35" t="s">
        <v>52</v>
      </c>
      <c s="6" t="s">
        <v>3020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3455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3028</v>
      </c>
      <c s="35" t="s">
        <v>52</v>
      </c>
      <c s="6" t="s">
        <v>3029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3456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3457</v>
      </c>
      <c s="35" t="s">
        <v>52</v>
      </c>
      <c s="6" t="s">
        <v>3458</v>
      </c>
      <c s="36" t="s">
        <v>2076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3459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160</v>
      </c>
      <c r="E76" s="33" t="s">
        <v>2693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2930</v>
      </c>
      <c s="35" t="s">
        <v>52</v>
      </c>
      <c s="6" t="s">
        <v>2931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3460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3461</v>
      </c>
      <c s="35" t="s">
        <v>52</v>
      </c>
      <c s="6" t="s">
        <v>3462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3463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3464</v>
      </c>
      <c s="35" t="s">
        <v>52</v>
      </c>
      <c s="6" t="s">
        <v>3465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3466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3467</v>
      </c>
      <c s="35" t="s">
        <v>52</v>
      </c>
      <c s="6" t="s">
        <v>3468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3469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3042</v>
      </c>
      <c s="35" t="s">
        <v>52</v>
      </c>
      <c s="6" t="s">
        <v>3043</v>
      </c>
      <c s="36" t="s">
        <v>599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3470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3045</v>
      </c>
      <c s="35" t="s">
        <v>52</v>
      </c>
      <c s="6" t="s">
        <v>3046</v>
      </c>
      <c s="36" t="s">
        <v>2757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3471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3472</v>
      </c>
      <c s="35" t="s">
        <v>52</v>
      </c>
      <c s="6" t="s">
        <v>3174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3473</v>
      </c>
    </row>
    <row r="104" spans="1:5" ht="229.5">
      <c r="A104" t="s">
        <v>60</v>
      </c>
      <c r="E104" s="39" t="s">
        <v>3176</v>
      </c>
    </row>
    <row r="105" spans="1:13" ht="12.75">
      <c r="A105" t="s">
        <v>46</v>
      </c>
      <c r="C105" s="31" t="s">
        <v>191</v>
      </c>
      <c r="E105" s="33" t="s">
        <v>2449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142</v>
      </c>
      <c s="34" t="s">
        <v>2450</v>
      </c>
      <c s="35" t="s">
        <v>52</v>
      </c>
      <c s="6" t="s">
        <v>2451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3474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2617</v>
      </c>
      <c s="35" t="s">
        <v>52</v>
      </c>
      <c s="6" t="s">
        <v>2618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3475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2622</v>
      </c>
      <c s="35" t="s">
        <v>52</v>
      </c>
      <c s="6" t="s">
        <v>2623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3476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2940</v>
      </c>
      <c s="35" t="s">
        <v>52</v>
      </c>
      <c s="6" t="s">
        <v>2941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3477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2631</v>
      </c>
      <c r="E122" s="33" t="s">
        <v>2632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154</v>
      </c>
      <c s="34" t="s">
        <v>2479</v>
      </c>
      <c s="35" t="s">
        <v>52</v>
      </c>
      <c s="6" t="s">
        <v>2480</v>
      </c>
      <c s="36" t="s">
        <v>2076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3478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157</v>
      </c>
      <c s="34" t="s">
        <v>3071</v>
      </c>
      <c s="35" t="s">
        <v>52</v>
      </c>
      <c s="6" t="s">
        <v>3072</v>
      </c>
      <c s="36" t="s">
        <v>2076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3479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2960</v>
      </c>
      <c s="35" t="s">
        <v>52</v>
      </c>
      <c s="6" t="s">
        <v>2961</v>
      </c>
      <c s="36" t="s">
        <v>2076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3480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3085</v>
      </c>
      <c r="E135" s="33" t="s">
        <v>614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163</v>
      </c>
      <c s="34" t="s">
        <v>3089</v>
      </c>
      <c s="35" t="s">
        <v>52</v>
      </c>
      <c s="6" t="s">
        <v>3090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3091</v>
      </c>
    </row>
    <row r="140" spans="1:13" ht="12.75">
      <c r="A140" t="s">
        <v>46</v>
      </c>
      <c r="C140" s="31" t="s">
        <v>343</v>
      </c>
      <c r="E140" s="33" t="s">
        <v>2254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166</v>
      </c>
      <c s="34" t="s">
        <v>2887</v>
      </c>
      <c s="35" t="s">
        <v>52</v>
      </c>
      <c s="6" t="s">
        <v>2888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3481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169</v>
      </c>
      <c s="34" t="s">
        <v>3482</v>
      </c>
      <c s="35" t="s">
        <v>52</v>
      </c>
      <c s="6" t="s">
        <v>3483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3484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172</v>
      </c>
      <c s="34" t="s">
        <v>3108</v>
      </c>
      <c s="35" t="s">
        <v>52</v>
      </c>
      <c s="6" t="s">
        <v>3109</v>
      </c>
      <c s="36" t="s">
        <v>2757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3485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175</v>
      </c>
      <c s="34" t="s">
        <v>3111</v>
      </c>
      <c s="35" t="s">
        <v>52</v>
      </c>
      <c s="6" t="s">
        <v>3112</v>
      </c>
      <c s="36" t="s">
        <v>2757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3486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178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3487</v>
      </c>
    </row>
    <row r="160" spans="1:5" ht="25.5">
      <c r="A160" t="s">
        <v>60</v>
      </c>
      <c r="E160" s="39" t="s">
        <v>3120</v>
      </c>
    </row>
    <row r="161" spans="1:16" ht="12.75">
      <c r="A161" t="s">
        <v>49</v>
      </c>
      <c s="34" t="s">
        <v>181</v>
      </c>
      <c s="34" t="s">
        <v>3488</v>
      </c>
      <c s="35" t="s">
        <v>52</v>
      </c>
      <c s="6" t="s">
        <v>3489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3490</v>
      </c>
    </row>
    <row r="164" spans="1:5" ht="25.5">
      <c r="A164" t="s">
        <v>60</v>
      </c>
      <c r="E164" s="39" t="s">
        <v>3120</v>
      </c>
    </row>
    <row r="165" spans="1:16" ht="12.75">
      <c r="A165" t="s">
        <v>49</v>
      </c>
      <c s="34" t="s">
        <v>185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2991</v>
      </c>
    </row>
    <row r="168" spans="1:5" ht="127.5">
      <c r="A168" t="s">
        <v>60</v>
      </c>
      <c r="E168" s="39" t="s">
        <v>2992</v>
      </c>
    </row>
    <row r="169" spans="1:13" ht="12.75">
      <c r="A169" t="s">
        <v>46</v>
      </c>
      <c r="C169" s="31" t="s">
        <v>2836</v>
      </c>
      <c r="E169" s="33" t="s">
        <v>2837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188</v>
      </c>
      <c s="34" t="s">
        <v>596</v>
      </c>
      <c s="35" t="s">
        <v>597</v>
      </c>
      <c s="6" t="s">
        <v>598</v>
      </c>
      <c s="36" t="s">
        <v>599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600</v>
      </c>
    </row>
    <row r="172" spans="1:5" ht="25.5">
      <c r="A172" s="35" t="s">
        <v>58</v>
      </c>
      <c r="E172" s="40" t="s">
        <v>3491</v>
      </c>
    </row>
    <row r="173" spans="1:5" ht="25.5">
      <c r="A173" t="s">
        <v>60</v>
      </c>
      <c r="E173" s="39" t="s">
        <v>600</v>
      </c>
    </row>
    <row r="174" spans="1:16" ht="25.5">
      <c r="A174" t="s">
        <v>49</v>
      </c>
      <c s="34" t="s">
        <v>191</v>
      </c>
      <c s="34" t="s">
        <v>1969</v>
      </c>
      <c s="35" t="s">
        <v>1970</v>
      </c>
      <c s="6" t="s">
        <v>1971</v>
      </c>
      <c s="36" t="s">
        <v>599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600</v>
      </c>
    </row>
    <row r="176" spans="1:5" ht="12.75">
      <c r="A176" s="35" t="s">
        <v>58</v>
      </c>
      <c r="E176" s="40" t="s">
        <v>3492</v>
      </c>
    </row>
    <row r="177" spans="1:5" ht="25.5">
      <c r="A177" t="s">
        <v>60</v>
      </c>
      <c r="E17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3495</v>
      </c>
      <c r="E8" s="30" t="s">
        <v>3494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602</v>
      </c>
      <c s="35" t="s">
        <v>52</v>
      </c>
      <c s="6" t="s">
        <v>603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2369</v>
      </c>
    </row>
    <row r="12" spans="1:5" ht="38.25">
      <c r="A12" s="35" t="s">
        <v>58</v>
      </c>
      <c r="E12" s="40" t="s">
        <v>3496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2389</v>
      </c>
      <c s="35" t="s">
        <v>52</v>
      </c>
      <c s="6" t="s">
        <v>2390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3497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2398</v>
      </c>
      <c s="35" t="s">
        <v>52</v>
      </c>
      <c s="6" t="s">
        <v>2399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3498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2418</v>
      </c>
      <c s="35" t="s">
        <v>52</v>
      </c>
      <c s="6" t="s">
        <v>2419</v>
      </c>
      <c s="36" t="s">
        <v>2076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3499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2596</v>
      </c>
      <c s="35" t="s">
        <v>52</v>
      </c>
      <c s="6" t="s">
        <v>2597</v>
      </c>
      <c s="36" t="s">
        <v>2076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3500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2423</v>
      </c>
      <c s="35" t="s">
        <v>52</v>
      </c>
      <c s="6" t="s">
        <v>2424</v>
      </c>
      <c s="36" t="s">
        <v>2076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3501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3155</v>
      </c>
      <c s="35" t="s">
        <v>52</v>
      </c>
      <c s="6" t="s">
        <v>3156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3502</v>
      </c>
    </row>
    <row r="37" spans="1:5" ht="25.5">
      <c r="A37" t="s">
        <v>60</v>
      </c>
      <c r="E37" s="39" t="s">
        <v>3158</v>
      </c>
    </row>
    <row r="38" spans="1:13" ht="12.75">
      <c r="A38" t="s">
        <v>46</v>
      </c>
      <c r="C38" s="31" t="s">
        <v>130</v>
      </c>
      <c r="E38" s="33" t="s">
        <v>2603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3009</v>
      </c>
      <c s="35" t="s">
        <v>52</v>
      </c>
      <c s="6" t="s">
        <v>3010</v>
      </c>
      <c s="36" t="s">
        <v>599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3503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2921</v>
      </c>
      <c s="35" t="s">
        <v>52</v>
      </c>
      <c s="6" t="s">
        <v>2922</v>
      </c>
      <c s="36" t="s">
        <v>599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3504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3013</v>
      </c>
      <c s="35" t="s">
        <v>52</v>
      </c>
      <c s="6" t="s">
        <v>3014</v>
      </c>
      <c s="36" t="s">
        <v>2076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3505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3016</v>
      </c>
      <c s="35" t="s">
        <v>52</v>
      </c>
      <c s="6" t="s">
        <v>3017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3506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3507</v>
      </c>
      <c s="35" t="s">
        <v>52</v>
      </c>
      <c s="6" t="s">
        <v>3508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3509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3510</v>
      </c>
      <c s="35" t="s">
        <v>52</v>
      </c>
      <c s="6" t="s">
        <v>3511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3512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3028</v>
      </c>
      <c s="35" t="s">
        <v>52</v>
      </c>
      <c s="6" t="s">
        <v>3029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3513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3031</v>
      </c>
      <c s="35" t="s">
        <v>52</v>
      </c>
      <c s="6" t="s">
        <v>3032</v>
      </c>
      <c s="36" t="s">
        <v>599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3514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3457</v>
      </c>
      <c s="35" t="s">
        <v>52</v>
      </c>
      <c s="6" t="s">
        <v>3458</v>
      </c>
      <c s="36" t="s">
        <v>2076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3515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160</v>
      </c>
      <c r="E75" s="33" t="s">
        <v>2693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3516</v>
      </c>
      <c s="35" t="s">
        <v>52</v>
      </c>
      <c s="6" t="s">
        <v>3517</v>
      </c>
      <c s="36" t="s">
        <v>2757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3518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2930</v>
      </c>
      <c s="35" t="s">
        <v>52</v>
      </c>
      <c s="6" t="s">
        <v>2931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3519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2933</v>
      </c>
      <c s="35" t="s">
        <v>52</v>
      </c>
      <c s="6" t="s">
        <v>2934</v>
      </c>
      <c s="36" t="s">
        <v>599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3520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3039</v>
      </c>
      <c s="35" t="s">
        <v>52</v>
      </c>
      <c s="6" t="s">
        <v>3040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3521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3042</v>
      </c>
      <c s="35" t="s">
        <v>52</v>
      </c>
      <c s="6" t="s">
        <v>3043</v>
      </c>
      <c s="36" t="s">
        <v>599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3522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2755</v>
      </c>
      <c s="35" t="s">
        <v>52</v>
      </c>
      <c s="6" t="s">
        <v>2756</v>
      </c>
      <c s="36" t="s">
        <v>2757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3523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3524</v>
      </c>
      <c s="35" t="s">
        <v>52</v>
      </c>
      <c s="6" t="s">
        <v>3525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3526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191</v>
      </c>
      <c r="E104" s="33" t="s">
        <v>2449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142</v>
      </c>
      <c s="34" t="s">
        <v>2450</v>
      </c>
      <c s="35" t="s">
        <v>52</v>
      </c>
      <c s="6" t="s">
        <v>2451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3527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2617</v>
      </c>
      <c s="35" t="s">
        <v>52</v>
      </c>
      <c s="6" t="s">
        <v>2618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3528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3058</v>
      </c>
      <c s="35" t="s">
        <v>52</v>
      </c>
      <c s="6" t="s">
        <v>3059</v>
      </c>
      <c s="36" t="s">
        <v>599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3529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2622</v>
      </c>
      <c s="35" t="s">
        <v>52</v>
      </c>
      <c s="6" t="s">
        <v>2623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3530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2940</v>
      </c>
      <c s="35" t="s">
        <v>52</v>
      </c>
      <c s="6" t="s">
        <v>2941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3531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2631</v>
      </c>
      <c r="E125" s="33" t="s">
        <v>2632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157</v>
      </c>
      <c s="34" t="s">
        <v>2479</v>
      </c>
      <c s="35" t="s">
        <v>52</v>
      </c>
      <c s="6" t="s">
        <v>2480</v>
      </c>
      <c s="36" t="s">
        <v>2076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3532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160</v>
      </c>
      <c s="34" t="s">
        <v>3071</v>
      </c>
      <c s="35" t="s">
        <v>52</v>
      </c>
      <c s="6" t="s">
        <v>3072</v>
      </c>
      <c s="36" t="s">
        <v>2076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3533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2960</v>
      </c>
      <c s="35" t="s">
        <v>52</v>
      </c>
      <c s="6" t="s">
        <v>2961</v>
      </c>
      <c s="36" t="s">
        <v>2076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3534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343</v>
      </c>
      <c r="E138" s="33" t="s">
        <v>2254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166</v>
      </c>
      <c s="34" t="s">
        <v>3193</v>
      </c>
      <c s="35" t="s">
        <v>52</v>
      </c>
      <c s="6" t="s">
        <v>3194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3535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2887</v>
      </c>
      <c s="35" t="s">
        <v>52</v>
      </c>
      <c s="6" t="s">
        <v>2888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3536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2890</v>
      </c>
      <c s="35" t="s">
        <v>52</v>
      </c>
      <c s="6" t="s">
        <v>2891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3537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3111</v>
      </c>
      <c s="35" t="s">
        <v>52</v>
      </c>
      <c s="6" t="s">
        <v>3112</v>
      </c>
      <c s="36" t="s">
        <v>2757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3538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3539</v>
      </c>
      <c s="35" t="s">
        <v>52</v>
      </c>
      <c s="6" t="s">
        <v>3540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3541</v>
      </c>
    </row>
    <row r="158" spans="1:5" ht="12.75">
      <c r="A158" t="s">
        <v>60</v>
      </c>
      <c r="E158" s="39" t="s">
        <v>3542</v>
      </c>
    </row>
    <row r="159" spans="1:16" ht="12.75">
      <c r="A159" t="s">
        <v>49</v>
      </c>
      <c s="34" t="s">
        <v>181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3543</v>
      </c>
    </row>
    <row r="162" spans="1:5" ht="25.5">
      <c r="A162" t="s">
        <v>60</v>
      </c>
      <c r="E162" s="39" t="s">
        <v>3120</v>
      </c>
    </row>
    <row r="163" spans="1:16" ht="12.75">
      <c r="A163" t="s">
        <v>49</v>
      </c>
      <c s="34" t="s">
        <v>185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2991</v>
      </c>
    </row>
    <row r="166" spans="1:5" ht="127.5">
      <c r="A166" t="s">
        <v>60</v>
      </c>
      <c r="E166" s="39" t="s">
        <v>2992</v>
      </c>
    </row>
    <row r="167" spans="1:13" ht="12.75">
      <c r="A167" t="s">
        <v>46</v>
      </c>
      <c r="C167" s="31" t="s">
        <v>363</v>
      </c>
      <c r="E167" s="33" t="s">
        <v>2268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188</v>
      </c>
      <c s="34" t="s">
        <v>3131</v>
      </c>
      <c s="35" t="s">
        <v>52</v>
      </c>
      <c s="6" t="s">
        <v>3132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3544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2836</v>
      </c>
      <c r="E172" s="33" t="s">
        <v>2837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191</v>
      </c>
      <c s="34" t="s">
        <v>596</v>
      </c>
      <c s="35" t="s">
        <v>597</v>
      </c>
      <c s="6" t="s">
        <v>598</v>
      </c>
      <c s="36" t="s">
        <v>599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600</v>
      </c>
    </row>
    <row r="175" spans="1:5" ht="12.75">
      <c r="A175" s="35" t="s">
        <v>58</v>
      </c>
      <c r="E175" s="40" t="s">
        <v>3545</v>
      </c>
    </row>
    <row r="176" spans="1:5" ht="25.5">
      <c r="A176" t="s">
        <v>60</v>
      </c>
      <c r="E176" s="39" t="s">
        <v>600</v>
      </c>
    </row>
    <row r="177" spans="1:16" ht="25.5">
      <c r="A177" t="s">
        <v>49</v>
      </c>
      <c s="34" t="s">
        <v>194</v>
      </c>
      <c s="34" t="s">
        <v>1969</v>
      </c>
      <c s="35" t="s">
        <v>1970</v>
      </c>
      <c s="6" t="s">
        <v>1971</v>
      </c>
      <c s="36" t="s">
        <v>599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600</v>
      </c>
    </row>
    <row r="179" spans="1:5" ht="25.5">
      <c r="A179" s="35" t="s">
        <v>58</v>
      </c>
      <c r="E179" s="40" t="s">
        <v>3546</v>
      </c>
    </row>
    <row r="180" spans="1:5" ht="25.5">
      <c r="A180" t="s">
        <v>60</v>
      </c>
      <c r="E180" s="39" t="s">
        <v>600</v>
      </c>
    </row>
    <row r="181" spans="1:16" ht="25.5">
      <c r="A181" t="s">
        <v>49</v>
      </c>
      <c s="34" t="s">
        <v>197</v>
      </c>
      <c s="34" t="s">
        <v>1999</v>
      </c>
      <c s="35" t="s">
        <v>2000</v>
      </c>
      <c s="6" t="s">
        <v>2001</v>
      </c>
      <c s="36" t="s">
        <v>599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600</v>
      </c>
    </row>
    <row r="183" spans="1:5" ht="12.75">
      <c r="A183" s="35" t="s">
        <v>58</v>
      </c>
      <c r="E183" s="40" t="s">
        <v>3547</v>
      </c>
    </row>
    <row r="184" spans="1:5" ht="25.5">
      <c r="A184" t="s">
        <v>60</v>
      </c>
      <c r="E184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3550</v>
      </c>
      <c r="E8" s="30" t="s">
        <v>3549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602</v>
      </c>
      <c s="35" t="s">
        <v>52</v>
      </c>
      <c s="6" t="s">
        <v>603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2369</v>
      </c>
    </row>
    <row r="12" spans="1:5" ht="38.25">
      <c r="A12" s="35" t="s">
        <v>58</v>
      </c>
      <c r="E12" s="40" t="s">
        <v>3551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2389</v>
      </c>
      <c s="35" t="s">
        <v>52</v>
      </c>
      <c s="6" t="s">
        <v>2390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3552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2398</v>
      </c>
      <c s="35" t="s">
        <v>52</v>
      </c>
      <c s="6" t="s">
        <v>2399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3553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2418</v>
      </c>
      <c s="35" t="s">
        <v>52</v>
      </c>
      <c s="6" t="s">
        <v>2419</v>
      </c>
      <c s="36" t="s">
        <v>2076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3554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2596</v>
      </c>
      <c s="35" t="s">
        <v>52</v>
      </c>
      <c s="6" t="s">
        <v>2597</v>
      </c>
      <c s="36" t="s">
        <v>2076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3555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2423</v>
      </c>
      <c s="35" t="s">
        <v>52</v>
      </c>
      <c s="6" t="s">
        <v>2424</v>
      </c>
      <c s="36" t="s">
        <v>2076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3556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3155</v>
      </c>
      <c s="35" t="s">
        <v>52</v>
      </c>
      <c s="6" t="s">
        <v>3156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3557</v>
      </c>
    </row>
    <row r="37" spans="1:5" ht="25.5">
      <c r="A37" t="s">
        <v>60</v>
      </c>
      <c r="E37" s="39" t="s">
        <v>3158</v>
      </c>
    </row>
    <row r="38" spans="1:13" ht="12.75">
      <c r="A38" t="s">
        <v>46</v>
      </c>
      <c r="C38" s="31" t="s">
        <v>130</v>
      </c>
      <c r="E38" s="33" t="s">
        <v>2603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3009</v>
      </c>
      <c s="35" t="s">
        <v>52</v>
      </c>
      <c s="6" t="s">
        <v>3010</v>
      </c>
      <c s="36" t="s">
        <v>599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3558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2921</v>
      </c>
      <c s="35" t="s">
        <v>52</v>
      </c>
      <c s="6" t="s">
        <v>2922</v>
      </c>
      <c s="36" t="s">
        <v>599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3559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3013</v>
      </c>
      <c s="35" t="s">
        <v>52</v>
      </c>
      <c s="6" t="s">
        <v>3014</v>
      </c>
      <c s="36" t="s">
        <v>2076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3560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3016</v>
      </c>
      <c s="35" t="s">
        <v>52</v>
      </c>
      <c s="6" t="s">
        <v>3017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3561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3507</v>
      </c>
      <c s="35" t="s">
        <v>52</v>
      </c>
      <c s="6" t="s">
        <v>3508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3562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3510</v>
      </c>
      <c s="35" t="s">
        <v>52</v>
      </c>
      <c s="6" t="s">
        <v>3511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3563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3028</v>
      </c>
      <c s="35" t="s">
        <v>52</v>
      </c>
      <c s="6" t="s">
        <v>3029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3564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3031</v>
      </c>
      <c s="35" t="s">
        <v>52</v>
      </c>
      <c s="6" t="s">
        <v>3032</v>
      </c>
      <c s="36" t="s">
        <v>599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3565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160</v>
      </c>
      <c r="E71" s="33" t="s">
        <v>2693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3516</v>
      </c>
      <c s="35" t="s">
        <v>52</v>
      </c>
      <c s="6" t="s">
        <v>3517</v>
      </c>
      <c s="36" t="s">
        <v>2757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3566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2930</v>
      </c>
      <c s="35" t="s">
        <v>52</v>
      </c>
      <c s="6" t="s">
        <v>2931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3567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2933</v>
      </c>
      <c s="35" t="s">
        <v>52</v>
      </c>
      <c s="6" t="s">
        <v>2934</v>
      </c>
      <c s="36" t="s">
        <v>599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3568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3524</v>
      </c>
      <c s="35" t="s">
        <v>52</v>
      </c>
      <c s="6" t="s">
        <v>3525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3569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191</v>
      </c>
      <c r="E88" s="33" t="s">
        <v>2449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130</v>
      </c>
      <c s="34" t="s">
        <v>2450</v>
      </c>
      <c s="35" t="s">
        <v>52</v>
      </c>
      <c s="6" t="s">
        <v>2451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3570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2617</v>
      </c>
      <c s="35" t="s">
        <v>52</v>
      </c>
      <c s="6" t="s">
        <v>2618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3571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3058</v>
      </c>
      <c s="35" t="s">
        <v>52</v>
      </c>
      <c s="6" t="s">
        <v>3059</v>
      </c>
      <c s="36" t="s">
        <v>599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3572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2622</v>
      </c>
      <c s="35" t="s">
        <v>52</v>
      </c>
      <c s="6" t="s">
        <v>2623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3573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2940</v>
      </c>
      <c s="35" t="s">
        <v>52</v>
      </c>
      <c s="6" t="s">
        <v>2941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3574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2631</v>
      </c>
      <c r="E109" s="33" t="s">
        <v>2632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145</v>
      </c>
      <c s="34" t="s">
        <v>2479</v>
      </c>
      <c s="35" t="s">
        <v>52</v>
      </c>
      <c s="6" t="s">
        <v>2480</v>
      </c>
      <c s="36" t="s">
        <v>2076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3575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2960</v>
      </c>
      <c s="35" t="s">
        <v>52</v>
      </c>
      <c s="6" t="s">
        <v>2961</v>
      </c>
      <c s="36" t="s">
        <v>2076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3576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343</v>
      </c>
      <c r="E118" s="33" t="s">
        <v>2254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151</v>
      </c>
      <c s="34" t="s">
        <v>3193</v>
      </c>
      <c s="35" t="s">
        <v>52</v>
      </c>
      <c s="6" t="s">
        <v>3194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3535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154</v>
      </c>
      <c s="34" t="s">
        <v>2887</v>
      </c>
      <c s="35" t="s">
        <v>52</v>
      </c>
      <c s="6" t="s">
        <v>2888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3577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2890</v>
      </c>
      <c s="35" t="s">
        <v>52</v>
      </c>
      <c s="6" t="s">
        <v>2891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3578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3539</v>
      </c>
      <c s="35" t="s">
        <v>52</v>
      </c>
      <c s="6" t="s">
        <v>3540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3579</v>
      </c>
    </row>
    <row r="134" spans="1:5" ht="12.75">
      <c r="A134" t="s">
        <v>60</v>
      </c>
      <c r="E134" s="39" t="s">
        <v>3542</v>
      </c>
    </row>
    <row r="135" spans="1:16" ht="12.75">
      <c r="A135" t="s">
        <v>49</v>
      </c>
      <c s="34" t="s">
        <v>163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3580</v>
      </c>
    </row>
    <row r="138" spans="1:5" ht="25.5">
      <c r="A138" t="s">
        <v>60</v>
      </c>
      <c r="E138" s="39" t="s">
        <v>3120</v>
      </c>
    </row>
    <row r="139" spans="1:16" ht="12.75">
      <c r="A139" t="s">
        <v>49</v>
      </c>
      <c s="34" t="s">
        <v>166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2991</v>
      </c>
    </row>
    <row r="142" spans="1:5" ht="127.5">
      <c r="A142" t="s">
        <v>60</v>
      </c>
      <c r="E142" s="39" t="s">
        <v>2992</v>
      </c>
    </row>
    <row r="143" spans="1:13" ht="12.75">
      <c r="A143" t="s">
        <v>46</v>
      </c>
      <c r="C143" s="31" t="s">
        <v>363</v>
      </c>
      <c r="E143" s="33" t="s">
        <v>2268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169</v>
      </c>
      <c s="34" t="s">
        <v>3131</v>
      </c>
      <c s="35" t="s">
        <v>52</v>
      </c>
      <c s="6" t="s">
        <v>3132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3581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2836</v>
      </c>
      <c r="E148" s="33" t="s">
        <v>2837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172</v>
      </c>
      <c s="34" t="s">
        <v>596</v>
      </c>
      <c s="35" t="s">
        <v>597</v>
      </c>
      <c s="6" t="s">
        <v>598</v>
      </c>
      <c s="36" t="s">
        <v>599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600</v>
      </c>
    </row>
    <row r="151" spans="1:5" ht="12.75">
      <c r="A151" s="35" t="s">
        <v>58</v>
      </c>
      <c r="E151" s="40" t="s">
        <v>3582</v>
      </c>
    </row>
    <row r="152" spans="1:5" ht="25.5">
      <c r="A152" t="s">
        <v>60</v>
      </c>
      <c r="E152" s="39" t="s">
        <v>600</v>
      </c>
    </row>
    <row r="153" spans="1:16" ht="25.5">
      <c r="A153" t="s">
        <v>49</v>
      </c>
      <c s="34" t="s">
        <v>175</v>
      </c>
      <c s="34" t="s">
        <v>1969</v>
      </c>
      <c s="35" t="s">
        <v>1970</v>
      </c>
      <c s="6" t="s">
        <v>1971</v>
      </c>
      <c s="36" t="s">
        <v>599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600</v>
      </c>
    </row>
    <row r="155" spans="1:5" ht="25.5">
      <c r="A155" s="35" t="s">
        <v>58</v>
      </c>
      <c r="E155" s="40" t="s">
        <v>3583</v>
      </c>
    </row>
    <row r="156" spans="1:5" ht="25.5">
      <c r="A156" t="s">
        <v>60</v>
      </c>
      <c r="E156" s="39" t="s">
        <v>600</v>
      </c>
    </row>
    <row r="157" spans="1:16" ht="25.5">
      <c r="A157" t="s">
        <v>49</v>
      </c>
      <c s="34" t="s">
        <v>178</v>
      </c>
      <c s="34" t="s">
        <v>1999</v>
      </c>
      <c s="35" t="s">
        <v>2000</v>
      </c>
      <c s="6" t="s">
        <v>2001</v>
      </c>
      <c s="36" t="s">
        <v>599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600</v>
      </c>
    </row>
    <row r="159" spans="1:5" ht="12.75">
      <c r="A159" s="35" t="s">
        <v>58</v>
      </c>
      <c r="E159" s="40" t="s">
        <v>3584</v>
      </c>
    </row>
    <row r="160" spans="1:5" ht="25.5">
      <c r="A160" t="s">
        <v>60</v>
      </c>
      <c r="E160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3587</v>
      </c>
      <c r="E8" s="30" t="s">
        <v>3586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2557</v>
      </c>
      <c s="35" t="s">
        <v>52</v>
      </c>
      <c s="6" t="s">
        <v>2558</v>
      </c>
      <c s="36" t="s">
        <v>401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3588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2375</v>
      </c>
      <c s="35" t="s">
        <v>52</v>
      </c>
      <c s="6" t="s">
        <v>2376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2377</v>
      </c>
    </row>
    <row r="16" spans="1:5" ht="38.25">
      <c r="A16" s="35" t="s">
        <v>58</v>
      </c>
      <c r="E16" s="40" t="s">
        <v>3589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794</v>
      </c>
      <c s="35" t="s">
        <v>52</v>
      </c>
      <c s="6" t="s">
        <v>795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2365</v>
      </c>
    </row>
    <row r="20" spans="1:5" ht="38.25">
      <c r="A20" s="35" t="s">
        <v>58</v>
      </c>
      <c r="E20" s="40" t="s">
        <v>3590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2369</v>
      </c>
    </row>
    <row r="24" spans="1:5" ht="127.5">
      <c r="A24" s="35" t="s">
        <v>58</v>
      </c>
      <c r="E24" s="40" t="s">
        <v>3271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2389</v>
      </c>
      <c s="35" t="s">
        <v>52</v>
      </c>
      <c s="6" t="s">
        <v>2390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3591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3592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2398</v>
      </c>
      <c s="35" t="s">
        <v>52</v>
      </c>
      <c s="6" t="s">
        <v>2399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3593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2418</v>
      </c>
      <c s="35" t="s">
        <v>52</v>
      </c>
      <c s="6" t="s">
        <v>2419</v>
      </c>
      <c s="36" t="s">
        <v>2076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3594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2596</v>
      </c>
      <c s="35" t="s">
        <v>52</v>
      </c>
      <c s="6" t="s">
        <v>2597</v>
      </c>
      <c s="36" t="s">
        <v>2076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3595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2423</v>
      </c>
      <c s="35" t="s">
        <v>52</v>
      </c>
      <c s="6" t="s">
        <v>2424</v>
      </c>
      <c s="36" t="s">
        <v>2076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3596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3155</v>
      </c>
      <c s="35" t="s">
        <v>52</v>
      </c>
      <c s="6" t="s">
        <v>3156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3597</v>
      </c>
    </row>
    <row r="53" spans="1:5" ht="25.5">
      <c r="A53" t="s">
        <v>60</v>
      </c>
      <c r="E53" s="39" t="s">
        <v>3158</v>
      </c>
    </row>
    <row r="54" spans="1:13" ht="12.75">
      <c r="A54" t="s">
        <v>46</v>
      </c>
      <c r="C54" s="31" t="s">
        <v>130</v>
      </c>
      <c r="E54" s="33" t="s">
        <v>2603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3009</v>
      </c>
      <c s="35" t="s">
        <v>52</v>
      </c>
      <c s="6" t="s">
        <v>3010</v>
      </c>
      <c s="36" t="s">
        <v>599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3598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2921</v>
      </c>
      <c s="35" t="s">
        <v>52</v>
      </c>
      <c s="6" t="s">
        <v>2922</v>
      </c>
      <c s="36" t="s">
        <v>599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3599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3013</v>
      </c>
      <c s="35" t="s">
        <v>52</v>
      </c>
      <c s="6" t="s">
        <v>3014</v>
      </c>
      <c s="36" t="s">
        <v>2076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3600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3016</v>
      </c>
      <c s="35" t="s">
        <v>52</v>
      </c>
      <c s="6" t="s">
        <v>3017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3601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3507</v>
      </c>
      <c s="35" t="s">
        <v>52</v>
      </c>
      <c s="6" t="s">
        <v>3508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3602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3510</v>
      </c>
      <c s="35" t="s">
        <v>52</v>
      </c>
      <c s="6" t="s">
        <v>3511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3563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3028</v>
      </c>
      <c s="35" t="s">
        <v>52</v>
      </c>
      <c s="6" t="s">
        <v>3029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3603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3031</v>
      </c>
      <c s="35" t="s">
        <v>52</v>
      </c>
      <c s="6" t="s">
        <v>3032</v>
      </c>
      <c s="36" t="s">
        <v>599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3604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3457</v>
      </c>
      <c s="35" t="s">
        <v>52</v>
      </c>
      <c s="6" t="s">
        <v>3458</v>
      </c>
      <c s="36" t="s">
        <v>2076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3605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160</v>
      </c>
      <c r="E91" s="33" t="s">
        <v>2693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133</v>
      </c>
      <c s="34" t="s">
        <v>3516</v>
      </c>
      <c s="35" t="s">
        <v>52</v>
      </c>
      <c s="6" t="s">
        <v>3517</v>
      </c>
      <c s="36" t="s">
        <v>2757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3606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2930</v>
      </c>
      <c s="35" t="s">
        <v>52</v>
      </c>
      <c s="6" t="s">
        <v>2931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3607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2933</v>
      </c>
      <c s="35" t="s">
        <v>52</v>
      </c>
      <c s="6" t="s">
        <v>2934</v>
      </c>
      <c s="36" t="s">
        <v>599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3608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3524</v>
      </c>
      <c s="35" t="s">
        <v>52</v>
      </c>
      <c s="6" t="s">
        <v>3525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3609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3610</v>
      </c>
      <c s="35" t="s">
        <v>52</v>
      </c>
      <c s="6" t="s">
        <v>3611</v>
      </c>
      <c s="36" t="s">
        <v>599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3612</v>
      </c>
    </row>
    <row r="111" spans="1:5" ht="216.75">
      <c r="A111" t="s">
        <v>60</v>
      </c>
      <c r="E111" s="39" t="s">
        <v>3613</v>
      </c>
    </row>
    <row r="112" spans="1:16" ht="12.75">
      <c r="A112" t="s">
        <v>49</v>
      </c>
      <c s="34" t="s">
        <v>148</v>
      </c>
      <c s="34" t="s">
        <v>3614</v>
      </c>
      <c s="35" t="s">
        <v>52</v>
      </c>
      <c s="6" t="s">
        <v>3615</v>
      </c>
      <c s="36" t="s">
        <v>599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3616</v>
      </c>
    </row>
    <row r="115" spans="1:5" ht="216.75">
      <c r="A115" t="s">
        <v>60</v>
      </c>
      <c r="E115" s="39" t="s">
        <v>3617</v>
      </c>
    </row>
    <row r="116" spans="1:16" ht="12.75">
      <c r="A116" t="s">
        <v>49</v>
      </c>
      <c s="34" t="s">
        <v>151</v>
      </c>
      <c s="34" t="s">
        <v>3618</v>
      </c>
      <c s="35" t="s">
        <v>52</v>
      </c>
      <c s="6" t="s">
        <v>3619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3620</v>
      </c>
    </row>
    <row r="119" spans="1:5" ht="409.5">
      <c r="A119" t="s">
        <v>60</v>
      </c>
      <c r="E119" s="39" t="s">
        <v>3621</v>
      </c>
    </row>
    <row r="120" spans="1:13" ht="12.75">
      <c r="A120" t="s">
        <v>46</v>
      </c>
      <c r="C120" s="31" t="s">
        <v>191</v>
      </c>
      <c r="E120" s="33" t="s">
        <v>2449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154</v>
      </c>
      <c s="34" t="s">
        <v>2450</v>
      </c>
      <c s="35" t="s">
        <v>52</v>
      </c>
      <c s="6" t="s">
        <v>2451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3622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2617</v>
      </c>
      <c s="35" t="s">
        <v>52</v>
      </c>
      <c s="6" t="s">
        <v>2618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3623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3058</v>
      </c>
      <c s="35" t="s">
        <v>52</v>
      </c>
      <c s="6" t="s">
        <v>3059</v>
      </c>
      <c s="36" t="s">
        <v>599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3624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3625</v>
      </c>
      <c s="35" t="s">
        <v>52</v>
      </c>
      <c s="6" t="s">
        <v>3626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3627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2622</v>
      </c>
      <c s="35" t="s">
        <v>52</v>
      </c>
      <c s="6" t="s">
        <v>2623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3628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2940</v>
      </c>
      <c s="35" t="s">
        <v>52</v>
      </c>
      <c s="6" t="s">
        <v>2941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3629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2631</v>
      </c>
      <c r="E145" s="33" t="s">
        <v>2632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172</v>
      </c>
      <c s="34" t="s">
        <v>2479</v>
      </c>
      <c s="35" t="s">
        <v>52</v>
      </c>
      <c s="6" t="s">
        <v>2480</v>
      </c>
      <c s="36" t="s">
        <v>2076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3630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175</v>
      </c>
      <c s="34" t="s">
        <v>3071</v>
      </c>
      <c s="35" t="s">
        <v>52</v>
      </c>
      <c s="6" t="s">
        <v>3072</v>
      </c>
      <c s="36" t="s">
        <v>2076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3631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2960</v>
      </c>
      <c s="35" t="s">
        <v>52</v>
      </c>
      <c s="6" t="s">
        <v>2961</v>
      </c>
      <c s="36" t="s">
        <v>2076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3632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313</v>
      </c>
      <c r="E158" s="33" t="s">
        <v>2488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181</v>
      </c>
      <c s="34" t="s">
        <v>3633</v>
      </c>
      <c s="35" t="s">
        <v>52</v>
      </c>
      <c s="6" t="s">
        <v>3634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3635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343</v>
      </c>
      <c r="E163" s="33" t="s">
        <v>2254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185</v>
      </c>
      <c s="34" t="s">
        <v>3193</v>
      </c>
      <c s="35" t="s">
        <v>52</v>
      </c>
      <c s="6" t="s">
        <v>3194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3636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2887</v>
      </c>
      <c s="35" t="s">
        <v>52</v>
      </c>
      <c s="6" t="s">
        <v>2888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3637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2890</v>
      </c>
      <c s="35" t="s">
        <v>52</v>
      </c>
      <c s="6" t="s">
        <v>2891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3638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194</v>
      </c>
      <c s="34" t="s">
        <v>3111</v>
      </c>
      <c s="35" t="s">
        <v>52</v>
      </c>
      <c s="6" t="s">
        <v>3112</v>
      </c>
      <c s="36" t="s">
        <v>2757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3639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197</v>
      </c>
      <c s="34" t="s">
        <v>3539</v>
      </c>
      <c s="35" t="s">
        <v>52</v>
      </c>
      <c s="6" t="s">
        <v>3540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3640</v>
      </c>
    </row>
    <row r="183" spans="1:5" ht="12.75">
      <c r="A183" t="s">
        <v>60</v>
      </c>
      <c r="E183" s="39" t="s">
        <v>3542</v>
      </c>
    </row>
    <row r="184" spans="1:16" ht="12.75">
      <c r="A184" t="s">
        <v>49</v>
      </c>
      <c s="34" t="s">
        <v>200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3641</v>
      </c>
    </row>
    <row r="187" spans="1:5" ht="25.5">
      <c r="A187" t="s">
        <v>60</v>
      </c>
      <c r="E187" s="39" t="s">
        <v>3120</v>
      </c>
    </row>
    <row r="188" spans="1:16" ht="12.75">
      <c r="A188" t="s">
        <v>49</v>
      </c>
      <c s="34" t="s">
        <v>203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2991</v>
      </c>
    </row>
    <row r="191" spans="1:5" ht="127.5">
      <c r="A191" t="s">
        <v>60</v>
      </c>
      <c r="E191" s="39" t="s">
        <v>2992</v>
      </c>
    </row>
    <row r="192" spans="1:13" ht="12.75">
      <c r="A192" t="s">
        <v>46</v>
      </c>
      <c r="C192" s="31" t="s">
        <v>363</v>
      </c>
      <c r="E192" s="33" t="s">
        <v>2268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206</v>
      </c>
      <c s="34" t="s">
        <v>2976</v>
      </c>
      <c s="35" t="s">
        <v>52</v>
      </c>
      <c s="6" t="s">
        <v>2977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3642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209</v>
      </c>
      <c s="34" t="s">
        <v>3131</v>
      </c>
      <c s="35" t="s">
        <v>52</v>
      </c>
      <c s="6" t="s">
        <v>3132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3643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212</v>
      </c>
      <c s="34" t="s">
        <v>2545</v>
      </c>
      <c s="35" t="s">
        <v>52</v>
      </c>
      <c s="6" t="s">
        <v>2546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3644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2836</v>
      </c>
      <c r="E205" s="33" t="s">
        <v>2837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215</v>
      </c>
      <c s="34" t="s">
        <v>596</v>
      </c>
      <c s="35" t="s">
        <v>597</v>
      </c>
      <c s="6" t="s">
        <v>598</v>
      </c>
      <c s="36" t="s">
        <v>599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600</v>
      </c>
    </row>
    <row r="208" spans="1:5" ht="25.5">
      <c r="A208" s="35" t="s">
        <v>58</v>
      </c>
      <c r="E208" s="40" t="s">
        <v>3645</v>
      </c>
    </row>
    <row r="209" spans="1:5" ht="25.5">
      <c r="A209" t="s">
        <v>60</v>
      </c>
      <c r="E209" s="39" t="s">
        <v>600</v>
      </c>
    </row>
    <row r="210" spans="1:16" ht="25.5">
      <c r="A210" t="s">
        <v>49</v>
      </c>
      <c s="34" t="s">
        <v>218</v>
      </c>
      <c s="34" t="s">
        <v>1960</v>
      </c>
      <c s="35" t="s">
        <v>1961</v>
      </c>
      <c s="6" t="s">
        <v>1962</v>
      </c>
      <c s="36" t="s">
        <v>599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600</v>
      </c>
    </row>
    <row r="212" spans="1:5" ht="12.75">
      <c r="A212" s="35" t="s">
        <v>58</v>
      </c>
      <c r="E212" s="40" t="s">
        <v>3646</v>
      </c>
    </row>
    <row r="213" spans="1:5" ht="25.5">
      <c r="A213" t="s">
        <v>60</v>
      </c>
      <c r="E213" s="39" t="s">
        <v>600</v>
      </c>
    </row>
    <row r="214" spans="1:16" ht="25.5">
      <c r="A214" t="s">
        <v>49</v>
      </c>
      <c s="34" t="s">
        <v>221</v>
      </c>
      <c s="34" t="s">
        <v>1969</v>
      </c>
      <c s="35" t="s">
        <v>1970</v>
      </c>
      <c s="6" t="s">
        <v>1971</v>
      </c>
      <c s="36" t="s">
        <v>599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600</v>
      </c>
    </row>
    <row r="216" spans="1:5" ht="25.5">
      <c r="A216" s="35" t="s">
        <v>58</v>
      </c>
      <c r="E216" s="40" t="s">
        <v>3647</v>
      </c>
    </row>
    <row r="217" spans="1:5" ht="25.5">
      <c r="A217" t="s">
        <v>60</v>
      </c>
      <c r="E217" s="39" t="s">
        <v>600</v>
      </c>
    </row>
    <row r="218" spans="1:16" ht="25.5">
      <c r="A218" t="s">
        <v>49</v>
      </c>
      <c s="34" t="s">
        <v>224</v>
      </c>
      <c s="34" t="s">
        <v>1999</v>
      </c>
      <c s="35" t="s">
        <v>2000</v>
      </c>
      <c s="6" t="s">
        <v>2001</v>
      </c>
      <c s="36" t="s">
        <v>599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600</v>
      </c>
    </row>
    <row r="220" spans="1:5" ht="12.75">
      <c r="A220" s="35" t="s">
        <v>58</v>
      </c>
      <c r="E220" s="40" t="s">
        <v>3648</v>
      </c>
    </row>
    <row r="221" spans="1:5" ht="25.5">
      <c r="A221" t="s">
        <v>60</v>
      </c>
      <c r="E221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3651</v>
      </c>
      <c r="E8" s="30" t="s">
        <v>3650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2375</v>
      </c>
      <c s="35" t="s">
        <v>52</v>
      </c>
      <c s="6" t="s">
        <v>2376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2377</v>
      </c>
    </row>
    <row r="12" spans="1:5" ht="63.75">
      <c r="A12" s="35" t="s">
        <v>58</v>
      </c>
      <c r="E12" s="40" t="s">
        <v>3652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794</v>
      </c>
      <c s="35" t="s">
        <v>52</v>
      </c>
      <c s="6" t="s">
        <v>795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2365</v>
      </c>
    </row>
    <row r="16" spans="1:5" ht="63.75">
      <c r="A16" s="35" t="s">
        <v>58</v>
      </c>
      <c r="E16" s="40" t="s">
        <v>3653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602</v>
      </c>
      <c s="35" t="s">
        <v>52</v>
      </c>
      <c s="6" t="s">
        <v>603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2369</v>
      </c>
    </row>
    <row r="20" spans="1:5" ht="127.5">
      <c r="A20" s="35" t="s">
        <v>58</v>
      </c>
      <c r="E20" s="40" t="s">
        <v>3271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3654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2398</v>
      </c>
      <c s="35" t="s">
        <v>52</v>
      </c>
      <c s="6" t="s">
        <v>2399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3655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130</v>
      </c>
      <c r="E30" s="33" t="s">
        <v>2603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2915</v>
      </c>
      <c s="35" t="s">
        <v>52</v>
      </c>
      <c s="6" t="s">
        <v>2916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3656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3657</v>
      </c>
      <c s="35" t="s">
        <v>52</v>
      </c>
      <c s="6" t="s">
        <v>3658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3659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3660</v>
      </c>
      <c s="35" t="s">
        <v>52</v>
      </c>
      <c s="6" t="s">
        <v>3661</v>
      </c>
      <c s="36" t="s">
        <v>599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3662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2921</v>
      </c>
      <c s="35" t="s">
        <v>52</v>
      </c>
      <c s="6" t="s">
        <v>2922</v>
      </c>
      <c s="36" t="s">
        <v>599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3663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3013</v>
      </c>
      <c s="35" t="s">
        <v>52</v>
      </c>
      <c s="6" t="s">
        <v>3014</v>
      </c>
      <c s="36" t="s">
        <v>2076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3664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3019</v>
      </c>
      <c s="35" t="s">
        <v>52</v>
      </c>
      <c s="6" t="s">
        <v>3020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3665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3666</v>
      </c>
      <c s="35" t="s">
        <v>52</v>
      </c>
      <c s="6" t="s">
        <v>3667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3668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3669</v>
      </c>
      <c s="35" t="s">
        <v>52</v>
      </c>
      <c s="6" t="s">
        <v>3670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3671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3672</v>
      </c>
      <c s="35" t="s">
        <v>52</v>
      </c>
      <c s="6" t="s">
        <v>3673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3671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160</v>
      </c>
      <c r="E67" s="33" t="s">
        <v>2693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3222</v>
      </c>
      <c s="35" t="s">
        <v>52</v>
      </c>
      <c s="6" t="s">
        <v>3223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3674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3675</v>
      </c>
      <c s="35" t="s">
        <v>52</v>
      </c>
      <c s="6" t="s">
        <v>3676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3677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3678</v>
      </c>
      <c s="35" t="s">
        <v>52</v>
      </c>
      <c s="6" t="s">
        <v>3679</v>
      </c>
      <c s="36" t="s">
        <v>599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3680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2755</v>
      </c>
      <c s="35" t="s">
        <v>52</v>
      </c>
      <c s="6" t="s">
        <v>2756</v>
      </c>
      <c s="36" t="s">
        <v>2757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3681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191</v>
      </c>
      <c r="E84" s="33" t="s">
        <v>2449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127</v>
      </c>
      <c s="34" t="s">
        <v>3682</v>
      </c>
      <c s="35" t="s">
        <v>52</v>
      </c>
      <c s="6" t="s">
        <v>3683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3684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2450</v>
      </c>
      <c s="35" t="s">
        <v>52</v>
      </c>
      <c s="6" t="s">
        <v>2451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3685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3177</v>
      </c>
      <c s="35" t="s">
        <v>52</v>
      </c>
      <c s="6" t="s">
        <v>3178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3686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3058</v>
      </c>
      <c s="35" t="s">
        <v>52</v>
      </c>
      <c s="6" t="s">
        <v>3059</v>
      </c>
      <c s="36" t="s">
        <v>599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3687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2622</v>
      </c>
      <c s="35" t="s">
        <v>52</v>
      </c>
      <c s="6" t="s">
        <v>2623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3688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221</v>
      </c>
      <c r="E105" s="33" t="s">
        <v>2102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142</v>
      </c>
      <c s="34" t="s">
        <v>2474</v>
      </c>
      <c s="35" t="s">
        <v>52</v>
      </c>
      <c s="6" t="s">
        <v>2475</v>
      </c>
      <c s="36" t="s">
        <v>2076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3689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2631</v>
      </c>
      <c r="E110" s="33" t="s">
        <v>2632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145</v>
      </c>
      <c s="34" t="s">
        <v>2479</v>
      </c>
      <c s="35" t="s">
        <v>52</v>
      </c>
      <c s="6" t="s">
        <v>2480</v>
      </c>
      <c s="36" t="s">
        <v>2076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3690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148</v>
      </c>
      <c s="34" t="s">
        <v>3691</v>
      </c>
      <c s="35" t="s">
        <v>52</v>
      </c>
      <c s="6" t="s">
        <v>3692</v>
      </c>
      <c s="36" t="s">
        <v>2076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3693</v>
      </c>
    </row>
    <row r="117" spans="1:5" ht="357">
      <c r="A117" s="35" t="s">
        <v>58</v>
      </c>
      <c r="E117" s="40" t="s">
        <v>3694</v>
      </c>
    </row>
    <row r="118" spans="1:5" ht="344.25">
      <c r="A118" t="s">
        <v>60</v>
      </c>
      <c r="E118" s="39" t="s">
        <v>3695</v>
      </c>
    </row>
    <row r="119" spans="1:13" ht="12.75">
      <c r="A119" t="s">
        <v>46</v>
      </c>
      <c r="C119" s="31" t="s">
        <v>3085</v>
      </c>
      <c r="E119" s="33" t="s">
        <v>614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151</v>
      </c>
      <c s="34" t="s">
        <v>3089</v>
      </c>
      <c s="35" t="s">
        <v>52</v>
      </c>
      <c s="6" t="s">
        <v>3090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3091</v>
      </c>
    </row>
    <row r="124" spans="1:13" ht="12.75">
      <c r="A124" t="s">
        <v>46</v>
      </c>
      <c r="C124" s="31" t="s">
        <v>343</v>
      </c>
      <c r="E124" s="33" t="s">
        <v>2254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154</v>
      </c>
      <c s="34" t="s">
        <v>2785</v>
      </c>
      <c s="35" t="s">
        <v>52</v>
      </c>
      <c s="6" t="s">
        <v>2786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3696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157</v>
      </c>
      <c s="34" t="s">
        <v>3697</v>
      </c>
      <c s="35" t="s">
        <v>52</v>
      </c>
      <c s="6" t="s">
        <v>3698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3699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160</v>
      </c>
      <c s="34" t="s">
        <v>3700</v>
      </c>
      <c s="35" t="s">
        <v>52</v>
      </c>
      <c s="6" t="s">
        <v>3701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3702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163</v>
      </c>
      <c s="34" t="s">
        <v>3703</v>
      </c>
      <c s="35" t="s">
        <v>52</v>
      </c>
      <c s="6" t="s">
        <v>3704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3705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166</v>
      </c>
      <c s="34" t="s">
        <v>3108</v>
      </c>
      <c s="35" t="s">
        <v>52</v>
      </c>
      <c s="6" t="s">
        <v>3109</v>
      </c>
      <c s="36" t="s">
        <v>2757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3706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169</v>
      </c>
      <c s="34" t="s">
        <v>3111</v>
      </c>
      <c s="35" t="s">
        <v>52</v>
      </c>
      <c s="6" t="s">
        <v>3112</v>
      </c>
      <c s="36" t="s">
        <v>2757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3707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172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3195</v>
      </c>
    </row>
    <row r="152" spans="1:5" ht="25.5">
      <c r="A152" t="s">
        <v>60</v>
      </c>
      <c r="E152" s="39" t="s">
        <v>3120</v>
      </c>
    </row>
    <row r="153" spans="1:13" ht="12.75">
      <c r="A153" t="s">
        <v>46</v>
      </c>
      <c r="C153" s="31" t="s">
        <v>2836</v>
      </c>
      <c r="E153" s="33" t="s">
        <v>2837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175</v>
      </c>
      <c s="34" t="s">
        <v>596</v>
      </c>
      <c s="35" t="s">
        <v>597</v>
      </c>
      <c s="6" t="s">
        <v>598</v>
      </c>
      <c s="36" t="s">
        <v>599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600</v>
      </c>
    </row>
    <row r="156" spans="1:5" ht="127.5">
      <c r="A156" s="35" t="s">
        <v>58</v>
      </c>
      <c r="E156" s="40" t="s">
        <v>3708</v>
      </c>
    </row>
    <row r="157" spans="1:5" ht="25.5">
      <c r="A157" t="s">
        <v>60</v>
      </c>
      <c r="E15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3711</v>
      </c>
      <c r="E8" s="30" t="s">
        <v>3710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2375</v>
      </c>
      <c s="35" t="s">
        <v>52</v>
      </c>
      <c s="6" t="s">
        <v>2376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2377</v>
      </c>
    </row>
    <row r="12" spans="1:5" ht="63.75">
      <c r="A12" s="35" t="s">
        <v>58</v>
      </c>
      <c r="E12" s="40" t="s">
        <v>3712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794</v>
      </c>
      <c s="35" t="s">
        <v>52</v>
      </c>
      <c s="6" t="s">
        <v>795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2365</v>
      </c>
    </row>
    <row r="16" spans="1:5" ht="51">
      <c r="A16" s="35" t="s">
        <v>58</v>
      </c>
      <c r="E16" s="40" t="s">
        <v>3713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602</v>
      </c>
      <c s="35" t="s">
        <v>52</v>
      </c>
      <c s="6" t="s">
        <v>603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2369</v>
      </c>
    </row>
    <row r="20" spans="1:5" ht="127.5">
      <c r="A20" s="35" t="s">
        <v>58</v>
      </c>
      <c r="E20" s="40" t="s">
        <v>3271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3655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2398</v>
      </c>
      <c s="35" t="s">
        <v>52</v>
      </c>
      <c s="6" t="s">
        <v>2399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3714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130</v>
      </c>
      <c r="E30" s="33" t="s">
        <v>2603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2915</v>
      </c>
      <c s="35" t="s">
        <v>52</v>
      </c>
      <c s="6" t="s">
        <v>2916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3715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3009</v>
      </c>
      <c s="35" t="s">
        <v>52</v>
      </c>
      <c s="6" t="s">
        <v>3010</v>
      </c>
      <c s="36" t="s">
        <v>599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3716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2924</v>
      </c>
      <c s="35" t="s">
        <v>52</v>
      </c>
      <c s="6" t="s">
        <v>2925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3717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3019</v>
      </c>
      <c s="35" t="s">
        <v>52</v>
      </c>
      <c s="6" t="s">
        <v>3020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3718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3719</v>
      </c>
      <c s="35" t="s">
        <v>52</v>
      </c>
      <c s="6" t="s">
        <v>3720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3721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3669</v>
      </c>
      <c s="35" t="s">
        <v>52</v>
      </c>
      <c s="6" t="s">
        <v>3670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3722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160</v>
      </c>
      <c r="E55" s="33" t="s">
        <v>2693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3222</v>
      </c>
      <c s="35" t="s">
        <v>52</v>
      </c>
      <c s="6" t="s">
        <v>3223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3723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3675</v>
      </c>
      <c s="35" t="s">
        <v>52</v>
      </c>
      <c s="6" t="s">
        <v>3676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3724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3678</v>
      </c>
      <c s="35" t="s">
        <v>52</v>
      </c>
      <c s="6" t="s">
        <v>3679</v>
      </c>
      <c s="36" t="s">
        <v>599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3725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2755</v>
      </c>
      <c s="35" t="s">
        <v>52</v>
      </c>
      <c s="6" t="s">
        <v>2756</v>
      </c>
      <c s="36" t="s">
        <v>2757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3726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191</v>
      </c>
      <c r="E72" s="33" t="s">
        <v>2449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3682</v>
      </c>
      <c s="35" t="s">
        <v>52</v>
      </c>
      <c s="6" t="s">
        <v>3683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3727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2453</v>
      </c>
      <c s="35" t="s">
        <v>52</v>
      </c>
      <c s="6" t="s">
        <v>2454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3728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3177</v>
      </c>
      <c s="35" t="s">
        <v>52</v>
      </c>
      <c s="6" t="s">
        <v>3178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3729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3058</v>
      </c>
      <c s="35" t="s">
        <v>52</v>
      </c>
      <c s="6" t="s">
        <v>3059</v>
      </c>
      <c s="36" t="s">
        <v>599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3730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3625</v>
      </c>
      <c s="35" t="s">
        <v>52</v>
      </c>
      <c s="6" t="s">
        <v>3626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3731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2622</v>
      </c>
      <c s="35" t="s">
        <v>52</v>
      </c>
      <c s="6" t="s">
        <v>2623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3732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221</v>
      </c>
      <c r="E97" s="33" t="s">
        <v>2102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136</v>
      </c>
      <c s="34" t="s">
        <v>2474</v>
      </c>
      <c s="35" t="s">
        <v>52</v>
      </c>
      <c s="6" t="s">
        <v>2475</v>
      </c>
      <c s="36" t="s">
        <v>2076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3733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139</v>
      </c>
      <c s="34" t="s">
        <v>3734</v>
      </c>
      <c s="35" t="s">
        <v>52</v>
      </c>
      <c s="6" t="s">
        <v>3735</v>
      </c>
      <c s="36" t="s">
        <v>2076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3736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2631</v>
      </c>
      <c r="E106" s="33" t="s">
        <v>2632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142</v>
      </c>
      <c s="34" t="s">
        <v>2479</v>
      </c>
      <c s="35" t="s">
        <v>52</v>
      </c>
      <c s="6" t="s">
        <v>2480</v>
      </c>
      <c s="36" t="s">
        <v>2076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3737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145</v>
      </c>
      <c s="34" t="s">
        <v>3691</v>
      </c>
      <c s="35" t="s">
        <v>52</v>
      </c>
      <c s="6" t="s">
        <v>3692</v>
      </c>
      <c s="36" t="s">
        <v>2076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3693</v>
      </c>
    </row>
    <row r="113" spans="1:5" ht="409.5">
      <c r="A113" s="35" t="s">
        <v>58</v>
      </c>
      <c r="E113" s="40" t="s">
        <v>3738</v>
      </c>
    </row>
    <row r="114" spans="1:5" ht="344.25">
      <c r="A114" t="s">
        <v>60</v>
      </c>
      <c r="E114" s="39" t="s">
        <v>3695</v>
      </c>
    </row>
    <row r="115" spans="1:13" ht="12.75">
      <c r="A115" t="s">
        <v>46</v>
      </c>
      <c r="C115" s="31" t="s">
        <v>3085</v>
      </c>
      <c r="E115" s="33" t="s">
        <v>614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148</v>
      </c>
      <c s="34" t="s">
        <v>3089</v>
      </c>
      <c s="35" t="s">
        <v>52</v>
      </c>
      <c s="6" t="s">
        <v>3090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3091</v>
      </c>
    </row>
    <row r="120" spans="1:13" ht="12.75">
      <c r="A120" t="s">
        <v>46</v>
      </c>
      <c r="C120" s="31" t="s">
        <v>343</v>
      </c>
      <c r="E120" s="33" t="s">
        <v>2254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151</v>
      </c>
      <c s="34" t="s">
        <v>2785</v>
      </c>
      <c s="35" t="s">
        <v>52</v>
      </c>
      <c s="6" t="s">
        <v>2786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3739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154</v>
      </c>
      <c s="34" t="s">
        <v>3697</v>
      </c>
      <c s="35" t="s">
        <v>52</v>
      </c>
      <c s="6" t="s">
        <v>3698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3740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157</v>
      </c>
      <c s="34" t="s">
        <v>3700</v>
      </c>
      <c s="35" t="s">
        <v>52</v>
      </c>
      <c s="6" t="s">
        <v>3701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3741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160</v>
      </c>
      <c s="34" t="s">
        <v>3703</v>
      </c>
      <c s="35" t="s">
        <v>52</v>
      </c>
      <c s="6" t="s">
        <v>3704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3742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163</v>
      </c>
      <c s="34" t="s">
        <v>3111</v>
      </c>
      <c s="35" t="s">
        <v>52</v>
      </c>
      <c s="6" t="s">
        <v>3112</v>
      </c>
      <c s="36" t="s">
        <v>2757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3743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166</v>
      </c>
      <c s="34" t="s">
        <v>3744</v>
      </c>
      <c s="35" t="s">
        <v>52</v>
      </c>
      <c s="6" t="s">
        <v>3745</v>
      </c>
      <c s="36" t="s">
        <v>2757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3746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169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3195</v>
      </c>
    </row>
    <row r="148" spans="1:5" ht="25.5">
      <c r="A148" t="s">
        <v>60</v>
      </c>
      <c r="E148" s="39" t="s">
        <v>3120</v>
      </c>
    </row>
    <row r="149" spans="1:16" ht="12.75">
      <c r="A149" t="s">
        <v>49</v>
      </c>
      <c s="34" t="s">
        <v>172</v>
      </c>
      <c s="34" t="s">
        <v>3747</v>
      </c>
      <c s="35" t="s">
        <v>52</v>
      </c>
      <c s="6" t="s">
        <v>3748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3749</v>
      </c>
    </row>
    <row r="152" spans="1:5" ht="25.5">
      <c r="A152" t="s">
        <v>60</v>
      </c>
      <c r="E152" s="39" t="s">
        <v>3750</v>
      </c>
    </row>
    <row r="153" spans="1:13" ht="12.75">
      <c r="A153" t="s">
        <v>46</v>
      </c>
      <c r="C153" s="31" t="s">
        <v>2836</v>
      </c>
      <c r="E153" s="33" t="s">
        <v>2837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175</v>
      </c>
      <c s="34" t="s">
        <v>596</v>
      </c>
      <c s="35" t="s">
        <v>597</v>
      </c>
      <c s="6" t="s">
        <v>598</v>
      </c>
      <c s="36" t="s">
        <v>599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600</v>
      </c>
    </row>
    <row r="156" spans="1:5" ht="51">
      <c r="A156" s="35" t="s">
        <v>58</v>
      </c>
      <c r="E156" s="40" t="s">
        <v>3751</v>
      </c>
    </row>
    <row r="157" spans="1:5" ht="25.5">
      <c r="A157" t="s">
        <v>60</v>
      </c>
      <c r="E15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3754</v>
      </c>
      <c r="E8" s="30" t="s">
        <v>3753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3001</v>
      </c>
      <c s="35" t="s">
        <v>52</v>
      </c>
      <c s="6" t="s">
        <v>2154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3002</v>
      </c>
    </row>
    <row r="13" spans="1:5" ht="12.75">
      <c r="A13" t="s">
        <v>60</v>
      </c>
      <c r="E13" s="39" t="s">
        <v>2267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2375</v>
      </c>
      <c s="35" t="s">
        <v>52</v>
      </c>
      <c s="6" t="s">
        <v>2376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2377</v>
      </c>
    </row>
    <row r="17" spans="1:5" ht="51">
      <c r="A17" s="35" t="s">
        <v>58</v>
      </c>
      <c r="E17" s="40" t="s">
        <v>3755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794</v>
      </c>
      <c s="35" t="s">
        <v>52</v>
      </c>
      <c s="6" t="s">
        <v>795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2365</v>
      </c>
    </row>
    <row r="21" spans="1:5" ht="51">
      <c r="A21" s="35" t="s">
        <v>58</v>
      </c>
      <c r="E21" s="40" t="s">
        <v>3756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2369</v>
      </c>
    </row>
    <row r="25" spans="1:5" ht="127.5">
      <c r="A25" s="35" t="s">
        <v>58</v>
      </c>
      <c r="E25" s="40" t="s">
        <v>3271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2389</v>
      </c>
      <c s="35" t="s">
        <v>52</v>
      </c>
      <c s="6" t="s">
        <v>2390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3757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3758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130</v>
      </c>
      <c r="E35" s="33" t="s">
        <v>2603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2921</v>
      </c>
      <c s="35" t="s">
        <v>52</v>
      </c>
      <c s="6" t="s">
        <v>2922</v>
      </c>
      <c s="36" t="s">
        <v>599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3759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3013</v>
      </c>
      <c s="35" t="s">
        <v>52</v>
      </c>
      <c s="6" t="s">
        <v>3014</v>
      </c>
      <c s="36" t="s">
        <v>2076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3760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3019</v>
      </c>
      <c s="35" t="s">
        <v>52</v>
      </c>
      <c s="6" t="s">
        <v>3020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3761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3762</v>
      </c>
      <c s="35" t="s">
        <v>52</v>
      </c>
      <c s="6" t="s">
        <v>3763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3764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3025</v>
      </c>
      <c s="35" t="s">
        <v>52</v>
      </c>
      <c s="6" t="s">
        <v>3026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3765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3028</v>
      </c>
      <c s="35" t="s">
        <v>52</v>
      </c>
      <c s="6" t="s">
        <v>3029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3766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3031</v>
      </c>
      <c s="35" t="s">
        <v>52</v>
      </c>
      <c s="6" t="s">
        <v>3032</v>
      </c>
      <c s="36" t="s">
        <v>599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3767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3768</v>
      </c>
      <c s="35" t="s">
        <v>52</v>
      </c>
      <c s="6" t="s">
        <v>3769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3770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3771</v>
      </c>
      <c s="35" t="s">
        <v>52</v>
      </c>
      <c s="6" t="s">
        <v>3772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3773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3774</v>
      </c>
      <c s="35" t="s">
        <v>52</v>
      </c>
      <c s="6" t="s">
        <v>3775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3776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2927</v>
      </c>
      <c s="35" t="s">
        <v>52</v>
      </c>
      <c s="6" t="s">
        <v>2928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3777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160</v>
      </c>
      <c r="E80" s="33" t="s">
        <v>2693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2930</v>
      </c>
      <c s="35" t="s">
        <v>52</v>
      </c>
      <c s="6" t="s">
        <v>2931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3778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3779</v>
      </c>
      <c s="35" t="s">
        <v>52</v>
      </c>
      <c s="6" t="s">
        <v>3780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3781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3782</v>
      </c>
      <c s="35" t="s">
        <v>52</v>
      </c>
      <c s="6" t="s">
        <v>3783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3784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3039</v>
      </c>
      <c s="35" t="s">
        <v>52</v>
      </c>
      <c s="6" t="s">
        <v>3040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3785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3045</v>
      </c>
      <c s="35" t="s">
        <v>52</v>
      </c>
      <c s="6" t="s">
        <v>3046</v>
      </c>
      <c s="36" t="s">
        <v>2757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3786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3787</v>
      </c>
      <c s="35" t="s">
        <v>52</v>
      </c>
      <c s="6" t="s">
        <v>3788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3789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3790</v>
      </c>
      <c s="35" t="s">
        <v>52</v>
      </c>
      <c s="6" t="s">
        <v>3791</v>
      </c>
      <c s="36" t="s">
        <v>599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3792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191</v>
      </c>
      <c r="E109" s="33" t="s">
        <v>2449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145</v>
      </c>
      <c s="34" t="s">
        <v>3793</v>
      </c>
      <c s="35" t="s">
        <v>52</v>
      </c>
      <c s="6" t="s">
        <v>3794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3795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2450</v>
      </c>
      <c s="35" t="s">
        <v>52</v>
      </c>
      <c s="6" t="s">
        <v>2451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3796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2617</v>
      </c>
      <c s="35" t="s">
        <v>52</v>
      </c>
      <c s="6" t="s">
        <v>2618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89.25">
      <c r="A120" s="35" t="s">
        <v>58</v>
      </c>
      <c r="E120" s="40" t="s">
        <v>3797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3798</v>
      </c>
      <c s="35" t="s">
        <v>52</v>
      </c>
      <c s="6" t="s">
        <v>3799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3800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157</v>
      </c>
      <c s="34" t="s">
        <v>2622</v>
      </c>
      <c s="35" t="s">
        <v>52</v>
      </c>
      <c s="6" t="s">
        <v>2623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3801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2940</v>
      </c>
      <c s="35" t="s">
        <v>52</v>
      </c>
      <c s="6" t="s">
        <v>2941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3802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3803</v>
      </c>
      <c s="35" t="s">
        <v>52</v>
      </c>
      <c s="6" t="s">
        <v>3804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3805</v>
      </c>
    </row>
    <row r="137" spans="1:5" ht="140.25">
      <c r="A137" t="s">
        <v>60</v>
      </c>
      <c r="E137" s="39" t="s">
        <v>3806</v>
      </c>
    </row>
    <row r="138" spans="1:13" ht="12.75">
      <c r="A138" t="s">
        <v>46</v>
      </c>
      <c r="C138" s="31" t="s">
        <v>251</v>
      </c>
      <c r="E138" s="33" t="s">
        <v>2943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166</v>
      </c>
      <c s="34" t="s">
        <v>3360</v>
      </c>
      <c s="35" t="s">
        <v>52</v>
      </c>
      <c s="6" t="s">
        <v>3361</v>
      </c>
      <c s="36" t="s">
        <v>2076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3807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2631</v>
      </c>
      <c r="E143" s="33" t="s">
        <v>2632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169</v>
      </c>
      <c s="34" t="s">
        <v>2479</v>
      </c>
      <c s="35" t="s">
        <v>52</v>
      </c>
      <c s="6" t="s">
        <v>2480</v>
      </c>
      <c s="36" t="s">
        <v>2076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3808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172</v>
      </c>
      <c s="34" t="s">
        <v>3809</v>
      </c>
      <c s="35" t="s">
        <v>52</v>
      </c>
      <c s="6" t="s">
        <v>3810</v>
      </c>
      <c s="36" t="s">
        <v>2076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3811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175</v>
      </c>
      <c s="34" t="s">
        <v>2960</v>
      </c>
      <c s="35" t="s">
        <v>52</v>
      </c>
      <c s="6" t="s">
        <v>2961</v>
      </c>
      <c s="36" t="s">
        <v>2076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3812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3085</v>
      </c>
      <c r="E156" s="33" t="s">
        <v>614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178</v>
      </c>
      <c s="34" t="s">
        <v>3089</v>
      </c>
      <c s="35" t="s">
        <v>52</v>
      </c>
      <c s="6" t="s">
        <v>3090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3091</v>
      </c>
    </row>
    <row r="161" spans="1:13" ht="12.75">
      <c r="A161" t="s">
        <v>46</v>
      </c>
      <c r="C161" s="31" t="s">
        <v>343</v>
      </c>
      <c r="E161" s="33" t="s">
        <v>2254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181</v>
      </c>
      <c s="34" t="s">
        <v>3193</v>
      </c>
      <c s="35" t="s">
        <v>52</v>
      </c>
      <c s="6" t="s">
        <v>3194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3813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185</v>
      </c>
      <c s="34" t="s">
        <v>2887</v>
      </c>
      <c s="35" t="s">
        <v>52</v>
      </c>
      <c s="6" t="s">
        <v>2888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3814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188</v>
      </c>
      <c s="34" t="s">
        <v>2785</v>
      </c>
      <c s="35" t="s">
        <v>52</v>
      </c>
      <c s="6" t="s">
        <v>2786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3815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191</v>
      </c>
      <c s="34" t="s">
        <v>3108</v>
      </c>
      <c s="35" t="s">
        <v>52</v>
      </c>
      <c s="6" t="s">
        <v>3109</v>
      </c>
      <c s="36" t="s">
        <v>2757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3816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194</v>
      </c>
      <c s="34" t="s">
        <v>3111</v>
      </c>
      <c s="35" t="s">
        <v>52</v>
      </c>
      <c s="6" t="s">
        <v>3112</v>
      </c>
      <c s="36" t="s">
        <v>2757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3817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197</v>
      </c>
      <c s="34" t="s">
        <v>3114</v>
      </c>
      <c s="35" t="s">
        <v>52</v>
      </c>
      <c s="6" t="s">
        <v>3115</v>
      </c>
      <c s="36" t="s">
        <v>2076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3818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200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3819</v>
      </c>
    </row>
    <row r="189" spans="1:5" ht="25.5">
      <c r="A189" t="s">
        <v>60</v>
      </c>
      <c r="E189" s="39" t="s">
        <v>3120</v>
      </c>
    </row>
    <row r="190" spans="1:16" ht="12.75">
      <c r="A190" t="s">
        <v>49</v>
      </c>
      <c s="34" t="s">
        <v>203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2991</v>
      </c>
    </row>
    <row r="193" spans="1:5" ht="127.5">
      <c r="A193" t="s">
        <v>60</v>
      </c>
      <c r="E193" s="39" t="s">
        <v>2992</v>
      </c>
    </row>
    <row r="194" spans="1:13" ht="12.75">
      <c r="A194" t="s">
        <v>46</v>
      </c>
      <c r="C194" s="31" t="s">
        <v>363</v>
      </c>
      <c r="E194" s="33" t="s">
        <v>2268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206</v>
      </c>
      <c s="34" t="s">
        <v>3131</v>
      </c>
      <c s="35" t="s">
        <v>52</v>
      </c>
      <c s="6" t="s">
        <v>3132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3820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209</v>
      </c>
      <c s="34" t="s">
        <v>3135</v>
      </c>
      <c s="35" t="s">
        <v>52</v>
      </c>
      <c s="6" t="s">
        <v>3136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3821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2836</v>
      </c>
      <c r="E203" s="33" t="s">
        <v>2837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212</v>
      </c>
      <c s="34" t="s">
        <v>596</v>
      </c>
      <c s="35" t="s">
        <v>597</v>
      </c>
      <c s="6" t="s">
        <v>598</v>
      </c>
      <c s="36" t="s">
        <v>599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600</v>
      </c>
    </row>
    <row r="206" spans="1:5" ht="12.75">
      <c r="A206" s="35" t="s">
        <v>58</v>
      </c>
      <c r="E206" s="40" t="s">
        <v>3822</v>
      </c>
    </row>
    <row r="207" spans="1:5" ht="25.5">
      <c r="A207" t="s">
        <v>60</v>
      </c>
      <c r="E207" s="39" t="s">
        <v>600</v>
      </c>
    </row>
    <row r="208" spans="1:16" ht="25.5">
      <c r="A208" t="s">
        <v>49</v>
      </c>
      <c s="34" t="s">
        <v>215</v>
      </c>
      <c s="34" t="s">
        <v>1960</v>
      </c>
      <c s="35" t="s">
        <v>1961</v>
      </c>
      <c s="6" t="s">
        <v>1962</v>
      </c>
      <c s="36" t="s">
        <v>599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600</v>
      </c>
    </row>
    <row r="210" spans="1:5" ht="12.75">
      <c r="A210" s="35" t="s">
        <v>58</v>
      </c>
      <c r="E210" s="40" t="s">
        <v>3823</v>
      </c>
    </row>
    <row r="211" spans="1:5" ht="25.5">
      <c r="A211" t="s">
        <v>60</v>
      </c>
      <c r="E211" s="39" t="s">
        <v>600</v>
      </c>
    </row>
    <row r="212" spans="1:16" ht="25.5">
      <c r="A212" t="s">
        <v>49</v>
      </c>
      <c s="34" t="s">
        <v>218</v>
      </c>
      <c s="34" t="s">
        <v>1999</v>
      </c>
      <c s="35" t="s">
        <v>2000</v>
      </c>
      <c s="6" t="s">
        <v>2001</v>
      </c>
      <c s="36" t="s">
        <v>599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600</v>
      </c>
    </row>
    <row r="214" spans="1:5" ht="12.75">
      <c r="A214" s="35" t="s">
        <v>58</v>
      </c>
      <c r="E214" s="40" t="s">
        <v>3824</v>
      </c>
    </row>
    <row r="215" spans="1:5" ht="25.5">
      <c r="A215" t="s">
        <v>60</v>
      </c>
      <c r="E215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3827</v>
      </c>
      <c r="E8" s="30" t="s">
        <v>3826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65.75">
      <c r="A12" s="35" t="s">
        <v>58</v>
      </c>
      <c r="E12" s="40" t="s">
        <v>3828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1951</v>
      </c>
      <c s="35" t="s">
        <v>1952</v>
      </c>
      <c s="6" t="s">
        <v>1953</v>
      </c>
      <c s="36" t="s">
        <v>599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25.5">
      <c r="A16" s="35" t="s">
        <v>58</v>
      </c>
      <c r="E16" s="40" t="s">
        <v>3829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1960</v>
      </c>
      <c s="35" t="s">
        <v>1961</v>
      </c>
      <c s="6" t="s">
        <v>1962</v>
      </c>
      <c s="36" t="s">
        <v>599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25.5">
      <c r="A20" s="35" t="s">
        <v>58</v>
      </c>
      <c r="E20" s="40" t="s">
        <v>3830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1969</v>
      </c>
      <c s="35" t="s">
        <v>1970</v>
      </c>
      <c s="6" t="s">
        <v>1971</v>
      </c>
      <c s="36" t="s">
        <v>599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25.5">
      <c r="A24" s="35" t="s">
        <v>58</v>
      </c>
      <c r="E24" s="40" t="s">
        <v>3831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1999</v>
      </c>
      <c s="35" t="s">
        <v>2000</v>
      </c>
      <c s="6" t="s">
        <v>2001</v>
      </c>
      <c s="36" t="s">
        <v>599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63.75">
      <c r="A28" s="35" t="s">
        <v>58</v>
      </c>
      <c r="E28" s="40" t="s">
        <v>3832</v>
      </c>
    </row>
    <row r="29" spans="1:5" ht="25.5">
      <c r="A29" t="s">
        <v>60</v>
      </c>
      <c r="E29" s="39" t="s">
        <v>600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3305</v>
      </c>
      <c s="35" t="s">
        <v>52</v>
      </c>
      <c s="6" t="s">
        <v>3306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3833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3834</v>
      </c>
      <c s="35" t="s">
        <v>52</v>
      </c>
      <c s="6" t="s">
        <v>3835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3836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3309</v>
      </c>
      <c s="35" t="s">
        <v>52</v>
      </c>
      <c s="6" t="s">
        <v>3310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2369</v>
      </c>
    </row>
    <row r="41" spans="1:5" ht="140.25">
      <c r="A41" s="35" t="s">
        <v>58</v>
      </c>
      <c r="E41" s="40" t="s">
        <v>3837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3408</v>
      </c>
      <c s="35" t="s">
        <v>52</v>
      </c>
      <c s="6" t="s">
        <v>3409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3838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602</v>
      </c>
      <c s="35" t="s">
        <v>52</v>
      </c>
      <c s="6" t="s">
        <v>603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2369</v>
      </c>
    </row>
    <row r="49" spans="1:5" ht="216.75">
      <c r="A49" s="35" t="s">
        <v>58</v>
      </c>
      <c r="E49" s="40" t="s">
        <v>3839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2569</v>
      </c>
      <c s="35" t="s">
        <v>52</v>
      </c>
      <c s="6" t="s">
        <v>2570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2369</v>
      </c>
    </row>
    <row r="53" spans="1:5" ht="89.25">
      <c r="A53" s="35" t="s">
        <v>58</v>
      </c>
      <c r="E53" s="40" t="s">
        <v>3840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2389</v>
      </c>
      <c s="35" t="s">
        <v>52</v>
      </c>
      <c s="6" t="s">
        <v>2390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3841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2398</v>
      </c>
      <c s="35" t="s">
        <v>52</v>
      </c>
      <c s="6" t="s">
        <v>2399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3842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2590</v>
      </c>
      <c s="35" t="s">
        <v>52</v>
      </c>
      <c s="6" t="s">
        <v>2591</v>
      </c>
      <c s="36" t="s">
        <v>2076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3843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3320</v>
      </c>
      <c s="35" t="s">
        <v>52</v>
      </c>
      <c s="6" t="s">
        <v>3321</v>
      </c>
      <c s="36" t="s">
        <v>2076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3844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2596</v>
      </c>
      <c s="35" t="s">
        <v>52</v>
      </c>
      <c s="6" t="s">
        <v>2597</v>
      </c>
      <c s="36" t="s">
        <v>2076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3845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2423</v>
      </c>
      <c s="35" t="s">
        <v>52</v>
      </c>
      <c s="6" t="s">
        <v>2424</v>
      </c>
      <c s="36" t="s">
        <v>2076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3845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3324</v>
      </c>
      <c s="35" t="s">
        <v>52</v>
      </c>
      <c s="6" t="s">
        <v>3156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3846</v>
      </c>
    </row>
    <row r="82" spans="1:5" ht="25.5">
      <c r="A82" t="s">
        <v>60</v>
      </c>
      <c r="E82" s="39" t="s">
        <v>3158</v>
      </c>
    </row>
    <row r="83" spans="1:13" ht="12.75">
      <c r="A83" t="s">
        <v>46</v>
      </c>
      <c r="C83" s="31" t="s">
        <v>27</v>
      </c>
      <c r="E83" s="33" t="s">
        <v>2603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127</v>
      </c>
      <c s="34" t="s">
        <v>3009</v>
      </c>
      <c s="35" t="s">
        <v>52</v>
      </c>
      <c s="6" t="s">
        <v>3010</v>
      </c>
      <c s="36" t="s">
        <v>599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3847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2921</v>
      </c>
      <c s="35" t="s">
        <v>52</v>
      </c>
      <c s="6" t="s">
        <v>2922</v>
      </c>
      <c s="36" t="s">
        <v>599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3848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2924</v>
      </c>
      <c s="35" t="s">
        <v>52</v>
      </c>
      <c s="6" t="s">
        <v>2925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3849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3016</v>
      </c>
      <c s="35" t="s">
        <v>52</v>
      </c>
      <c s="6" t="s">
        <v>3017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3850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3851</v>
      </c>
      <c s="35" t="s">
        <v>52</v>
      </c>
      <c s="6" t="s">
        <v>3852</v>
      </c>
      <c s="36" t="s">
        <v>599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3853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3854</v>
      </c>
      <c s="35" t="s">
        <v>52</v>
      </c>
      <c s="6" t="s">
        <v>3855</v>
      </c>
      <c s="36" t="s">
        <v>599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3856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3857</v>
      </c>
      <c s="35" t="s">
        <v>52</v>
      </c>
      <c s="6" t="s">
        <v>3858</v>
      </c>
      <c s="36" t="s">
        <v>599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3859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148</v>
      </c>
      <c s="34" t="s">
        <v>3452</v>
      </c>
      <c s="35" t="s">
        <v>52</v>
      </c>
      <c s="6" t="s">
        <v>3453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3860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3333</v>
      </c>
      <c s="35" t="s">
        <v>52</v>
      </c>
      <c s="6" t="s">
        <v>3334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3861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3862</v>
      </c>
      <c s="35" t="s">
        <v>52</v>
      </c>
      <c s="6" t="s">
        <v>3863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3864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3028</v>
      </c>
      <c s="35" t="s">
        <v>52</v>
      </c>
      <c s="6" t="s">
        <v>3029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3865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3031</v>
      </c>
      <c s="35" t="s">
        <v>52</v>
      </c>
      <c s="6" t="s">
        <v>3032</v>
      </c>
      <c s="36" t="s">
        <v>599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3866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2693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163</v>
      </c>
      <c s="34" t="s">
        <v>3339</v>
      </c>
      <c s="35" t="s">
        <v>52</v>
      </c>
      <c s="6" t="s">
        <v>3340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3867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3790</v>
      </c>
      <c s="35" t="s">
        <v>52</v>
      </c>
      <c s="6" t="s">
        <v>3791</v>
      </c>
      <c s="36" t="s">
        <v>599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3868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3342</v>
      </c>
      <c s="35" t="s">
        <v>52</v>
      </c>
      <c s="6" t="s">
        <v>3343</v>
      </c>
      <c s="36" t="s">
        <v>599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3869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2449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172</v>
      </c>
      <c s="34" t="s">
        <v>3870</v>
      </c>
      <c s="35" t="s">
        <v>52</v>
      </c>
      <c s="6" t="s">
        <v>3871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3872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3682</v>
      </c>
      <c s="35" t="s">
        <v>2117</v>
      </c>
      <c s="6" t="s">
        <v>3683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3873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2450</v>
      </c>
      <c s="35" t="s">
        <v>52</v>
      </c>
      <c s="6" t="s">
        <v>2451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3874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2936</v>
      </c>
      <c s="35" t="s">
        <v>2113</v>
      </c>
      <c s="6" t="s">
        <v>2937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3875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2936</v>
      </c>
      <c s="35" t="s">
        <v>2117</v>
      </c>
      <c s="6" t="s">
        <v>2937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3876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188</v>
      </c>
      <c s="34" t="s">
        <v>3798</v>
      </c>
      <c s="35" t="s">
        <v>52</v>
      </c>
      <c s="6" t="s">
        <v>3799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3877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2622</v>
      </c>
      <c s="35" t="s">
        <v>52</v>
      </c>
      <c s="6" t="s">
        <v>2623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3878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3353</v>
      </c>
      <c s="35" t="s">
        <v>52</v>
      </c>
      <c s="6" t="s">
        <v>3354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3879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3880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197</v>
      </c>
      <c s="34" t="s">
        <v>2479</v>
      </c>
      <c s="35" t="s">
        <v>52</v>
      </c>
      <c s="6" t="s">
        <v>2480</v>
      </c>
      <c s="36" t="s">
        <v>2076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3881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2960</v>
      </c>
      <c s="35" t="s">
        <v>52</v>
      </c>
      <c s="6" t="s">
        <v>2961</v>
      </c>
      <c s="36" t="s">
        <v>2076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3882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3366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203</v>
      </c>
      <c s="34" t="s">
        <v>3367</v>
      </c>
      <c s="35" t="s">
        <v>52</v>
      </c>
      <c s="6" t="s">
        <v>3368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3883</v>
      </c>
    </row>
    <row r="191" spans="1:5" ht="76.5">
      <c r="A191" t="s">
        <v>60</v>
      </c>
      <c r="E191" s="39" t="s">
        <v>3370</v>
      </c>
    </row>
    <row r="192" spans="1:16" ht="12.75">
      <c r="A192" t="s">
        <v>49</v>
      </c>
      <c s="34" t="s">
        <v>206</v>
      </c>
      <c s="34" t="s">
        <v>3371</v>
      </c>
      <c s="35" t="s">
        <v>52</v>
      </c>
      <c s="6" t="s">
        <v>3372</v>
      </c>
      <c s="36" t="s">
        <v>2076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3884</v>
      </c>
    </row>
    <row r="195" spans="1:5" ht="89.25">
      <c r="A195" t="s">
        <v>60</v>
      </c>
      <c r="E195" s="39" t="s">
        <v>3374</v>
      </c>
    </row>
    <row r="196" spans="1:13" ht="12.75">
      <c r="A196" t="s">
        <v>46</v>
      </c>
      <c r="C196" s="31" t="s">
        <v>92</v>
      </c>
      <c r="E196" s="33" t="s">
        <v>2254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209</v>
      </c>
      <c s="34" t="s">
        <v>2785</v>
      </c>
      <c s="35" t="s">
        <v>52</v>
      </c>
      <c s="6" t="s">
        <v>2786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3885</v>
      </c>
    </row>
    <row r="199" spans="1:5" ht="127.5">
      <c r="A199" s="35" t="s">
        <v>58</v>
      </c>
      <c r="E199" s="40" t="s">
        <v>3886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212</v>
      </c>
      <c s="34" t="s">
        <v>3377</v>
      </c>
      <c s="35" t="s">
        <v>52</v>
      </c>
      <c s="6" t="s">
        <v>3378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3887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215</v>
      </c>
      <c s="34" t="s">
        <v>3703</v>
      </c>
      <c s="35" t="s">
        <v>52</v>
      </c>
      <c s="6" t="s">
        <v>3704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3888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218</v>
      </c>
      <c s="34" t="s">
        <v>3111</v>
      </c>
      <c s="35" t="s">
        <v>52</v>
      </c>
      <c s="6" t="s">
        <v>3112</v>
      </c>
      <c s="36" t="s">
        <v>2757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3889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221</v>
      </c>
      <c s="34" t="s">
        <v>3380</v>
      </c>
      <c s="35" t="s">
        <v>52</v>
      </c>
      <c s="6" t="s">
        <v>3381</v>
      </c>
      <c s="36" t="s">
        <v>2076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3890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224</v>
      </c>
      <c s="34" t="s">
        <v>3383</v>
      </c>
      <c s="35" t="s">
        <v>52</v>
      </c>
      <c s="6" t="s">
        <v>3384</v>
      </c>
      <c s="36" t="s">
        <v>2076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3891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227</v>
      </c>
      <c s="34" t="s">
        <v>3131</v>
      </c>
      <c s="35" t="s">
        <v>52</v>
      </c>
      <c s="6" t="s">
        <v>3132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3892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230</v>
      </c>
      <c s="34" t="s">
        <v>2545</v>
      </c>
      <c s="35" t="s">
        <v>52</v>
      </c>
      <c s="6" t="s">
        <v>2546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3893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233</v>
      </c>
      <c s="34" t="s">
        <v>3894</v>
      </c>
      <c s="35" t="s">
        <v>52</v>
      </c>
      <c s="6" t="s">
        <v>3895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3896</v>
      </c>
    </row>
    <row r="231" spans="1:5" ht="38.25">
      <c r="A231" s="35" t="s">
        <v>58</v>
      </c>
      <c r="E231" s="40" t="s">
        <v>3897</v>
      </c>
    </row>
    <row r="232" spans="1:5" ht="63.75">
      <c r="A232" t="s">
        <v>60</v>
      </c>
      <c r="E232" s="39" t="s">
        <v>3898</v>
      </c>
    </row>
    <row r="233" spans="1:16" ht="25.5">
      <c r="A233" t="s">
        <v>49</v>
      </c>
      <c s="34" t="s">
        <v>236</v>
      </c>
      <c s="34" t="s">
        <v>3899</v>
      </c>
      <c s="35" t="s">
        <v>52</v>
      </c>
      <c s="6" t="s">
        <v>3900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3896</v>
      </c>
    </row>
    <row r="235" spans="1:5" ht="38.25">
      <c r="A235" s="35" t="s">
        <v>58</v>
      </c>
      <c r="E235" s="40" t="s">
        <v>3901</v>
      </c>
    </row>
    <row r="236" spans="1:5" ht="63.75">
      <c r="A236" t="s">
        <v>60</v>
      </c>
      <c r="E236" s="39" t="s">
        <v>3898</v>
      </c>
    </row>
    <row r="237" spans="1:16" ht="12.75">
      <c r="A237" t="s">
        <v>49</v>
      </c>
      <c s="34" t="s">
        <v>239</v>
      </c>
      <c s="34" t="s">
        <v>3396</v>
      </c>
      <c s="35" t="s">
        <v>52</v>
      </c>
      <c s="6" t="s">
        <v>3397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3398</v>
      </c>
    </row>
    <row r="239" spans="1:5" ht="51">
      <c r="A239" s="35" t="s">
        <v>58</v>
      </c>
      <c r="E239" s="40" t="s">
        <v>3902</v>
      </c>
    </row>
    <row r="240" spans="1:5" ht="25.5">
      <c r="A240" t="s">
        <v>60</v>
      </c>
      <c r="E240" s="39" t="s">
        <v>3120</v>
      </c>
    </row>
    <row r="241" spans="1:16" ht="12.75">
      <c r="A241" t="s">
        <v>49</v>
      </c>
      <c s="34" t="s">
        <v>242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2991</v>
      </c>
    </row>
    <row r="244" spans="1:5" ht="127.5">
      <c r="A244" t="s">
        <v>60</v>
      </c>
      <c r="E244" s="39" t="s">
        <v>2992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3905</v>
      </c>
      <c r="E8" s="30" t="s">
        <v>3904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3297</v>
      </c>
      <c s="35" t="s">
        <v>52</v>
      </c>
      <c s="6" t="s">
        <v>3298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3299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596</v>
      </c>
      <c s="35" t="s">
        <v>597</v>
      </c>
      <c s="6" t="s">
        <v>598</v>
      </c>
      <c s="36" t="s">
        <v>599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40.25">
      <c r="A16" s="35" t="s">
        <v>58</v>
      </c>
      <c r="E16" s="40" t="s">
        <v>3906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1951</v>
      </c>
      <c s="35" t="s">
        <v>1952</v>
      </c>
      <c s="6" t="s">
        <v>1953</v>
      </c>
      <c s="36" t="s">
        <v>599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25.5">
      <c r="A20" s="35" t="s">
        <v>58</v>
      </c>
      <c r="E20" s="40" t="s">
        <v>3907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1960</v>
      </c>
      <c s="35" t="s">
        <v>1961</v>
      </c>
      <c s="6" t="s">
        <v>1962</v>
      </c>
      <c s="36" t="s">
        <v>599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63.75">
      <c r="A24" s="35" t="s">
        <v>58</v>
      </c>
      <c r="E24" s="40" t="s">
        <v>3908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1969</v>
      </c>
      <c s="35" t="s">
        <v>1970</v>
      </c>
      <c s="6" t="s">
        <v>1971</v>
      </c>
      <c s="36" t="s">
        <v>599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63.75">
      <c r="A28" s="35" t="s">
        <v>58</v>
      </c>
      <c r="E28" s="40" t="s">
        <v>3909</v>
      </c>
    </row>
    <row r="29" spans="1:5" ht="25.5">
      <c r="A29" t="s">
        <v>60</v>
      </c>
      <c r="E29" s="39" t="s">
        <v>600</v>
      </c>
    </row>
    <row r="30" spans="1:16" ht="25.5">
      <c r="A30" t="s">
        <v>49</v>
      </c>
      <c s="34" t="s">
        <v>80</v>
      </c>
      <c s="34" t="s">
        <v>1999</v>
      </c>
      <c s="35" t="s">
        <v>2000</v>
      </c>
      <c s="6" t="s">
        <v>2001</v>
      </c>
      <c s="36" t="s">
        <v>599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600</v>
      </c>
    </row>
    <row r="32" spans="1:5" ht="63.75">
      <c r="A32" s="35" t="s">
        <v>58</v>
      </c>
      <c r="E32" s="40" t="s">
        <v>3910</v>
      </c>
    </row>
    <row r="33" spans="1:5" ht="25.5">
      <c r="A33" t="s">
        <v>60</v>
      </c>
      <c r="E33" s="39" t="s">
        <v>600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3305</v>
      </c>
      <c s="35" t="s">
        <v>52</v>
      </c>
      <c s="6" t="s">
        <v>3306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3911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3912</v>
      </c>
      <c s="35" t="s">
        <v>52</v>
      </c>
      <c s="6" t="s">
        <v>3913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3914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3834</v>
      </c>
      <c s="35" t="s">
        <v>52</v>
      </c>
      <c s="6" t="s">
        <v>3835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3915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3309</v>
      </c>
      <c s="35" t="s">
        <v>52</v>
      </c>
      <c s="6" t="s">
        <v>3310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2369</v>
      </c>
    </row>
    <row r="49" spans="1:5" ht="178.5">
      <c r="A49" s="35" t="s">
        <v>58</v>
      </c>
      <c r="E49" s="40" t="s">
        <v>3916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3408</v>
      </c>
      <c s="35" t="s">
        <v>52</v>
      </c>
      <c s="6" t="s">
        <v>3409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3917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602</v>
      </c>
      <c s="35" t="s">
        <v>52</v>
      </c>
      <c s="6" t="s">
        <v>603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2369</v>
      </c>
    </row>
    <row r="57" spans="1:5" ht="267.75">
      <c r="A57" s="35" t="s">
        <v>58</v>
      </c>
      <c r="E57" s="40" t="s">
        <v>3918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2569</v>
      </c>
      <c s="35" t="s">
        <v>52</v>
      </c>
      <c s="6" t="s">
        <v>2570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2369</v>
      </c>
    </row>
    <row r="61" spans="1:5" ht="204">
      <c r="A61" s="35" t="s">
        <v>58</v>
      </c>
      <c r="E61" s="40" t="s">
        <v>3919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2389</v>
      </c>
      <c s="35" t="s">
        <v>52</v>
      </c>
      <c s="6" t="s">
        <v>2390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3920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2398</v>
      </c>
      <c s="35" t="s">
        <v>52</v>
      </c>
      <c s="6" t="s">
        <v>2399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3921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2590</v>
      </c>
      <c s="35" t="s">
        <v>52</v>
      </c>
      <c s="6" t="s">
        <v>2591</v>
      </c>
      <c s="36" t="s">
        <v>2076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3922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3320</v>
      </c>
      <c s="35" t="s">
        <v>52</v>
      </c>
      <c s="6" t="s">
        <v>3321</v>
      </c>
      <c s="36" t="s">
        <v>2076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3923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2596</v>
      </c>
      <c s="35" t="s">
        <v>52</v>
      </c>
      <c s="6" t="s">
        <v>2597</v>
      </c>
      <c s="36" t="s">
        <v>2076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3924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2423</v>
      </c>
      <c s="35" t="s">
        <v>52</v>
      </c>
      <c s="6" t="s">
        <v>2424</v>
      </c>
      <c s="36" t="s">
        <v>2076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3924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130</v>
      </c>
      <c s="34" t="s">
        <v>3324</v>
      </c>
      <c s="35" t="s">
        <v>52</v>
      </c>
      <c s="6" t="s">
        <v>3156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3925</v>
      </c>
    </row>
    <row r="90" spans="1:5" ht="25.5">
      <c r="A90" t="s">
        <v>60</v>
      </c>
      <c r="E90" s="39" t="s">
        <v>3158</v>
      </c>
    </row>
    <row r="91" spans="1:13" ht="12.75">
      <c r="A91" t="s">
        <v>46</v>
      </c>
      <c r="C91" s="31" t="s">
        <v>27</v>
      </c>
      <c r="E91" s="33" t="s">
        <v>2603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133</v>
      </c>
      <c s="34" t="s">
        <v>3009</v>
      </c>
      <c s="35" t="s">
        <v>52</v>
      </c>
      <c s="6" t="s">
        <v>3010</v>
      </c>
      <c s="36" t="s">
        <v>599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3926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2921</v>
      </c>
      <c s="35" t="s">
        <v>52</v>
      </c>
      <c s="6" t="s">
        <v>2922</v>
      </c>
      <c s="36" t="s">
        <v>599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3927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2924</v>
      </c>
      <c s="35" t="s">
        <v>52</v>
      </c>
      <c s="6" t="s">
        <v>2925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3928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3016</v>
      </c>
      <c s="35" t="s">
        <v>52</v>
      </c>
      <c s="6" t="s">
        <v>3017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3929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3851</v>
      </c>
      <c s="35" t="s">
        <v>52</v>
      </c>
      <c s="6" t="s">
        <v>3852</v>
      </c>
      <c s="36" t="s">
        <v>599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3930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3854</v>
      </c>
      <c s="35" t="s">
        <v>52</v>
      </c>
      <c s="6" t="s">
        <v>3855</v>
      </c>
      <c s="36" t="s">
        <v>599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3931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3857</v>
      </c>
      <c s="35" t="s">
        <v>52</v>
      </c>
      <c s="6" t="s">
        <v>3858</v>
      </c>
      <c s="36" t="s">
        <v>599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3932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3333</v>
      </c>
      <c s="35" t="s">
        <v>52</v>
      </c>
      <c s="6" t="s">
        <v>3334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3933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3862</v>
      </c>
      <c s="35" t="s">
        <v>52</v>
      </c>
      <c s="6" t="s">
        <v>3863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3934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3028</v>
      </c>
      <c s="35" t="s">
        <v>52</v>
      </c>
      <c s="6" t="s">
        <v>3029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3935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163</v>
      </c>
      <c s="34" t="s">
        <v>3031</v>
      </c>
      <c s="35" t="s">
        <v>52</v>
      </c>
      <c s="6" t="s">
        <v>3032</v>
      </c>
      <c s="36" t="s">
        <v>599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3936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166</v>
      </c>
      <c s="34" t="s">
        <v>3034</v>
      </c>
      <c s="35" t="s">
        <v>52</v>
      </c>
      <c s="6" t="s">
        <v>3035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3937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2693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169</v>
      </c>
      <c s="34" t="s">
        <v>3938</v>
      </c>
      <c s="35" t="s">
        <v>52</v>
      </c>
      <c s="6" t="s">
        <v>3939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3940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2930</v>
      </c>
      <c s="35" t="s">
        <v>52</v>
      </c>
      <c s="6" t="s">
        <v>2931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3941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2933</v>
      </c>
      <c s="35" t="s">
        <v>52</v>
      </c>
      <c s="6" t="s">
        <v>2934</v>
      </c>
      <c s="36" t="s">
        <v>599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3942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178</v>
      </c>
      <c s="34" t="s">
        <v>3472</v>
      </c>
      <c s="35" t="s">
        <v>52</v>
      </c>
      <c s="6" t="s">
        <v>3943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3347</v>
      </c>
    </row>
    <row r="155" spans="1:5" ht="102">
      <c r="A155" s="35" t="s">
        <v>58</v>
      </c>
      <c r="E155" s="40" t="s">
        <v>3944</v>
      </c>
    </row>
    <row r="156" spans="1:5" ht="229.5">
      <c r="A156" t="s">
        <v>60</v>
      </c>
      <c r="E156" s="39" t="s">
        <v>3176</v>
      </c>
    </row>
    <row r="157" spans="1:13" ht="12.75">
      <c r="A157" t="s">
        <v>46</v>
      </c>
      <c r="C157" s="31" t="s">
        <v>72</v>
      </c>
      <c r="E157" s="33" t="s">
        <v>2449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181</v>
      </c>
      <c s="34" t="s">
        <v>3945</v>
      </c>
      <c s="35" t="s">
        <v>52</v>
      </c>
      <c s="6" t="s">
        <v>3946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3947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2450</v>
      </c>
      <c s="35" t="s">
        <v>52</v>
      </c>
      <c s="6" t="s">
        <v>2451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3948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188</v>
      </c>
      <c s="34" t="s">
        <v>2936</v>
      </c>
      <c s="35" t="s">
        <v>2113</v>
      </c>
      <c s="6" t="s">
        <v>2937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3949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2936</v>
      </c>
      <c s="35" t="s">
        <v>2117</v>
      </c>
      <c s="6" t="s">
        <v>2937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3950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2617</v>
      </c>
      <c s="35" t="s">
        <v>52</v>
      </c>
      <c s="6" t="s">
        <v>2618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3951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3798</v>
      </c>
      <c s="35" t="s">
        <v>52</v>
      </c>
      <c s="6" t="s">
        <v>3799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3952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2622</v>
      </c>
      <c s="35" t="s">
        <v>52</v>
      </c>
      <c s="6" t="s">
        <v>2623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3953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203</v>
      </c>
      <c s="34" t="s">
        <v>2940</v>
      </c>
      <c s="35" t="s">
        <v>52</v>
      </c>
      <c s="6" t="s">
        <v>2941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3954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3363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206</v>
      </c>
      <c s="34" t="s">
        <v>2479</v>
      </c>
      <c s="35" t="s">
        <v>52</v>
      </c>
      <c s="6" t="s">
        <v>2480</v>
      </c>
      <c s="36" t="s">
        <v>2076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3955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209</v>
      </c>
      <c s="34" t="s">
        <v>3071</v>
      </c>
      <c s="35" t="s">
        <v>52</v>
      </c>
      <c s="6" t="s">
        <v>3072</v>
      </c>
      <c s="36" t="s">
        <v>2076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3956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2960</v>
      </c>
      <c s="35" t="s">
        <v>52</v>
      </c>
      <c s="6" t="s">
        <v>2961</v>
      </c>
      <c s="36" t="s">
        <v>2076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3957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2254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215</v>
      </c>
      <c s="34" t="s">
        <v>3189</v>
      </c>
      <c s="35" t="s">
        <v>52</v>
      </c>
      <c s="6" t="s">
        <v>3190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3958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218</v>
      </c>
      <c s="34" t="s">
        <v>3193</v>
      </c>
      <c s="35" t="s">
        <v>52</v>
      </c>
      <c s="6" t="s">
        <v>3194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3375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221</v>
      </c>
      <c s="34" t="s">
        <v>2785</v>
      </c>
      <c s="35" t="s">
        <v>52</v>
      </c>
      <c s="6" t="s">
        <v>2786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3959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224</v>
      </c>
      <c s="34" t="s">
        <v>3377</v>
      </c>
      <c s="35" t="s">
        <v>52</v>
      </c>
      <c s="6" t="s">
        <v>3378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3960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227</v>
      </c>
      <c s="34" t="s">
        <v>2535</v>
      </c>
      <c s="35" t="s">
        <v>52</v>
      </c>
      <c s="6" t="s">
        <v>2536</v>
      </c>
      <c s="36" t="s">
        <v>2076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3961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230</v>
      </c>
      <c s="34" t="s">
        <v>3111</v>
      </c>
      <c s="35" t="s">
        <v>52</v>
      </c>
      <c s="6" t="s">
        <v>3112</v>
      </c>
      <c s="36" t="s">
        <v>2757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3962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233</v>
      </c>
      <c s="34" t="s">
        <v>3380</v>
      </c>
      <c s="35" t="s">
        <v>52</v>
      </c>
      <c s="6" t="s">
        <v>3381</v>
      </c>
      <c s="36" t="s">
        <v>2076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3963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236</v>
      </c>
      <c s="34" t="s">
        <v>3383</v>
      </c>
      <c s="35" t="s">
        <v>52</v>
      </c>
      <c s="6" t="s">
        <v>3384</v>
      </c>
      <c s="36" t="s">
        <v>2076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3964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239</v>
      </c>
      <c s="34" t="s">
        <v>3386</v>
      </c>
      <c s="35" t="s">
        <v>52</v>
      </c>
      <c s="6" t="s">
        <v>3387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3965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242</v>
      </c>
      <c s="34" t="s">
        <v>3131</v>
      </c>
      <c s="35" t="s">
        <v>52</v>
      </c>
      <c s="6" t="s">
        <v>3132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3966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245</v>
      </c>
      <c s="34" t="s">
        <v>2545</v>
      </c>
      <c s="35" t="s">
        <v>52</v>
      </c>
      <c s="6" t="s">
        <v>2546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3967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248</v>
      </c>
      <c s="34" t="s">
        <v>3968</v>
      </c>
      <c s="35" t="s">
        <v>52</v>
      </c>
      <c s="6" t="s">
        <v>3969</v>
      </c>
      <c s="36" t="s">
        <v>599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3970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251</v>
      </c>
      <c s="34" t="s">
        <v>3392</v>
      </c>
      <c s="35" t="s">
        <v>52</v>
      </c>
      <c s="6" t="s">
        <v>3393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3971</v>
      </c>
    </row>
    <row r="255" spans="1:5" ht="114.75">
      <c r="A255" t="s">
        <v>60</v>
      </c>
      <c r="E255" s="39" t="s">
        <v>3395</v>
      </c>
    </row>
    <row r="256" spans="1:16" ht="12.75">
      <c r="A256" t="s">
        <v>49</v>
      </c>
      <c s="34" t="s">
        <v>254</v>
      </c>
      <c s="34" t="s">
        <v>3396</v>
      </c>
      <c s="35" t="s">
        <v>52</v>
      </c>
      <c s="6" t="s">
        <v>3397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3398</v>
      </c>
    </row>
    <row r="258" spans="1:5" ht="51">
      <c r="A258" s="35" t="s">
        <v>58</v>
      </c>
      <c r="E258" s="40" t="s">
        <v>3399</v>
      </c>
    </row>
    <row r="259" spans="1:5" ht="25.5">
      <c r="A259" t="s">
        <v>60</v>
      </c>
      <c r="E259" s="39" t="s">
        <v>3120</v>
      </c>
    </row>
    <row r="260" spans="1:16" ht="12.75">
      <c r="A260" t="s">
        <v>49</v>
      </c>
      <c s="34" t="s">
        <v>257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2991</v>
      </c>
    </row>
    <row r="263" spans="1:5" ht="127.5">
      <c r="A263" t="s">
        <v>60</v>
      </c>
      <c r="E263" s="39" t="s">
        <v>2992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3974</v>
      </c>
      <c r="E8" s="30" t="s">
        <v>3973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2557</v>
      </c>
      <c s="35" t="s">
        <v>52</v>
      </c>
      <c s="6" t="s">
        <v>2558</v>
      </c>
      <c s="36" t="s">
        <v>401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3975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2375</v>
      </c>
      <c s="35" t="s">
        <v>52</v>
      </c>
      <c s="6" t="s">
        <v>2376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2377</v>
      </c>
    </row>
    <row r="16" spans="1:5" ht="38.25">
      <c r="A16" s="35" t="s">
        <v>58</v>
      </c>
      <c r="E16" s="40" t="s">
        <v>3976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2911</v>
      </c>
      <c s="35" t="s">
        <v>52</v>
      </c>
      <c s="6" t="s">
        <v>2912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3977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794</v>
      </c>
      <c s="35" t="s">
        <v>52</v>
      </c>
      <c s="6" t="s">
        <v>795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2365</v>
      </c>
    </row>
    <row r="24" spans="1:5" ht="63.75">
      <c r="A24" s="35" t="s">
        <v>58</v>
      </c>
      <c r="E24" s="40" t="s">
        <v>3978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602</v>
      </c>
      <c s="35" t="s">
        <v>52</v>
      </c>
      <c s="6" t="s">
        <v>603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2369</v>
      </c>
    </row>
    <row r="28" spans="1:5" ht="127.5">
      <c r="A28" s="35" t="s">
        <v>58</v>
      </c>
      <c r="E28" s="40" t="s">
        <v>3271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2389</v>
      </c>
      <c s="35" t="s">
        <v>52</v>
      </c>
      <c s="6" t="s">
        <v>2390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3979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3980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2398</v>
      </c>
      <c s="35" t="s">
        <v>52</v>
      </c>
      <c s="6" t="s">
        <v>2399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3981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3320</v>
      </c>
      <c s="35" t="s">
        <v>52</v>
      </c>
      <c s="6" t="s">
        <v>3321</v>
      </c>
      <c s="36" t="s">
        <v>2076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3982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2596</v>
      </c>
      <c s="35" t="s">
        <v>52</v>
      </c>
      <c s="6" t="s">
        <v>2597</v>
      </c>
      <c s="36" t="s">
        <v>2076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3983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2423</v>
      </c>
      <c s="35" t="s">
        <v>52</v>
      </c>
      <c s="6" t="s">
        <v>2424</v>
      </c>
      <c s="36" t="s">
        <v>2076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3984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3155</v>
      </c>
      <c s="35" t="s">
        <v>52</v>
      </c>
      <c s="6" t="s">
        <v>3156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3985</v>
      </c>
    </row>
    <row r="57" spans="1:5" ht="25.5">
      <c r="A57" t="s">
        <v>60</v>
      </c>
      <c r="E57" s="39" t="s">
        <v>3158</v>
      </c>
    </row>
    <row r="58" spans="1:13" ht="12.75">
      <c r="A58" t="s">
        <v>46</v>
      </c>
      <c r="C58" s="31" t="s">
        <v>130</v>
      </c>
      <c r="E58" s="33" t="s">
        <v>2603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3009</v>
      </c>
      <c s="35" t="s">
        <v>52</v>
      </c>
      <c s="6" t="s">
        <v>3010</v>
      </c>
      <c s="36" t="s">
        <v>599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3986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3987</v>
      </c>
      <c s="35" t="s">
        <v>52</v>
      </c>
      <c s="6" t="s">
        <v>3988</v>
      </c>
      <c s="36" t="s">
        <v>2076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3989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3013</v>
      </c>
      <c s="35" t="s">
        <v>52</v>
      </c>
      <c s="6" t="s">
        <v>3014</v>
      </c>
      <c s="36" t="s">
        <v>2076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3990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3016</v>
      </c>
      <c s="35" t="s">
        <v>52</v>
      </c>
      <c s="6" t="s">
        <v>3017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3991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3851</v>
      </c>
      <c s="35" t="s">
        <v>52</v>
      </c>
      <c s="6" t="s">
        <v>3852</v>
      </c>
      <c s="36" t="s">
        <v>599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3992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3857</v>
      </c>
      <c s="35" t="s">
        <v>52</v>
      </c>
      <c s="6" t="s">
        <v>3858</v>
      </c>
      <c s="36" t="s">
        <v>599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3993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3994</v>
      </c>
      <c s="35" t="s">
        <v>52</v>
      </c>
      <c s="6" t="s">
        <v>3995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3996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3333</v>
      </c>
      <c s="35" t="s">
        <v>52</v>
      </c>
      <c s="6" t="s">
        <v>3334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3997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3862</v>
      </c>
      <c s="35" t="s">
        <v>52</v>
      </c>
      <c s="6" t="s">
        <v>3863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3998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3028</v>
      </c>
      <c s="35" t="s">
        <v>52</v>
      </c>
      <c s="6" t="s">
        <v>3029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3999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3031</v>
      </c>
      <c s="35" t="s">
        <v>52</v>
      </c>
      <c s="6" t="s">
        <v>3032</v>
      </c>
      <c s="36" t="s">
        <v>599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4000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160</v>
      </c>
      <c r="E103" s="33" t="s">
        <v>2693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142</v>
      </c>
      <c s="34" t="s">
        <v>3610</v>
      </c>
      <c s="35" t="s">
        <v>52</v>
      </c>
      <c s="6" t="s">
        <v>3611</v>
      </c>
      <c s="36" t="s">
        <v>599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4001</v>
      </c>
    </row>
    <row r="107" spans="1:5" ht="216.75">
      <c r="A107" t="s">
        <v>60</v>
      </c>
      <c r="E107" s="39" t="s">
        <v>3613</v>
      </c>
    </row>
    <row r="108" spans="1:16" ht="12.75">
      <c r="A108" t="s">
        <v>49</v>
      </c>
      <c s="34" t="s">
        <v>145</v>
      </c>
      <c s="34" t="s">
        <v>3618</v>
      </c>
      <c s="35" t="s">
        <v>52</v>
      </c>
      <c s="6" t="s">
        <v>3619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4002</v>
      </c>
    </row>
    <row r="111" spans="1:5" ht="409.5">
      <c r="A111" t="s">
        <v>60</v>
      </c>
      <c r="E111" s="39" t="s">
        <v>3621</v>
      </c>
    </row>
    <row r="112" spans="1:13" ht="12.75">
      <c r="A112" t="s">
        <v>46</v>
      </c>
      <c r="C112" s="31" t="s">
        <v>191</v>
      </c>
      <c r="E112" s="33" t="s">
        <v>2449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148</v>
      </c>
      <c s="34" t="s">
        <v>2450</v>
      </c>
      <c s="35" t="s">
        <v>52</v>
      </c>
      <c s="6" t="s">
        <v>2451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4003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2936</v>
      </c>
      <c s="35" t="s">
        <v>52</v>
      </c>
      <c s="6" t="s">
        <v>2937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4004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3798</v>
      </c>
      <c s="35" t="s">
        <v>52</v>
      </c>
      <c s="6" t="s">
        <v>3799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4005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2622</v>
      </c>
      <c s="35" t="s">
        <v>52</v>
      </c>
      <c s="6" t="s">
        <v>2623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4006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2940</v>
      </c>
      <c s="35" t="s">
        <v>52</v>
      </c>
      <c s="6" t="s">
        <v>2941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4007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2631</v>
      </c>
      <c r="E133" s="33" t="s">
        <v>2632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163</v>
      </c>
      <c s="34" t="s">
        <v>2479</v>
      </c>
      <c s="35" t="s">
        <v>52</v>
      </c>
      <c s="6" t="s">
        <v>2480</v>
      </c>
      <c s="36" t="s">
        <v>2076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4008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2960</v>
      </c>
      <c s="35" t="s">
        <v>52</v>
      </c>
      <c s="6" t="s">
        <v>2961</v>
      </c>
      <c s="36" t="s">
        <v>2076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4009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313</v>
      </c>
      <c r="E142" s="33" t="s">
        <v>2488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169</v>
      </c>
      <c s="34" t="s">
        <v>4010</v>
      </c>
      <c s="35" t="s">
        <v>52</v>
      </c>
      <c s="6" t="s">
        <v>4011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4012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4013</v>
      </c>
      <c s="35" t="s">
        <v>52</v>
      </c>
      <c s="6" t="s">
        <v>4014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4015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3633</v>
      </c>
      <c s="35" t="s">
        <v>52</v>
      </c>
      <c s="6" t="s">
        <v>3634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4016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4017</v>
      </c>
      <c s="35" t="s">
        <v>52</v>
      </c>
      <c s="6" t="s">
        <v>4018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4019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343</v>
      </c>
      <c r="E159" s="33" t="s">
        <v>2254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181</v>
      </c>
      <c s="34" t="s">
        <v>2887</v>
      </c>
      <c s="35" t="s">
        <v>52</v>
      </c>
      <c s="6" t="s">
        <v>2888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4020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185</v>
      </c>
      <c s="34" t="s">
        <v>4021</v>
      </c>
      <c s="35" t="s">
        <v>52</v>
      </c>
      <c s="6" t="s">
        <v>4022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4023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3111</v>
      </c>
      <c s="35" t="s">
        <v>52</v>
      </c>
      <c s="6" t="s">
        <v>3112</v>
      </c>
      <c s="36" t="s">
        <v>2757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4024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4025</v>
      </c>
      <c s="35" t="s">
        <v>52</v>
      </c>
      <c s="6" t="s">
        <v>4026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4027</v>
      </c>
    </row>
    <row r="175" spans="1:5" ht="127.5">
      <c r="A175" t="s">
        <v>60</v>
      </c>
      <c r="E175" s="39" t="s">
        <v>4028</v>
      </c>
    </row>
    <row r="176" spans="1:16" ht="25.5">
      <c r="A176" t="s">
        <v>49</v>
      </c>
      <c s="34" t="s">
        <v>194</v>
      </c>
      <c s="34" t="s">
        <v>3899</v>
      </c>
      <c s="35" t="s">
        <v>52</v>
      </c>
      <c s="6" t="s">
        <v>4029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4030</v>
      </c>
    </row>
    <row r="179" spans="1:5" ht="127.5">
      <c r="A179" t="s">
        <v>60</v>
      </c>
      <c r="E179" s="39" t="s">
        <v>4028</v>
      </c>
    </row>
    <row r="180" spans="1:16" ht="12.75">
      <c r="A180" t="s">
        <v>49</v>
      </c>
      <c s="34" t="s">
        <v>197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4031</v>
      </c>
    </row>
    <row r="183" spans="1:5" ht="25.5">
      <c r="A183" t="s">
        <v>60</v>
      </c>
      <c r="E183" s="39" t="s">
        <v>3120</v>
      </c>
    </row>
    <row r="184" spans="1:16" ht="12.75">
      <c r="A184" t="s">
        <v>49</v>
      </c>
      <c s="34" t="s">
        <v>200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2991</v>
      </c>
    </row>
    <row r="187" spans="1:5" ht="127.5">
      <c r="A187" t="s">
        <v>60</v>
      </c>
      <c r="E187" s="39" t="s">
        <v>2992</v>
      </c>
    </row>
    <row r="188" spans="1:13" ht="12.75">
      <c r="A188" t="s">
        <v>46</v>
      </c>
      <c r="C188" s="31" t="s">
        <v>363</v>
      </c>
      <c r="E188" s="33" t="s">
        <v>2268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203</v>
      </c>
      <c s="34" t="s">
        <v>2976</v>
      </c>
      <c s="35" t="s">
        <v>52</v>
      </c>
      <c s="6" t="s">
        <v>2977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4032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206</v>
      </c>
      <c s="34" t="s">
        <v>3131</v>
      </c>
      <c s="35" t="s">
        <v>52</v>
      </c>
      <c s="6" t="s">
        <v>3132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4033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209</v>
      </c>
      <c s="34" t="s">
        <v>3135</v>
      </c>
      <c s="35" t="s">
        <v>52</v>
      </c>
      <c s="6" t="s">
        <v>3136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4034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2836</v>
      </c>
      <c r="E201" s="33" t="s">
        <v>2837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212</v>
      </c>
      <c s="34" t="s">
        <v>596</v>
      </c>
      <c s="35" t="s">
        <v>597</v>
      </c>
      <c s="6" t="s">
        <v>598</v>
      </c>
      <c s="36" t="s">
        <v>599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600</v>
      </c>
    </row>
    <row r="204" spans="1:5" ht="51">
      <c r="A204" s="35" t="s">
        <v>58</v>
      </c>
      <c r="E204" s="40" t="s">
        <v>4035</v>
      </c>
    </row>
    <row r="205" spans="1:5" ht="25.5">
      <c r="A205" t="s">
        <v>60</v>
      </c>
      <c r="E205" s="39" t="s">
        <v>600</v>
      </c>
    </row>
    <row r="206" spans="1:16" ht="25.5">
      <c r="A206" t="s">
        <v>49</v>
      </c>
      <c s="34" t="s">
        <v>215</v>
      </c>
      <c s="34" t="s">
        <v>1960</v>
      </c>
      <c s="35" t="s">
        <v>1961</v>
      </c>
      <c s="6" t="s">
        <v>1962</v>
      </c>
      <c s="36" t="s">
        <v>599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600</v>
      </c>
    </row>
    <row r="208" spans="1:5" ht="12.75">
      <c r="A208" s="35" t="s">
        <v>58</v>
      </c>
      <c r="E208" s="40" t="s">
        <v>4036</v>
      </c>
    </row>
    <row r="209" spans="1:5" ht="25.5">
      <c r="A209" t="s">
        <v>60</v>
      </c>
      <c r="E209" s="39" t="s">
        <v>600</v>
      </c>
    </row>
    <row r="210" spans="1:16" ht="25.5">
      <c r="A210" t="s">
        <v>49</v>
      </c>
      <c s="34" t="s">
        <v>218</v>
      </c>
      <c s="34" t="s">
        <v>1969</v>
      </c>
      <c s="35" t="s">
        <v>1970</v>
      </c>
      <c s="6" t="s">
        <v>1971</v>
      </c>
      <c s="36" t="s">
        <v>599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600</v>
      </c>
    </row>
    <row r="212" spans="1:5" ht="12.75">
      <c r="A212" s="35" t="s">
        <v>58</v>
      </c>
      <c r="E212" s="40" t="s">
        <v>4037</v>
      </c>
    </row>
    <row r="213" spans="1:5" ht="25.5">
      <c r="A213" t="s">
        <v>60</v>
      </c>
      <c r="E213" s="39" t="s">
        <v>600</v>
      </c>
    </row>
    <row r="214" spans="1:16" ht="25.5">
      <c r="A214" t="s">
        <v>49</v>
      </c>
      <c s="34" t="s">
        <v>221</v>
      </c>
      <c s="34" t="s">
        <v>1999</v>
      </c>
      <c s="35" t="s">
        <v>2000</v>
      </c>
      <c s="6" t="s">
        <v>2001</v>
      </c>
      <c s="36" t="s">
        <v>599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600</v>
      </c>
    </row>
    <row r="216" spans="1:5" ht="12.75">
      <c r="A216" s="35" t="s">
        <v>58</v>
      </c>
      <c r="E216" s="40" t="s">
        <v>4038</v>
      </c>
    </row>
    <row r="217" spans="1:5" ht="25.5">
      <c r="A217" t="s">
        <v>60</v>
      </c>
      <c r="E21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4041</v>
      </c>
      <c r="E8" s="30" t="s">
        <v>4040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2375</v>
      </c>
      <c s="35" t="s">
        <v>52</v>
      </c>
      <c s="6" t="s">
        <v>2376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2377</v>
      </c>
    </row>
    <row r="12" spans="1:5" ht="38.25">
      <c r="A12" s="35" t="s">
        <v>58</v>
      </c>
      <c r="E12" s="40" t="s">
        <v>4042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794</v>
      </c>
      <c s="35" t="s">
        <v>52</v>
      </c>
      <c s="6" t="s">
        <v>795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2365</v>
      </c>
    </row>
    <row r="16" spans="1:5" ht="63.75">
      <c r="A16" s="35" t="s">
        <v>58</v>
      </c>
      <c r="E16" s="40" t="s">
        <v>4043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602</v>
      </c>
      <c s="35" t="s">
        <v>52</v>
      </c>
      <c s="6" t="s">
        <v>603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2369</v>
      </c>
    </row>
    <row r="20" spans="1:5" ht="127.5">
      <c r="A20" s="35" t="s">
        <v>58</v>
      </c>
      <c r="E20" s="40" t="s">
        <v>3271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2569</v>
      </c>
      <c s="35" t="s">
        <v>52</v>
      </c>
      <c s="6" t="s">
        <v>2570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2369</v>
      </c>
    </row>
    <row r="24" spans="1:5" ht="38.25">
      <c r="A24" s="35" t="s">
        <v>58</v>
      </c>
      <c r="E24" s="40" t="s">
        <v>4044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2389</v>
      </c>
      <c s="35" t="s">
        <v>52</v>
      </c>
      <c s="6" t="s">
        <v>2390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4045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4046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2398</v>
      </c>
      <c s="35" t="s">
        <v>52</v>
      </c>
      <c s="6" t="s">
        <v>2399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4047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2590</v>
      </c>
      <c s="35" t="s">
        <v>52</v>
      </c>
      <c s="6" t="s">
        <v>2591</v>
      </c>
      <c s="36" t="s">
        <v>2076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3320</v>
      </c>
      <c s="35" t="s">
        <v>52</v>
      </c>
      <c s="6" t="s">
        <v>3321</v>
      </c>
      <c s="36" t="s">
        <v>2076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4048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2596</v>
      </c>
      <c s="35" t="s">
        <v>52</v>
      </c>
      <c s="6" t="s">
        <v>2597</v>
      </c>
      <c s="36" t="s">
        <v>2076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4049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2423</v>
      </c>
      <c s="35" t="s">
        <v>52</v>
      </c>
      <c s="6" t="s">
        <v>2424</v>
      </c>
      <c s="36" t="s">
        <v>2076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4050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3155</v>
      </c>
      <c s="35" t="s">
        <v>52</v>
      </c>
      <c s="6" t="s">
        <v>3156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4051</v>
      </c>
    </row>
    <row r="57" spans="1:5" ht="25.5">
      <c r="A57" t="s">
        <v>60</v>
      </c>
      <c r="E57" s="39" t="s">
        <v>3158</v>
      </c>
    </row>
    <row r="58" spans="1:13" ht="12.75">
      <c r="A58" t="s">
        <v>46</v>
      </c>
      <c r="C58" s="31" t="s">
        <v>130</v>
      </c>
      <c r="E58" s="33" t="s">
        <v>2603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3009</v>
      </c>
      <c s="35" t="s">
        <v>52</v>
      </c>
      <c s="6" t="s">
        <v>3010</v>
      </c>
      <c s="36" t="s">
        <v>599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4052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3987</v>
      </c>
      <c s="35" t="s">
        <v>52</v>
      </c>
      <c s="6" t="s">
        <v>3988</v>
      </c>
      <c s="36" t="s">
        <v>2076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4053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3013</v>
      </c>
      <c s="35" t="s">
        <v>52</v>
      </c>
      <c s="6" t="s">
        <v>3014</v>
      </c>
      <c s="36" t="s">
        <v>2076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4054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3016</v>
      </c>
      <c s="35" t="s">
        <v>52</v>
      </c>
      <c s="6" t="s">
        <v>3017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4055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3851</v>
      </c>
      <c s="35" t="s">
        <v>52</v>
      </c>
      <c s="6" t="s">
        <v>3852</v>
      </c>
      <c s="36" t="s">
        <v>599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4056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3857</v>
      </c>
      <c s="35" t="s">
        <v>52</v>
      </c>
      <c s="6" t="s">
        <v>3858</v>
      </c>
      <c s="36" t="s">
        <v>599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4057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3994</v>
      </c>
      <c s="35" t="s">
        <v>52</v>
      </c>
      <c s="6" t="s">
        <v>3995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4058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3333</v>
      </c>
      <c s="35" t="s">
        <v>52</v>
      </c>
      <c s="6" t="s">
        <v>3334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4059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3862</v>
      </c>
      <c s="35" t="s">
        <v>52</v>
      </c>
      <c s="6" t="s">
        <v>3863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4060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3028</v>
      </c>
      <c s="35" t="s">
        <v>52</v>
      </c>
      <c s="6" t="s">
        <v>3029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4061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3031</v>
      </c>
      <c s="35" t="s">
        <v>52</v>
      </c>
      <c s="6" t="s">
        <v>3032</v>
      </c>
      <c s="36" t="s">
        <v>599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4062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160</v>
      </c>
      <c r="E103" s="33" t="s">
        <v>2693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142</v>
      </c>
      <c s="34" t="s">
        <v>3524</v>
      </c>
      <c s="35" t="s">
        <v>52</v>
      </c>
      <c s="6" t="s">
        <v>3525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4063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191</v>
      </c>
      <c r="E108" s="33" t="s">
        <v>2449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145</v>
      </c>
      <c s="34" t="s">
        <v>3682</v>
      </c>
      <c s="35" t="s">
        <v>52</v>
      </c>
      <c s="6" t="s">
        <v>3683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4064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2450</v>
      </c>
      <c s="35" t="s">
        <v>52</v>
      </c>
      <c s="6" t="s">
        <v>2451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4065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2936</v>
      </c>
      <c s="35" t="s">
        <v>52</v>
      </c>
      <c s="6" t="s">
        <v>2937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4066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3798</v>
      </c>
      <c s="35" t="s">
        <v>52</v>
      </c>
      <c s="6" t="s">
        <v>3799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4067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2622</v>
      </c>
      <c s="35" t="s">
        <v>52</v>
      </c>
      <c s="6" t="s">
        <v>2623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4068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2940</v>
      </c>
      <c s="35" t="s">
        <v>52</v>
      </c>
      <c s="6" t="s">
        <v>2941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4069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2631</v>
      </c>
      <c r="E133" s="33" t="s">
        <v>2632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163</v>
      </c>
      <c s="34" t="s">
        <v>2479</v>
      </c>
      <c s="35" t="s">
        <v>52</v>
      </c>
      <c s="6" t="s">
        <v>2480</v>
      </c>
      <c s="36" t="s">
        <v>2076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4070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2960</v>
      </c>
      <c s="35" t="s">
        <v>52</v>
      </c>
      <c s="6" t="s">
        <v>2961</v>
      </c>
      <c s="36" t="s">
        <v>2076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4071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313</v>
      </c>
      <c r="E142" s="33" t="s">
        <v>2488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169</v>
      </c>
      <c s="34" t="s">
        <v>4072</v>
      </c>
      <c s="35" t="s">
        <v>52</v>
      </c>
      <c s="6" t="s">
        <v>4073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4074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4013</v>
      </c>
      <c s="35" t="s">
        <v>52</v>
      </c>
      <c s="6" t="s">
        <v>4014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4075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343</v>
      </c>
      <c r="E151" s="33" t="s">
        <v>2254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175</v>
      </c>
      <c s="34" t="s">
        <v>2887</v>
      </c>
      <c s="35" t="s">
        <v>52</v>
      </c>
      <c s="6" t="s">
        <v>2888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4076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178</v>
      </c>
      <c s="34" t="s">
        <v>4021</v>
      </c>
      <c s="35" t="s">
        <v>52</v>
      </c>
      <c s="6" t="s">
        <v>4022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4077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181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4078</v>
      </c>
    </row>
    <row r="163" spans="1:5" ht="25.5">
      <c r="A163" t="s">
        <v>60</v>
      </c>
      <c r="E163" s="39" t="s">
        <v>3120</v>
      </c>
    </row>
    <row r="164" spans="1:16" ht="12.75">
      <c r="A164" t="s">
        <v>49</v>
      </c>
      <c s="34" t="s">
        <v>185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2991</v>
      </c>
    </row>
    <row r="167" spans="1:5" ht="127.5">
      <c r="A167" t="s">
        <v>60</v>
      </c>
      <c r="E167" s="39" t="s">
        <v>2992</v>
      </c>
    </row>
    <row r="168" spans="1:13" ht="12.75">
      <c r="A168" t="s">
        <v>46</v>
      </c>
      <c r="C168" s="31" t="s">
        <v>363</v>
      </c>
      <c r="E168" s="33" t="s">
        <v>2268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188</v>
      </c>
      <c s="34" t="s">
        <v>2976</v>
      </c>
      <c s="35" t="s">
        <v>52</v>
      </c>
      <c s="6" t="s">
        <v>2977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4079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191</v>
      </c>
      <c s="34" t="s">
        <v>3131</v>
      </c>
      <c s="35" t="s">
        <v>52</v>
      </c>
      <c s="6" t="s">
        <v>3132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4080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194</v>
      </c>
      <c s="34" t="s">
        <v>3135</v>
      </c>
      <c s="35" t="s">
        <v>52</v>
      </c>
      <c s="6" t="s">
        <v>3136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4081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2836</v>
      </c>
      <c r="E181" s="33" t="s">
        <v>2837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197</v>
      </c>
      <c s="34" t="s">
        <v>596</v>
      </c>
      <c s="35" t="s">
        <v>597</v>
      </c>
      <c s="6" t="s">
        <v>598</v>
      </c>
      <c s="36" t="s">
        <v>599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600</v>
      </c>
    </row>
    <row r="184" spans="1:5" ht="63.75">
      <c r="A184" s="35" t="s">
        <v>58</v>
      </c>
      <c r="E184" s="40" t="s">
        <v>4082</v>
      </c>
    </row>
    <row r="185" spans="1:5" ht="25.5">
      <c r="A185" t="s">
        <v>60</v>
      </c>
      <c r="E185" s="39" t="s">
        <v>600</v>
      </c>
    </row>
    <row r="186" spans="1:16" ht="25.5">
      <c r="A186" t="s">
        <v>49</v>
      </c>
      <c s="34" t="s">
        <v>200</v>
      </c>
      <c s="34" t="s">
        <v>1960</v>
      </c>
      <c s="35" t="s">
        <v>1961</v>
      </c>
      <c s="6" t="s">
        <v>1962</v>
      </c>
      <c s="36" t="s">
        <v>599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600</v>
      </c>
    </row>
    <row r="188" spans="1:5" ht="12.75">
      <c r="A188" s="35" t="s">
        <v>58</v>
      </c>
      <c r="E188" s="40" t="s">
        <v>4083</v>
      </c>
    </row>
    <row r="189" spans="1:5" ht="25.5">
      <c r="A189" t="s">
        <v>60</v>
      </c>
      <c r="E189" s="39" t="s">
        <v>600</v>
      </c>
    </row>
    <row r="190" spans="1:16" ht="25.5">
      <c r="A190" t="s">
        <v>49</v>
      </c>
      <c s="34" t="s">
        <v>203</v>
      </c>
      <c s="34" t="s">
        <v>1969</v>
      </c>
      <c s="35" t="s">
        <v>1970</v>
      </c>
      <c s="6" t="s">
        <v>1971</v>
      </c>
      <c s="36" t="s">
        <v>599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600</v>
      </c>
    </row>
    <row r="192" spans="1:5" ht="12.75">
      <c r="A192" s="35" t="s">
        <v>58</v>
      </c>
      <c r="E192" s="40" t="s">
        <v>4084</v>
      </c>
    </row>
    <row r="193" spans="1:5" ht="25.5">
      <c r="A193" t="s">
        <v>60</v>
      </c>
      <c r="E193" s="39" t="s">
        <v>600</v>
      </c>
    </row>
    <row r="194" spans="1:16" ht="25.5">
      <c r="A194" t="s">
        <v>49</v>
      </c>
      <c s="34" t="s">
        <v>206</v>
      </c>
      <c s="34" t="s">
        <v>1999</v>
      </c>
      <c s="35" t="s">
        <v>2000</v>
      </c>
      <c s="6" t="s">
        <v>2001</v>
      </c>
      <c s="36" t="s">
        <v>599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600</v>
      </c>
    </row>
    <row r="196" spans="1:5" ht="12.75">
      <c r="A196" s="35" t="s">
        <v>58</v>
      </c>
      <c r="E196" s="40" t="s">
        <v>4085</v>
      </c>
    </row>
    <row r="197" spans="1:5" ht="25.5">
      <c r="A197" t="s">
        <v>60</v>
      </c>
      <c r="E19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4088</v>
      </c>
      <c r="E8" s="30" t="s">
        <v>4087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3297</v>
      </c>
      <c s="35" t="s">
        <v>52</v>
      </c>
      <c s="6" t="s">
        <v>3298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2557</v>
      </c>
      <c s="35" t="s">
        <v>52</v>
      </c>
      <c s="6" t="s">
        <v>2558</v>
      </c>
      <c s="36" t="s">
        <v>401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3975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2375</v>
      </c>
      <c s="35" t="s">
        <v>52</v>
      </c>
      <c s="6" t="s">
        <v>2376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2377</v>
      </c>
    </row>
    <row r="21" spans="1:5" ht="38.25">
      <c r="A21" s="35" t="s">
        <v>58</v>
      </c>
      <c r="E21" s="40" t="s">
        <v>4089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794</v>
      </c>
      <c s="35" t="s">
        <v>52</v>
      </c>
      <c s="6" t="s">
        <v>795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2365</v>
      </c>
    </row>
    <row r="25" spans="1:5" ht="63.75">
      <c r="A25" s="35" t="s">
        <v>58</v>
      </c>
      <c r="E25" s="40" t="s">
        <v>4090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602</v>
      </c>
      <c s="35" t="s">
        <v>52</v>
      </c>
      <c s="6" t="s">
        <v>603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2369</v>
      </c>
    </row>
    <row r="29" spans="1:5" ht="127.5">
      <c r="A29" s="35" t="s">
        <v>58</v>
      </c>
      <c r="E29" s="40" t="s">
        <v>3271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2569</v>
      </c>
      <c s="35" t="s">
        <v>52</v>
      </c>
      <c s="6" t="s">
        <v>2570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2369</v>
      </c>
    </row>
    <row r="33" spans="1:5" ht="51">
      <c r="A33" s="35" t="s">
        <v>58</v>
      </c>
      <c r="E33" s="40" t="s">
        <v>4091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2389</v>
      </c>
      <c s="35" t="s">
        <v>52</v>
      </c>
      <c s="6" t="s">
        <v>2390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4092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4093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2398</v>
      </c>
      <c s="35" t="s">
        <v>52</v>
      </c>
      <c s="6" t="s">
        <v>2399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4094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2590</v>
      </c>
      <c s="35" t="s">
        <v>52</v>
      </c>
      <c s="6" t="s">
        <v>2591</v>
      </c>
      <c s="36" t="s">
        <v>2076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4095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3320</v>
      </c>
      <c s="35" t="s">
        <v>52</v>
      </c>
      <c s="6" t="s">
        <v>3321</v>
      </c>
      <c s="36" t="s">
        <v>2076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4096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2596</v>
      </c>
      <c s="35" t="s">
        <v>52</v>
      </c>
      <c s="6" t="s">
        <v>2597</v>
      </c>
      <c s="36" t="s">
        <v>2076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4097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2423</v>
      </c>
      <c s="35" t="s">
        <v>52</v>
      </c>
      <c s="6" t="s">
        <v>2424</v>
      </c>
      <c s="36" t="s">
        <v>2076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4098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3155</v>
      </c>
      <c s="35" t="s">
        <v>52</v>
      </c>
      <c s="6" t="s">
        <v>3156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4099</v>
      </c>
    </row>
    <row r="66" spans="1:5" ht="25.5">
      <c r="A66" t="s">
        <v>60</v>
      </c>
      <c r="E66" s="39" t="s">
        <v>3158</v>
      </c>
    </row>
    <row r="67" spans="1:13" ht="12.75">
      <c r="A67" t="s">
        <v>46</v>
      </c>
      <c r="C67" s="31" t="s">
        <v>130</v>
      </c>
      <c r="E67" s="33" t="s">
        <v>2603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3009</v>
      </c>
      <c s="35" t="s">
        <v>52</v>
      </c>
      <c s="6" t="s">
        <v>3010</v>
      </c>
      <c s="36" t="s">
        <v>599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4100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3987</v>
      </c>
      <c s="35" t="s">
        <v>52</v>
      </c>
      <c s="6" t="s">
        <v>3988</v>
      </c>
      <c s="36" t="s">
        <v>2076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4101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2921</v>
      </c>
      <c s="35" t="s">
        <v>52</v>
      </c>
      <c s="6" t="s">
        <v>2922</v>
      </c>
      <c s="36" t="s">
        <v>599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4102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3013</v>
      </c>
      <c s="35" t="s">
        <v>52</v>
      </c>
      <c s="6" t="s">
        <v>3014</v>
      </c>
      <c s="36" t="s">
        <v>2076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4103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3016</v>
      </c>
      <c s="35" t="s">
        <v>52</v>
      </c>
      <c s="6" t="s">
        <v>3017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4104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3994</v>
      </c>
      <c s="35" t="s">
        <v>52</v>
      </c>
      <c s="6" t="s">
        <v>3995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4105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133</v>
      </c>
      <c s="34" t="s">
        <v>3019</v>
      </c>
      <c s="35" t="s">
        <v>52</v>
      </c>
      <c s="6" t="s">
        <v>3020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4106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136</v>
      </c>
      <c s="34" t="s">
        <v>4107</v>
      </c>
      <c s="35" t="s">
        <v>52</v>
      </c>
      <c s="6" t="s">
        <v>4108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4109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4110</v>
      </c>
      <c s="35" t="s">
        <v>52</v>
      </c>
      <c s="6" t="s">
        <v>4111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4112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4113</v>
      </c>
      <c s="35" t="s">
        <v>52</v>
      </c>
      <c s="6" t="s">
        <v>4114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4115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4116</v>
      </c>
      <c s="35" t="s">
        <v>52</v>
      </c>
      <c s="6" t="s">
        <v>4117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4118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3028</v>
      </c>
      <c s="35" t="s">
        <v>52</v>
      </c>
      <c s="6" t="s">
        <v>3029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4119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3031</v>
      </c>
      <c s="35" t="s">
        <v>52</v>
      </c>
      <c s="6" t="s">
        <v>3032</v>
      </c>
      <c s="36" t="s">
        <v>599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4120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3771</v>
      </c>
      <c s="35" t="s">
        <v>52</v>
      </c>
      <c s="6" t="s">
        <v>3772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4121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3774</v>
      </c>
      <c s="35" t="s">
        <v>52</v>
      </c>
      <c s="6" t="s">
        <v>3775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4122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160</v>
      </c>
      <c r="E128" s="33" t="s">
        <v>2693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160</v>
      </c>
      <c s="34" t="s">
        <v>3524</v>
      </c>
      <c s="35" t="s">
        <v>52</v>
      </c>
      <c s="6" t="s">
        <v>3525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4123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191</v>
      </c>
      <c r="E133" s="33" t="s">
        <v>2449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163</v>
      </c>
      <c s="34" t="s">
        <v>2450</v>
      </c>
      <c s="35" t="s">
        <v>52</v>
      </c>
      <c s="6" t="s">
        <v>2451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4124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2936</v>
      </c>
      <c s="35" t="s">
        <v>52</v>
      </c>
      <c s="6" t="s">
        <v>2937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4125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3798</v>
      </c>
      <c s="35" t="s">
        <v>52</v>
      </c>
      <c s="6" t="s">
        <v>3799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4126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2622</v>
      </c>
      <c s="35" t="s">
        <v>52</v>
      </c>
      <c s="6" t="s">
        <v>2623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4127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2940</v>
      </c>
      <c s="35" t="s">
        <v>52</v>
      </c>
      <c s="6" t="s">
        <v>2941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4128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2631</v>
      </c>
      <c r="E154" s="33" t="s">
        <v>2632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178</v>
      </c>
      <c s="34" t="s">
        <v>2479</v>
      </c>
      <c s="35" t="s">
        <v>52</v>
      </c>
      <c s="6" t="s">
        <v>2480</v>
      </c>
      <c s="36" t="s">
        <v>2076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4129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2960</v>
      </c>
      <c s="35" t="s">
        <v>52</v>
      </c>
      <c s="6" t="s">
        <v>2961</v>
      </c>
      <c s="36" t="s">
        <v>2076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4130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313</v>
      </c>
      <c r="E163" s="33" t="s">
        <v>2488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185</v>
      </c>
      <c s="34" t="s">
        <v>4072</v>
      </c>
      <c s="35" t="s">
        <v>52</v>
      </c>
      <c s="6" t="s">
        <v>4073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4131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4013</v>
      </c>
      <c s="35" t="s">
        <v>52</v>
      </c>
      <c s="6" t="s">
        <v>4014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4132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4017</v>
      </c>
      <c s="35" t="s">
        <v>52</v>
      </c>
      <c s="6" t="s">
        <v>4018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4133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343</v>
      </c>
      <c r="E176" s="33" t="s">
        <v>2254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194</v>
      </c>
      <c s="34" t="s">
        <v>2887</v>
      </c>
      <c s="35" t="s">
        <v>52</v>
      </c>
      <c s="6" t="s">
        <v>2888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4134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197</v>
      </c>
      <c s="34" t="s">
        <v>4021</v>
      </c>
      <c s="35" t="s">
        <v>52</v>
      </c>
      <c s="6" t="s">
        <v>4022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4135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200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4136</v>
      </c>
    </row>
    <row r="188" spans="1:5" ht="25.5">
      <c r="A188" t="s">
        <v>60</v>
      </c>
      <c r="E188" s="39" t="s">
        <v>3120</v>
      </c>
    </row>
    <row r="189" spans="1:16" ht="12.75">
      <c r="A189" t="s">
        <v>49</v>
      </c>
      <c s="34" t="s">
        <v>203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2991</v>
      </c>
    </row>
    <row r="192" spans="1:5" ht="127.5">
      <c r="A192" t="s">
        <v>60</v>
      </c>
      <c r="E192" s="39" t="s">
        <v>2992</v>
      </c>
    </row>
    <row r="193" spans="1:13" ht="12.75">
      <c r="A193" t="s">
        <v>46</v>
      </c>
      <c r="C193" s="31" t="s">
        <v>363</v>
      </c>
      <c r="E193" s="33" t="s">
        <v>2268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206</v>
      </c>
      <c s="34" t="s">
        <v>3131</v>
      </c>
      <c s="35" t="s">
        <v>52</v>
      </c>
      <c s="6" t="s">
        <v>3132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4137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2836</v>
      </c>
      <c r="E198" s="33" t="s">
        <v>2837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209</v>
      </c>
      <c s="34" t="s">
        <v>596</v>
      </c>
      <c s="35" t="s">
        <v>597</v>
      </c>
      <c s="6" t="s">
        <v>598</v>
      </c>
      <c s="36" t="s">
        <v>599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600</v>
      </c>
    </row>
    <row r="201" spans="1:5" ht="102">
      <c r="A201" s="35" t="s">
        <v>58</v>
      </c>
      <c r="E201" s="40" t="s">
        <v>4138</v>
      </c>
    </row>
    <row r="202" spans="1:5" ht="25.5">
      <c r="A202" t="s">
        <v>60</v>
      </c>
      <c r="E202" s="39" t="s">
        <v>600</v>
      </c>
    </row>
    <row r="203" spans="1:16" ht="25.5">
      <c r="A203" t="s">
        <v>49</v>
      </c>
      <c s="34" t="s">
        <v>212</v>
      </c>
      <c s="34" t="s">
        <v>1969</v>
      </c>
      <c s="35" t="s">
        <v>1970</v>
      </c>
      <c s="6" t="s">
        <v>1971</v>
      </c>
      <c s="36" t="s">
        <v>599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600</v>
      </c>
    </row>
    <row r="205" spans="1:5" ht="12.75">
      <c r="A205" s="35" t="s">
        <v>58</v>
      </c>
      <c r="E205" s="40" t="s">
        <v>4139</v>
      </c>
    </row>
    <row r="206" spans="1:5" ht="25.5">
      <c r="A206" t="s">
        <v>60</v>
      </c>
      <c r="E206" s="39" t="s">
        <v>600</v>
      </c>
    </row>
    <row r="207" spans="1:16" ht="25.5">
      <c r="A207" t="s">
        <v>49</v>
      </c>
      <c s="34" t="s">
        <v>215</v>
      </c>
      <c s="34" t="s">
        <v>1999</v>
      </c>
      <c s="35" t="s">
        <v>2000</v>
      </c>
      <c s="6" t="s">
        <v>2001</v>
      </c>
      <c s="36" t="s">
        <v>599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600</v>
      </c>
    </row>
    <row r="209" spans="1:5" ht="12.75">
      <c r="A209" s="35" t="s">
        <v>58</v>
      </c>
      <c r="E209" s="40" t="s">
        <v>4140</v>
      </c>
    </row>
    <row r="210" spans="1:5" ht="25.5">
      <c r="A210" t="s">
        <v>60</v>
      </c>
      <c r="E210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4143</v>
      </c>
      <c r="E8" s="30" t="s">
        <v>4142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4144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2557</v>
      </c>
      <c s="35" t="s">
        <v>52</v>
      </c>
      <c s="6" t="s">
        <v>2558</v>
      </c>
      <c s="36" t="s">
        <v>401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3975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2375</v>
      </c>
      <c s="35" t="s">
        <v>52</v>
      </c>
      <c s="6" t="s">
        <v>2376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2377</v>
      </c>
    </row>
    <row r="20" spans="1:5" ht="38.25">
      <c r="A20" s="35" t="s">
        <v>58</v>
      </c>
      <c r="E20" s="40" t="s">
        <v>4145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794</v>
      </c>
      <c s="35" t="s">
        <v>52</v>
      </c>
      <c s="6" t="s">
        <v>795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2365</v>
      </c>
    </row>
    <row r="24" spans="1:5" ht="63.75">
      <c r="A24" s="35" t="s">
        <v>58</v>
      </c>
      <c r="E24" s="40" t="s">
        <v>4146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602</v>
      </c>
      <c s="35" t="s">
        <v>52</v>
      </c>
      <c s="6" t="s">
        <v>603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2369</v>
      </c>
    </row>
    <row r="28" spans="1:5" ht="127.5">
      <c r="A28" s="35" t="s">
        <v>58</v>
      </c>
      <c r="E28" s="40" t="s">
        <v>3271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2569</v>
      </c>
      <c s="35" t="s">
        <v>52</v>
      </c>
      <c s="6" t="s">
        <v>2570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2369</v>
      </c>
    </row>
    <row r="32" spans="1:5" ht="38.25">
      <c r="A32" s="35" t="s">
        <v>58</v>
      </c>
      <c r="E32" s="40" t="s">
        <v>4147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2389</v>
      </c>
      <c s="35" t="s">
        <v>52</v>
      </c>
      <c s="6" t="s">
        <v>2390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4148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4149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2398</v>
      </c>
      <c s="35" t="s">
        <v>52</v>
      </c>
      <c s="6" t="s">
        <v>2399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4150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2590</v>
      </c>
      <c s="35" t="s">
        <v>52</v>
      </c>
      <c s="6" t="s">
        <v>2591</v>
      </c>
      <c s="36" t="s">
        <v>2076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4151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3320</v>
      </c>
      <c s="35" t="s">
        <v>52</v>
      </c>
      <c s="6" t="s">
        <v>3321</v>
      </c>
      <c s="36" t="s">
        <v>2076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4152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2596</v>
      </c>
      <c s="35" t="s">
        <v>52</v>
      </c>
      <c s="6" t="s">
        <v>2597</v>
      </c>
      <c s="36" t="s">
        <v>2076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4153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2423</v>
      </c>
      <c s="35" t="s">
        <v>52</v>
      </c>
      <c s="6" t="s">
        <v>2424</v>
      </c>
      <c s="36" t="s">
        <v>2076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4154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3155</v>
      </c>
      <c s="35" t="s">
        <v>52</v>
      </c>
      <c s="6" t="s">
        <v>3156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4155</v>
      </c>
    </row>
    <row r="65" spans="1:5" ht="25.5">
      <c r="A65" t="s">
        <v>60</v>
      </c>
      <c r="E65" s="39" t="s">
        <v>3158</v>
      </c>
    </row>
    <row r="66" spans="1:13" ht="12.75">
      <c r="A66" t="s">
        <v>46</v>
      </c>
      <c r="C66" s="31" t="s">
        <v>130</v>
      </c>
      <c r="E66" s="33" t="s">
        <v>2603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3009</v>
      </c>
      <c s="35" t="s">
        <v>52</v>
      </c>
      <c s="6" t="s">
        <v>3010</v>
      </c>
      <c s="36" t="s">
        <v>599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4156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3987</v>
      </c>
      <c s="35" t="s">
        <v>52</v>
      </c>
      <c s="6" t="s">
        <v>3988</v>
      </c>
      <c s="36" t="s">
        <v>2076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4157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3013</v>
      </c>
      <c s="35" t="s">
        <v>52</v>
      </c>
      <c s="6" t="s">
        <v>3014</v>
      </c>
      <c s="36" t="s">
        <v>2076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4158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3016</v>
      </c>
      <c s="35" t="s">
        <v>52</v>
      </c>
      <c s="6" t="s">
        <v>3017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4159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3851</v>
      </c>
      <c s="35" t="s">
        <v>52</v>
      </c>
      <c s="6" t="s">
        <v>3852</v>
      </c>
      <c s="36" t="s">
        <v>599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4160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3857</v>
      </c>
      <c s="35" t="s">
        <v>52</v>
      </c>
      <c s="6" t="s">
        <v>3858</v>
      </c>
      <c s="36" t="s">
        <v>599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4161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3994</v>
      </c>
      <c s="35" t="s">
        <v>52</v>
      </c>
      <c s="6" t="s">
        <v>3995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4162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4110</v>
      </c>
      <c s="35" t="s">
        <v>52</v>
      </c>
      <c s="6" t="s">
        <v>4111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4163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4116</v>
      </c>
      <c s="35" t="s">
        <v>52</v>
      </c>
      <c s="6" t="s">
        <v>4117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4164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3028</v>
      </c>
      <c s="35" t="s">
        <v>52</v>
      </c>
      <c s="6" t="s">
        <v>3029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4165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3031</v>
      </c>
      <c s="35" t="s">
        <v>52</v>
      </c>
      <c s="6" t="s">
        <v>3032</v>
      </c>
      <c s="36" t="s">
        <v>599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4166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160</v>
      </c>
      <c r="E111" s="33" t="s">
        <v>2693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148</v>
      </c>
      <c s="34" t="s">
        <v>3524</v>
      </c>
      <c s="35" t="s">
        <v>52</v>
      </c>
      <c s="6" t="s">
        <v>3525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4167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191</v>
      </c>
      <c r="E116" s="33" t="s">
        <v>2449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151</v>
      </c>
      <c s="34" t="s">
        <v>2450</v>
      </c>
      <c s="35" t="s">
        <v>52</v>
      </c>
      <c s="6" t="s">
        <v>2451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4168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2936</v>
      </c>
      <c s="35" t="s">
        <v>52</v>
      </c>
      <c s="6" t="s">
        <v>2937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4169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3798</v>
      </c>
      <c s="35" t="s">
        <v>52</v>
      </c>
      <c s="6" t="s">
        <v>3799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4170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2622</v>
      </c>
      <c s="35" t="s">
        <v>52</v>
      </c>
      <c s="6" t="s">
        <v>2623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4171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2940</v>
      </c>
      <c s="35" t="s">
        <v>52</v>
      </c>
      <c s="6" t="s">
        <v>2941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4172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2631</v>
      </c>
      <c r="E137" s="33" t="s">
        <v>2632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166</v>
      </c>
      <c s="34" t="s">
        <v>2479</v>
      </c>
      <c s="35" t="s">
        <v>52</v>
      </c>
      <c s="6" t="s">
        <v>2480</v>
      </c>
      <c s="36" t="s">
        <v>2076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4173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2960</v>
      </c>
      <c s="35" t="s">
        <v>52</v>
      </c>
      <c s="6" t="s">
        <v>2961</v>
      </c>
      <c s="36" t="s">
        <v>2076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4174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313</v>
      </c>
      <c r="E146" s="33" t="s">
        <v>2488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172</v>
      </c>
      <c s="34" t="s">
        <v>4010</v>
      </c>
      <c s="35" t="s">
        <v>52</v>
      </c>
      <c s="6" t="s">
        <v>4011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4131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4013</v>
      </c>
      <c s="35" t="s">
        <v>52</v>
      </c>
      <c s="6" t="s">
        <v>4014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4175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4017</v>
      </c>
      <c s="35" t="s">
        <v>52</v>
      </c>
      <c s="6" t="s">
        <v>4018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4176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343</v>
      </c>
      <c r="E159" s="33" t="s">
        <v>2254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181</v>
      </c>
      <c s="34" t="s">
        <v>2887</v>
      </c>
      <c s="35" t="s">
        <v>52</v>
      </c>
      <c s="6" t="s">
        <v>2888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4177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185</v>
      </c>
      <c s="34" t="s">
        <v>4021</v>
      </c>
      <c s="35" t="s">
        <v>52</v>
      </c>
      <c s="6" t="s">
        <v>4022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4178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4179</v>
      </c>
    </row>
    <row r="171" spans="1:5" ht="25.5">
      <c r="A171" t="s">
        <v>60</v>
      </c>
      <c r="E171" s="39" t="s">
        <v>3120</v>
      </c>
    </row>
    <row r="172" spans="1:16" ht="12.75">
      <c r="A172" t="s">
        <v>49</v>
      </c>
      <c s="34" t="s">
        <v>191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2991</v>
      </c>
    </row>
    <row r="175" spans="1:5" ht="127.5">
      <c r="A175" t="s">
        <v>60</v>
      </c>
      <c r="E175" s="39" t="s">
        <v>2992</v>
      </c>
    </row>
    <row r="176" spans="1:13" ht="12.75">
      <c r="A176" t="s">
        <v>46</v>
      </c>
      <c r="C176" s="31" t="s">
        <v>363</v>
      </c>
      <c r="E176" s="33" t="s">
        <v>2268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194</v>
      </c>
      <c s="34" t="s">
        <v>2976</v>
      </c>
      <c s="35" t="s">
        <v>52</v>
      </c>
      <c s="6" t="s">
        <v>2977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4180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197</v>
      </c>
      <c s="34" t="s">
        <v>3131</v>
      </c>
      <c s="35" t="s">
        <v>52</v>
      </c>
      <c s="6" t="s">
        <v>3132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4181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200</v>
      </c>
      <c s="34" t="s">
        <v>3135</v>
      </c>
      <c s="35" t="s">
        <v>52</v>
      </c>
      <c s="6" t="s">
        <v>3136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4182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203</v>
      </c>
      <c s="34" t="s">
        <v>4183</v>
      </c>
      <c s="35" t="s">
        <v>52</v>
      </c>
      <c s="6" t="s">
        <v>4184</v>
      </c>
      <c s="36" t="s">
        <v>599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4185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2836</v>
      </c>
      <c r="E193" s="33" t="s">
        <v>2837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206</v>
      </c>
      <c s="34" t="s">
        <v>596</v>
      </c>
      <c s="35" t="s">
        <v>597</v>
      </c>
      <c s="6" t="s">
        <v>598</v>
      </c>
      <c s="36" t="s">
        <v>599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600</v>
      </c>
    </row>
    <row r="196" spans="1:5" ht="25.5">
      <c r="A196" s="35" t="s">
        <v>58</v>
      </c>
      <c r="E196" s="40" t="s">
        <v>4186</v>
      </c>
    </row>
    <row r="197" spans="1:5" ht="25.5">
      <c r="A197" t="s">
        <v>60</v>
      </c>
      <c r="E197" s="39" t="s">
        <v>600</v>
      </c>
    </row>
    <row r="198" spans="1:16" ht="25.5">
      <c r="A198" t="s">
        <v>49</v>
      </c>
      <c s="34" t="s">
        <v>209</v>
      </c>
      <c s="34" t="s">
        <v>1960</v>
      </c>
      <c s="35" t="s">
        <v>1961</v>
      </c>
      <c s="6" t="s">
        <v>1962</v>
      </c>
      <c s="36" t="s">
        <v>599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600</v>
      </c>
    </row>
    <row r="200" spans="1:5" ht="12.75">
      <c r="A200" s="35" t="s">
        <v>58</v>
      </c>
      <c r="E200" s="40" t="s">
        <v>4187</v>
      </c>
    </row>
    <row r="201" spans="1:5" ht="25.5">
      <c r="A201" t="s">
        <v>60</v>
      </c>
      <c r="E201" s="39" t="s">
        <v>600</v>
      </c>
    </row>
    <row r="202" spans="1:16" ht="25.5">
      <c r="A202" t="s">
        <v>49</v>
      </c>
      <c s="34" t="s">
        <v>212</v>
      </c>
      <c s="34" t="s">
        <v>1969</v>
      </c>
      <c s="35" t="s">
        <v>1970</v>
      </c>
      <c s="6" t="s">
        <v>1971</v>
      </c>
      <c s="36" t="s">
        <v>599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600</v>
      </c>
    </row>
    <row r="204" spans="1:5" ht="12.75">
      <c r="A204" s="35" t="s">
        <v>58</v>
      </c>
      <c r="E204" s="40" t="s">
        <v>4188</v>
      </c>
    </row>
    <row r="205" spans="1:5" ht="25.5">
      <c r="A205" t="s">
        <v>60</v>
      </c>
      <c r="E205" s="39" t="s">
        <v>600</v>
      </c>
    </row>
    <row r="206" spans="1:16" ht="25.5">
      <c r="A206" t="s">
        <v>49</v>
      </c>
      <c s="34" t="s">
        <v>215</v>
      </c>
      <c s="34" t="s">
        <v>1999</v>
      </c>
      <c s="35" t="s">
        <v>2000</v>
      </c>
      <c s="6" t="s">
        <v>2001</v>
      </c>
      <c s="36" t="s">
        <v>599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600</v>
      </c>
    </row>
    <row r="208" spans="1:5" ht="12.75">
      <c r="A208" s="35" t="s">
        <v>58</v>
      </c>
      <c r="E208" s="40" t="s">
        <v>4189</v>
      </c>
    </row>
    <row r="209" spans="1:5" ht="25.5">
      <c r="A209" t="s">
        <v>60</v>
      </c>
      <c r="E209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4192</v>
      </c>
      <c r="E8" s="30" t="s">
        <v>4191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2557</v>
      </c>
      <c s="35" t="s">
        <v>52</v>
      </c>
      <c s="6" t="s">
        <v>2558</v>
      </c>
      <c s="36" t="s">
        <v>401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3975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2375</v>
      </c>
      <c s="35" t="s">
        <v>52</v>
      </c>
      <c s="6" t="s">
        <v>2376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2377</v>
      </c>
    </row>
    <row r="16" spans="1:5" ht="38.25">
      <c r="A16" s="35" t="s">
        <v>58</v>
      </c>
      <c r="E16" s="40" t="s">
        <v>4193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2911</v>
      </c>
      <c s="35" t="s">
        <v>52</v>
      </c>
      <c s="6" t="s">
        <v>2912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4194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794</v>
      </c>
      <c s="35" t="s">
        <v>52</v>
      </c>
      <c s="6" t="s">
        <v>795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2365</v>
      </c>
    </row>
    <row r="24" spans="1:5" ht="63.75">
      <c r="A24" s="35" t="s">
        <v>58</v>
      </c>
      <c r="E24" s="40" t="s">
        <v>4195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602</v>
      </c>
      <c s="35" t="s">
        <v>52</v>
      </c>
      <c s="6" t="s">
        <v>603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2369</v>
      </c>
    </row>
    <row r="28" spans="1:5" ht="127.5">
      <c r="A28" s="35" t="s">
        <v>58</v>
      </c>
      <c r="E28" s="40" t="s">
        <v>3271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2569</v>
      </c>
      <c s="35" t="s">
        <v>52</v>
      </c>
      <c s="6" t="s">
        <v>2570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2369</v>
      </c>
    </row>
    <row r="32" spans="1:5" ht="51">
      <c r="A32" s="35" t="s">
        <v>58</v>
      </c>
      <c r="E32" s="40" t="s">
        <v>4196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2389</v>
      </c>
      <c s="35" t="s">
        <v>52</v>
      </c>
      <c s="6" t="s">
        <v>2390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4197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4198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2398</v>
      </c>
      <c s="35" t="s">
        <v>52</v>
      </c>
      <c s="6" t="s">
        <v>2399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4199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2590</v>
      </c>
      <c s="35" t="s">
        <v>52</v>
      </c>
      <c s="6" t="s">
        <v>2591</v>
      </c>
      <c s="36" t="s">
        <v>2076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4200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3320</v>
      </c>
      <c s="35" t="s">
        <v>52</v>
      </c>
      <c s="6" t="s">
        <v>3321</v>
      </c>
      <c s="36" t="s">
        <v>2076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4201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2596</v>
      </c>
      <c s="35" t="s">
        <v>52</v>
      </c>
      <c s="6" t="s">
        <v>2597</v>
      </c>
      <c s="36" t="s">
        <v>2076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4202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2423</v>
      </c>
      <c s="35" t="s">
        <v>52</v>
      </c>
      <c s="6" t="s">
        <v>2424</v>
      </c>
      <c s="36" t="s">
        <v>2076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4203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3155</v>
      </c>
      <c s="35" t="s">
        <v>52</v>
      </c>
      <c s="6" t="s">
        <v>3156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4204</v>
      </c>
    </row>
    <row r="65" spans="1:5" ht="25.5">
      <c r="A65" t="s">
        <v>60</v>
      </c>
      <c r="E65" s="39" t="s">
        <v>3158</v>
      </c>
    </row>
    <row r="66" spans="1:13" ht="12.75">
      <c r="A66" t="s">
        <v>46</v>
      </c>
      <c r="C66" s="31" t="s">
        <v>130</v>
      </c>
      <c r="E66" s="33" t="s">
        <v>2603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3009</v>
      </c>
      <c s="35" t="s">
        <v>52</v>
      </c>
      <c s="6" t="s">
        <v>3010</v>
      </c>
      <c s="36" t="s">
        <v>599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4205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3987</v>
      </c>
      <c s="35" t="s">
        <v>52</v>
      </c>
      <c s="6" t="s">
        <v>3988</v>
      </c>
      <c s="36" t="s">
        <v>2076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4206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3013</v>
      </c>
      <c s="35" t="s">
        <v>52</v>
      </c>
      <c s="6" t="s">
        <v>3014</v>
      </c>
      <c s="36" t="s">
        <v>2076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4207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3016</v>
      </c>
      <c s="35" t="s">
        <v>52</v>
      </c>
      <c s="6" t="s">
        <v>3017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4208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3851</v>
      </c>
      <c s="35" t="s">
        <v>52</v>
      </c>
      <c s="6" t="s">
        <v>3852</v>
      </c>
      <c s="36" t="s">
        <v>599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4209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3857</v>
      </c>
      <c s="35" t="s">
        <v>52</v>
      </c>
      <c s="6" t="s">
        <v>3858</v>
      </c>
      <c s="36" t="s">
        <v>599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4210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133</v>
      </c>
      <c s="34" t="s">
        <v>3019</v>
      </c>
      <c s="35" t="s">
        <v>52</v>
      </c>
      <c s="6" t="s">
        <v>3020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4211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136</v>
      </c>
      <c s="34" t="s">
        <v>4107</v>
      </c>
      <c s="35" t="s">
        <v>52</v>
      </c>
      <c s="6" t="s">
        <v>4108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4212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4213</v>
      </c>
      <c s="35" t="s">
        <v>52</v>
      </c>
      <c s="6" t="s">
        <v>4214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4215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4110</v>
      </c>
      <c s="35" t="s">
        <v>52</v>
      </c>
      <c s="6" t="s">
        <v>4111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4216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4116</v>
      </c>
      <c s="35" t="s">
        <v>52</v>
      </c>
      <c s="6" t="s">
        <v>4117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4217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3028</v>
      </c>
      <c s="35" t="s">
        <v>52</v>
      </c>
      <c s="6" t="s">
        <v>3029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4218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151</v>
      </c>
      <c s="34" t="s">
        <v>3031</v>
      </c>
      <c s="35" t="s">
        <v>52</v>
      </c>
      <c s="6" t="s">
        <v>3032</v>
      </c>
      <c s="36" t="s">
        <v>599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4219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154</v>
      </c>
      <c s="34" t="s">
        <v>3771</v>
      </c>
      <c s="35" t="s">
        <v>52</v>
      </c>
      <c s="6" t="s">
        <v>3772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4220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157</v>
      </c>
      <c s="34" t="s">
        <v>3774</v>
      </c>
      <c s="35" t="s">
        <v>52</v>
      </c>
      <c s="6" t="s">
        <v>3775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4221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160</v>
      </c>
      <c s="34" t="s">
        <v>4222</v>
      </c>
      <c s="35" t="s">
        <v>52</v>
      </c>
      <c s="6" t="s">
        <v>4223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4224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160</v>
      </c>
      <c r="E131" s="33" t="s">
        <v>2693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163</v>
      </c>
      <c s="34" t="s">
        <v>2930</v>
      </c>
      <c s="35" t="s">
        <v>52</v>
      </c>
      <c s="6" t="s">
        <v>2931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4225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166</v>
      </c>
      <c s="34" t="s">
        <v>2933</v>
      </c>
      <c s="35" t="s">
        <v>52</v>
      </c>
      <c s="6" t="s">
        <v>2934</v>
      </c>
      <c s="36" t="s">
        <v>599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4226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2755</v>
      </c>
      <c s="35" t="s">
        <v>52</v>
      </c>
      <c s="6" t="s">
        <v>2756</v>
      </c>
      <c s="36" t="s">
        <v>2757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4227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172</v>
      </c>
      <c s="34" t="s">
        <v>3345</v>
      </c>
      <c s="35" t="s">
        <v>52</v>
      </c>
      <c s="6" t="s">
        <v>3174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4228</v>
      </c>
    </row>
    <row r="147" spans="1:5" ht="229.5">
      <c r="A147" t="s">
        <v>60</v>
      </c>
      <c r="E147" s="39" t="s">
        <v>3176</v>
      </c>
    </row>
    <row r="148" spans="1:13" ht="12.75">
      <c r="A148" t="s">
        <v>46</v>
      </c>
      <c r="C148" s="31" t="s">
        <v>191</v>
      </c>
      <c r="E148" s="33" t="s">
        <v>2449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175</v>
      </c>
      <c s="34" t="s">
        <v>2450</v>
      </c>
      <c s="35" t="s">
        <v>52</v>
      </c>
      <c s="6" t="s">
        <v>2451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4229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2936</v>
      </c>
      <c s="35" t="s">
        <v>52</v>
      </c>
      <c s="6" t="s">
        <v>2937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4230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3798</v>
      </c>
      <c s="35" t="s">
        <v>52</v>
      </c>
      <c s="6" t="s">
        <v>3799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4231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2622</v>
      </c>
      <c s="35" t="s">
        <v>52</v>
      </c>
      <c s="6" t="s">
        <v>2623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4232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2940</v>
      </c>
      <c s="35" t="s">
        <v>52</v>
      </c>
      <c s="6" t="s">
        <v>2941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4233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2631</v>
      </c>
      <c r="E169" s="33" t="s">
        <v>2632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191</v>
      </c>
      <c s="34" t="s">
        <v>2479</v>
      </c>
      <c s="35" t="s">
        <v>52</v>
      </c>
      <c s="6" t="s">
        <v>2480</v>
      </c>
      <c s="36" t="s">
        <v>2076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4234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194</v>
      </c>
      <c s="34" t="s">
        <v>3071</v>
      </c>
      <c s="35" t="s">
        <v>52</v>
      </c>
      <c s="6" t="s">
        <v>3072</v>
      </c>
      <c s="36" t="s">
        <v>2076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4235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2960</v>
      </c>
      <c s="35" t="s">
        <v>52</v>
      </c>
      <c s="6" t="s">
        <v>2961</v>
      </c>
      <c s="36" t="s">
        <v>2076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4236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313</v>
      </c>
      <c r="E182" s="33" t="s">
        <v>2488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200</v>
      </c>
      <c s="34" t="s">
        <v>4013</v>
      </c>
      <c s="35" t="s">
        <v>52</v>
      </c>
      <c s="6" t="s">
        <v>4014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4237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343</v>
      </c>
      <c r="E187" s="33" t="s">
        <v>2254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203</v>
      </c>
      <c s="34" t="s">
        <v>3193</v>
      </c>
      <c s="35" t="s">
        <v>52</v>
      </c>
      <c s="6" t="s">
        <v>3194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4238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206</v>
      </c>
      <c s="34" t="s">
        <v>2887</v>
      </c>
      <c s="35" t="s">
        <v>52</v>
      </c>
      <c s="6" t="s">
        <v>2888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4239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209</v>
      </c>
      <c s="34" t="s">
        <v>4021</v>
      </c>
      <c s="35" t="s">
        <v>52</v>
      </c>
      <c s="6" t="s">
        <v>4022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4240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212</v>
      </c>
      <c s="34" t="s">
        <v>3111</v>
      </c>
      <c s="35" t="s">
        <v>52</v>
      </c>
      <c s="6" t="s">
        <v>3112</v>
      </c>
      <c s="36" t="s">
        <v>2757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4241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215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4242</v>
      </c>
    </row>
    <row r="207" spans="1:5" ht="25.5">
      <c r="A207" t="s">
        <v>60</v>
      </c>
      <c r="E207" s="39" t="s">
        <v>3120</v>
      </c>
    </row>
    <row r="208" spans="1:16" ht="12.75">
      <c r="A208" t="s">
        <v>49</v>
      </c>
      <c s="34" t="s">
        <v>218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2991</v>
      </c>
    </row>
    <row r="211" spans="1:5" ht="127.5">
      <c r="A211" t="s">
        <v>60</v>
      </c>
      <c r="E211" s="39" t="s">
        <v>2992</v>
      </c>
    </row>
    <row r="212" spans="1:16" ht="12.75">
      <c r="A212" t="s">
        <v>49</v>
      </c>
      <c s="34" t="s">
        <v>221</v>
      </c>
      <c s="34" t="s">
        <v>4243</v>
      </c>
      <c s="35" t="s">
        <v>52</v>
      </c>
      <c s="6" t="s">
        <v>3204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4244</v>
      </c>
    </row>
    <row r="215" spans="1:5" ht="25.5">
      <c r="A215" t="s">
        <v>60</v>
      </c>
      <c r="E215" s="39" t="s">
        <v>4245</v>
      </c>
    </row>
    <row r="216" spans="1:13" ht="12.75">
      <c r="A216" t="s">
        <v>46</v>
      </c>
      <c r="C216" s="31" t="s">
        <v>363</v>
      </c>
      <c r="E216" s="33" t="s">
        <v>2268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224</v>
      </c>
      <c s="34" t="s">
        <v>4246</v>
      </c>
      <c s="35" t="s">
        <v>52</v>
      </c>
      <c s="6" t="s">
        <v>4247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4248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2836</v>
      </c>
      <c r="E221" s="33" t="s">
        <v>2837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227</v>
      </c>
      <c s="34" t="s">
        <v>596</v>
      </c>
      <c s="35" t="s">
        <v>597</v>
      </c>
      <c s="6" t="s">
        <v>598</v>
      </c>
      <c s="36" t="s">
        <v>599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600</v>
      </c>
    </row>
    <row r="224" spans="1:5" ht="25.5">
      <c r="A224" s="35" t="s">
        <v>58</v>
      </c>
      <c r="E224" s="40" t="s">
        <v>4249</v>
      </c>
    </row>
    <row r="225" spans="1:5" ht="25.5">
      <c r="A225" t="s">
        <v>60</v>
      </c>
      <c r="E225" s="39" t="s">
        <v>600</v>
      </c>
    </row>
    <row r="226" spans="1:16" ht="25.5">
      <c r="A226" t="s">
        <v>49</v>
      </c>
      <c s="34" t="s">
        <v>230</v>
      </c>
      <c s="34" t="s">
        <v>1969</v>
      </c>
      <c s="35" t="s">
        <v>1970</v>
      </c>
      <c s="6" t="s">
        <v>1971</v>
      </c>
      <c s="36" t="s">
        <v>599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600</v>
      </c>
    </row>
    <row r="228" spans="1:5" ht="12.75">
      <c r="A228" s="35" t="s">
        <v>58</v>
      </c>
      <c r="E228" s="40" t="s">
        <v>3492</v>
      </c>
    </row>
    <row r="229" spans="1:5" ht="25.5">
      <c r="A229" t="s">
        <v>60</v>
      </c>
      <c r="E229" s="39" t="s">
        <v>600</v>
      </c>
    </row>
    <row r="230" spans="1:16" ht="25.5">
      <c r="A230" t="s">
        <v>49</v>
      </c>
      <c s="34" t="s">
        <v>233</v>
      </c>
      <c s="34" t="s">
        <v>1999</v>
      </c>
      <c s="35" t="s">
        <v>2000</v>
      </c>
      <c s="6" t="s">
        <v>2001</v>
      </c>
      <c s="36" t="s">
        <v>599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600</v>
      </c>
    </row>
    <row r="232" spans="1:5" ht="12.75">
      <c r="A232" s="35" t="s">
        <v>58</v>
      </c>
      <c r="E232" s="40" t="s">
        <v>4250</v>
      </c>
    </row>
    <row r="233" spans="1:5" ht="25.5">
      <c r="A233" t="s">
        <v>60</v>
      </c>
      <c r="E233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4253</v>
      </c>
      <c r="E8" s="30" t="s">
        <v>4252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4254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2557</v>
      </c>
      <c s="35" t="s">
        <v>52</v>
      </c>
      <c s="6" t="s">
        <v>2558</v>
      </c>
      <c s="36" t="s">
        <v>401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3975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2375</v>
      </c>
      <c s="35" t="s">
        <v>52</v>
      </c>
      <c s="6" t="s">
        <v>2376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2377</v>
      </c>
    </row>
    <row r="20" spans="1:5" ht="38.25">
      <c r="A20" s="35" t="s">
        <v>58</v>
      </c>
      <c r="E20" s="40" t="s">
        <v>4255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2911</v>
      </c>
      <c s="35" t="s">
        <v>52</v>
      </c>
      <c s="6" t="s">
        <v>2912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4256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794</v>
      </c>
      <c s="35" t="s">
        <v>52</v>
      </c>
      <c s="6" t="s">
        <v>795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2365</v>
      </c>
    </row>
    <row r="28" spans="1:5" ht="63.75">
      <c r="A28" s="35" t="s">
        <v>58</v>
      </c>
      <c r="E28" s="40" t="s">
        <v>4257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602</v>
      </c>
      <c s="35" t="s">
        <v>52</v>
      </c>
      <c s="6" t="s">
        <v>603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2369</v>
      </c>
    </row>
    <row r="32" spans="1:5" ht="127.5">
      <c r="A32" s="35" t="s">
        <v>58</v>
      </c>
      <c r="E32" s="40" t="s">
        <v>3271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2569</v>
      </c>
      <c s="35" t="s">
        <v>52</v>
      </c>
      <c s="6" t="s">
        <v>2570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2369</v>
      </c>
    </row>
    <row r="36" spans="1:5" ht="38.25">
      <c r="A36" s="35" t="s">
        <v>58</v>
      </c>
      <c r="E36" s="40" t="s">
        <v>4258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2389</v>
      </c>
      <c s="35" t="s">
        <v>52</v>
      </c>
      <c s="6" t="s">
        <v>2390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4259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4260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2398</v>
      </c>
      <c s="35" t="s">
        <v>52</v>
      </c>
      <c s="6" t="s">
        <v>2399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4261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2590</v>
      </c>
      <c s="35" t="s">
        <v>52</v>
      </c>
      <c s="6" t="s">
        <v>2591</v>
      </c>
      <c s="36" t="s">
        <v>2076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4262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3320</v>
      </c>
      <c s="35" t="s">
        <v>52</v>
      </c>
      <c s="6" t="s">
        <v>3321</v>
      </c>
      <c s="36" t="s">
        <v>2076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4263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2596</v>
      </c>
      <c s="35" t="s">
        <v>52</v>
      </c>
      <c s="6" t="s">
        <v>2597</v>
      </c>
      <c s="36" t="s">
        <v>2076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4264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2423</v>
      </c>
      <c s="35" t="s">
        <v>52</v>
      </c>
      <c s="6" t="s">
        <v>2424</v>
      </c>
      <c s="36" t="s">
        <v>2076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4265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3155</v>
      </c>
      <c s="35" t="s">
        <v>52</v>
      </c>
      <c s="6" t="s">
        <v>3156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4266</v>
      </c>
    </row>
    <row r="69" spans="1:5" ht="25.5">
      <c r="A69" t="s">
        <v>60</v>
      </c>
      <c r="E69" s="39" t="s">
        <v>3158</v>
      </c>
    </row>
    <row r="70" spans="1:13" ht="12.75">
      <c r="A70" t="s">
        <v>46</v>
      </c>
      <c r="C70" s="31" t="s">
        <v>130</v>
      </c>
      <c r="E70" s="33" t="s">
        <v>2603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3009</v>
      </c>
      <c s="35" t="s">
        <v>52</v>
      </c>
      <c s="6" t="s">
        <v>3010</v>
      </c>
      <c s="36" t="s">
        <v>599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4267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3987</v>
      </c>
      <c s="35" t="s">
        <v>52</v>
      </c>
      <c s="6" t="s">
        <v>3988</v>
      </c>
      <c s="36" t="s">
        <v>2076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4268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3013</v>
      </c>
      <c s="35" t="s">
        <v>52</v>
      </c>
      <c s="6" t="s">
        <v>3014</v>
      </c>
      <c s="36" t="s">
        <v>2076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4269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3016</v>
      </c>
      <c s="35" t="s">
        <v>52</v>
      </c>
      <c s="6" t="s">
        <v>3017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3851</v>
      </c>
      <c s="35" t="s">
        <v>52</v>
      </c>
      <c s="6" t="s">
        <v>3852</v>
      </c>
      <c s="36" t="s">
        <v>599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4271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3857</v>
      </c>
      <c s="35" t="s">
        <v>52</v>
      </c>
      <c s="6" t="s">
        <v>3858</v>
      </c>
      <c s="36" t="s">
        <v>599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4272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3994</v>
      </c>
      <c s="35" t="s">
        <v>52</v>
      </c>
      <c s="6" t="s">
        <v>3995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4273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3333</v>
      </c>
      <c s="35" t="s">
        <v>52</v>
      </c>
      <c s="6" t="s">
        <v>3334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4274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3862</v>
      </c>
      <c s="35" t="s">
        <v>52</v>
      </c>
      <c s="6" t="s">
        <v>3863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4275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3028</v>
      </c>
      <c s="35" t="s">
        <v>52</v>
      </c>
      <c s="6" t="s">
        <v>3029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4276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3031</v>
      </c>
      <c s="35" t="s">
        <v>52</v>
      </c>
      <c s="6" t="s">
        <v>3032</v>
      </c>
      <c s="36" t="s">
        <v>599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4166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160</v>
      </c>
      <c r="E115" s="33" t="s">
        <v>2693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151</v>
      </c>
      <c s="34" t="s">
        <v>3524</v>
      </c>
      <c s="35" t="s">
        <v>52</v>
      </c>
      <c s="6" t="s">
        <v>3525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4277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191</v>
      </c>
      <c r="E120" s="33" t="s">
        <v>2449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154</v>
      </c>
      <c s="34" t="s">
        <v>2450</v>
      </c>
      <c s="35" t="s">
        <v>52</v>
      </c>
      <c s="6" t="s">
        <v>2451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4278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2936</v>
      </c>
      <c s="35" t="s">
        <v>52</v>
      </c>
      <c s="6" t="s">
        <v>2937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4279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3798</v>
      </c>
      <c s="35" t="s">
        <v>52</v>
      </c>
      <c s="6" t="s">
        <v>3799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4280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2622</v>
      </c>
      <c s="35" t="s">
        <v>52</v>
      </c>
      <c s="6" t="s">
        <v>2623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4281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2940</v>
      </c>
      <c s="35" t="s">
        <v>52</v>
      </c>
      <c s="6" t="s">
        <v>2941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4282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2631</v>
      </c>
      <c r="E141" s="33" t="s">
        <v>2632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169</v>
      </c>
      <c s="34" t="s">
        <v>2479</v>
      </c>
      <c s="35" t="s">
        <v>52</v>
      </c>
      <c s="6" t="s">
        <v>2480</v>
      </c>
      <c s="36" t="s">
        <v>2076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4283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2960</v>
      </c>
      <c s="35" t="s">
        <v>52</v>
      </c>
      <c s="6" t="s">
        <v>2961</v>
      </c>
      <c s="36" t="s">
        <v>2076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4284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313</v>
      </c>
      <c r="E150" s="33" t="s">
        <v>2488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175</v>
      </c>
      <c s="34" t="s">
        <v>2489</v>
      </c>
      <c s="35" t="s">
        <v>52</v>
      </c>
      <c s="6" t="s">
        <v>2490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4285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4013</v>
      </c>
      <c s="35" t="s">
        <v>52</v>
      </c>
      <c s="6" t="s">
        <v>4014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4286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4017</v>
      </c>
      <c s="35" t="s">
        <v>52</v>
      </c>
      <c s="6" t="s">
        <v>4018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4287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343</v>
      </c>
      <c r="E163" s="33" t="s">
        <v>2254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185</v>
      </c>
      <c s="34" t="s">
        <v>2887</v>
      </c>
      <c s="35" t="s">
        <v>52</v>
      </c>
      <c s="6" t="s">
        <v>2888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4288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188</v>
      </c>
      <c s="34" t="s">
        <v>4021</v>
      </c>
      <c s="35" t="s">
        <v>52</v>
      </c>
      <c s="6" t="s">
        <v>4022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4289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2521</v>
      </c>
      <c s="35" t="s">
        <v>52</v>
      </c>
      <c s="6" t="s">
        <v>2522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4290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194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4242</v>
      </c>
    </row>
    <row r="179" spans="1:5" ht="25.5">
      <c r="A179" t="s">
        <v>60</v>
      </c>
      <c r="E179" s="39" t="s">
        <v>3120</v>
      </c>
    </row>
    <row r="180" spans="1:16" ht="12.75">
      <c r="A180" t="s">
        <v>49</v>
      </c>
      <c s="34" t="s">
        <v>197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2991</v>
      </c>
    </row>
    <row r="183" spans="1:5" ht="127.5">
      <c r="A183" t="s">
        <v>60</v>
      </c>
      <c r="E183" s="39" t="s">
        <v>2992</v>
      </c>
    </row>
    <row r="184" spans="1:16" ht="12.75">
      <c r="A184" t="s">
        <v>49</v>
      </c>
      <c s="34" t="s">
        <v>200</v>
      </c>
      <c s="34" t="s">
        <v>4243</v>
      </c>
      <c s="35" t="s">
        <v>52</v>
      </c>
      <c s="6" t="s">
        <v>3204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4291</v>
      </c>
    </row>
    <row r="187" spans="1:5" ht="25.5">
      <c r="A187" t="s">
        <v>60</v>
      </c>
      <c r="E187" s="39" t="s">
        <v>4245</v>
      </c>
    </row>
    <row r="188" spans="1:13" ht="12.75">
      <c r="A188" t="s">
        <v>46</v>
      </c>
      <c r="C188" s="31" t="s">
        <v>363</v>
      </c>
      <c r="E188" s="33" t="s">
        <v>2268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203</v>
      </c>
      <c s="34" t="s">
        <v>2976</v>
      </c>
      <c s="35" t="s">
        <v>52</v>
      </c>
      <c s="6" t="s">
        <v>2977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4292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206</v>
      </c>
      <c s="34" t="s">
        <v>3131</v>
      </c>
      <c s="35" t="s">
        <v>52</v>
      </c>
      <c s="6" t="s">
        <v>3132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4293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209</v>
      </c>
      <c s="34" t="s">
        <v>3135</v>
      </c>
      <c s="35" t="s">
        <v>52</v>
      </c>
      <c s="6" t="s">
        <v>3136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4294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2836</v>
      </c>
      <c r="E201" s="33" t="s">
        <v>2837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212</v>
      </c>
      <c s="34" t="s">
        <v>596</v>
      </c>
      <c s="35" t="s">
        <v>597</v>
      </c>
      <c s="6" t="s">
        <v>598</v>
      </c>
      <c s="36" t="s">
        <v>599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600</v>
      </c>
    </row>
    <row r="204" spans="1:5" ht="25.5">
      <c r="A204" s="35" t="s">
        <v>58</v>
      </c>
      <c r="E204" s="40" t="s">
        <v>4295</v>
      </c>
    </row>
    <row r="205" spans="1:5" ht="25.5">
      <c r="A205" t="s">
        <v>60</v>
      </c>
      <c r="E205" s="39" t="s">
        <v>600</v>
      </c>
    </row>
    <row r="206" spans="1:16" ht="25.5">
      <c r="A206" t="s">
        <v>49</v>
      </c>
      <c s="34" t="s">
        <v>215</v>
      </c>
      <c s="34" t="s">
        <v>1960</v>
      </c>
      <c s="35" t="s">
        <v>1961</v>
      </c>
      <c s="6" t="s">
        <v>1962</v>
      </c>
      <c s="36" t="s">
        <v>599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600</v>
      </c>
    </row>
    <row r="208" spans="1:5" ht="12.75">
      <c r="A208" s="35" t="s">
        <v>58</v>
      </c>
      <c r="E208" s="40" t="s">
        <v>4296</v>
      </c>
    </row>
    <row r="209" spans="1:5" ht="25.5">
      <c r="A209" t="s">
        <v>60</v>
      </c>
      <c r="E209" s="39" t="s">
        <v>600</v>
      </c>
    </row>
    <row r="210" spans="1:16" ht="25.5">
      <c r="A210" t="s">
        <v>49</v>
      </c>
      <c s="34" t="s">
        <v>218</v>
      </c>
      <c s="34" t="s">
        <v>1969</v>
      </c>
      <c s="35" t="s">
        <v>1970</v>
      </c>
      <c s="6" t="s">
        <v>1971</v>
      </c>
      <c s="36" t="s">
        <v>599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600</v>
      </c>
    </row>
    <row r="212" spans="1:5" ht="12.75">
      <c r="A212" s="35" t="s">
        <v>58</v>
      </c>
      <c r="E212" s="40" t="s">
        <v>4297</v>
      </c>
    </row>
    <row r="213" spans="1:5" ht="25.5">
      <c r="A213" t="s">
        <v>60</v>
      </c>
      <c r="E213" s="39" t="s">
        <v>600</v>
      </c>
    </row>
    <row r="214" spans="1:16" ht="25.5">
      <c r="A214" t="s">
        <v>49</v>
      </c>
      <c s="34" t="s">
        <v>221</v>
      </c>
      <c s="34" t="s">
        <v>1999</v>
      </c>
      <c s="35" t="s">
        <v>2000</v>
      </c>
      <c s="6" t="s">
        <v>2001</v>
      </c>
      <c s="36" t="s">
        <v>599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600</v>
      </c>
    </row>
    <row r="216" spans="1:5" ht="12.75">
      <c r="A216" s="35" t="s">
        <v>58</v>
      </c>
      <c r="E216" s="40" t="s">
        <v>4298</v>
      </c>
    </row>
    <row r="217" spans="1:5" ht="25.5">
      <c r="A217" t="s">
        <v>60</v>
      </c>
      <c r="E21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4301</v>
      </c>
      <c r="E8" s="30" t="s">
        <v>4300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3297</v>
      </c>
      <c s="35" t="s">
        <v>52</v>
      </c>
      <c s="6" t="s">
        <v>3298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3195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2557</v>
      </c>
      <c s="35" t="s">
        <v>52</v>
      </c>
      <c s="6" t="s">
        <v>2558</v>
      </c>
      <c s="36" t="s">
        <v>401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4302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2375</v>
      </c>
      <c s="35" t="s">
        <v>52</v>
      </c>
      <c s="6" t="s">
        <v>2376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2377</v>
      </c>
    </row>
    <row r="21" spans="1:5" ht="89.25">
      <c r="A21" s="35" t="s">
        <v>58</v>
      </c>
      <c r="E21" s="40" t="s">
        <v>4303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2911</v>
      </c>
      <c s="35" t="s">
        <v>52</v>
      </c>
      <c s="6" t="s">
        <v>2912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4304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794</v>
      </c>
      <c s="35" t="s">
        <v>52</v>
      </c>
      <c s="6" t="s">
        <v>795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2365</v>
      </c>
    </row>
    <row r="29" spans="1:5" ht="63.75">
      <c r="A29" s="35" t="s">
        <v>58</v>
      </c>
      <c r="E29" s="40" t="s">
        <v>4305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602</v>
      </c>
      <c s="35" t="s">
        <v>52</v>
      </c>
      <c s="6" t="s">
        <v>603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2369</v>
      </c>
    </row>
    <row r="33" spans="1:5" ht="127.5">
      <c r="A33" s="35" t="s">
        <v>58</v>
      </c>
      <c r="E33" s="40" t="s">
        <v>3271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2569</v>
      </c>
      <c s="35" t="s">
        <v>52</v>
      </c>
      <c s="6" t="s">
        <v>2570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2369</v>
      </c>
    </row>
    <row r="37" spans="1:5" ht="89.25">
      <c r="A37" s="35" t="s">
        <v>58</v>
      </c>
      <c r="E37" s="40" t="s">
        <v>4306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2389</v>
      </c>
      <c s="35" t="s">
        <v>52</v>
      </c>
      <c s="6" t="s">
        <v>2390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4307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4308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2398</v>
      </c>
      <c s="35" t="s">
        <v>52</v>
      </c>
      <c s="6" t="s">
        <v>2399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4309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2408</v>
      </c>
      <c s="35" t="s">
        <v>52</v>
      </c>
      <c s="6" t="s">
        <v>2409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4310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2590</v>
      </c>
      <c s="35" t="s">
        <v>52</v>
      </c>
      <c s="6" t="s">
        <v>2591</v>
      </c>
      <c s="36" t="s">
        <v>2076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4311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3320</v>
      </c>
      <c s="35" t="s">
        <v>52</v>
      </c>
      <c s="6" t="s">
        <v>3321</v>
      </c>
      <c s="36" t="s">
        <v>2076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4312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2596</v>
      </c>
      <c s="35" t="s">
        <v>52</v>
      </c>
      <c s="6" t="s">
        <v>2597</v>
      </c>
      <c s="36" t="s">
        <v>2076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4313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2423</v>
      </c>
      <c s="35" t="s">
        <v>52</v>
      </c>
      <c s="6" t="s">
        <v>2424</v>
      </c>
      <c s="36" t="s">
        <v>2076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4313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3155</v>
      </c>
      <c s="35" t="s">
        <v>52</v>
      </c>
      <c s="6" t="s">
        <v>3156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4314</v>
      </c>
    </row>
    <row r="74" spans="1:5" ht="25.5">
      <c r="A74" t="s">
        <v>60</v>
      </c>
      <c r="E74" s="39" t="s">
        <v>3158</v>
      </c>
    </row>
    <row r="75" spans="1:13" ht="12.75">
      <c r="A75" t="s">
        <v>46</v>
      </c>
      <c r="C75" s="31" t="s">
        <v>130</v>
      </c>
      <c r="E75" s="33" t="s">
        <v>2603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3009</v>
      </c>
      <c s="35" t="s">
        <v>52</v>
      </c>
      <c s="6" t="s">
        <v>3010</v>
      </c>
      <c s="36" t="s">
        <v>599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4315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3987</v>
      </c>
      <c s="35" t="s">
        <v>52</v>
      </c>
      <c s="6" t="s">
        <v>3988</v>
      </c>
      <c s="36" t="s">
        <v>2076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4316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3013</v>
      </c>
      <c s="35" t="s">
        <v>52</v>
      </c>
      <c s="6" t="s">
        <v>3014</v>
      </c>
      <c s="36" t="s">
        <v>2076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4317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3016</v>
      </c>
      <c s="35" t="s">
        <v>52</v>
      </c>
      <c s="6" t="s">
        <v>3017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4318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3851</v>
      </c>
      <c s="35" t="s">
        <v>52</v>
      </c>
      <c s="6" t="s">
        <v>3852</v>
      </c>
      <c s="36" t="s">
        <v>599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4319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3857</v>
      </c>
      <c s="35" t="s">
        <v>52</v>
      </c>
      <c s="6" t="s">
        <v>3858</v>
      </c>
      <c s="36" t="s">
        <v>599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4319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4320</v>
      </c>
      <c s="35" t="s">
        <v>52</v>
      </c>
      <c s="6" t="s">
        <v>4321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4322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142</v>
      </c>
      <c s="34" t="s">
        <v>3019</v>
      </c>
      <c s="35" t="s">
        <v>52</v>
      </c>
      <c s="6" t="s">
        <v>3020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4323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145</v>
      </c>
      <c s="34" t="s">
        <v>4107</v>
      </c>
      <c s="35" t="s">
        <v>52</v>
      </c>
      <c s="6" t="s">
        <v>4108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4323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3333</v>
      </c>
      <c s="35" t="s">
        <v>52</v>
      </c>
      <c s="6" t="s">
        <v>3334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4324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4110</v>
      </c>
      <c s="35" t="s">
        <v>52</v>
      </c>
      <c s="6" t="s">
        <v>4111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4325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3862</v>
      </c>
      <c s="35" t="s">
        <v>52</v>
      </c>
      <c s="6" t="s">
        <v>3863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4326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4116</v>
      </c>
      <c s="35" t="s">
        <v>52</v>
      </c>
      <c s="6" t="s">
        <v>4117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4327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3028</v>
      </c>
      <c s="35" t="s">
        <v>52</v>
      </c>
      <c s="6" t="s">
        <v>3029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4328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163</v>
      </c>
      <c s="34" t="s">
        <v>3031</v>
      </c>
      <c s="35" t="s">
        <v>52</v>
      </c>
      <c s="6" t="s">
        <v>3032</v>
      </c>
      <c s="36" t="s">
        <v>599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4329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166</v>
      </c>
      <c s="34" t="s">
        <v>3771</v>
      </c>
      <c s="35" t="s">
        <v>52</v>
      </c>
      <c s="6" t="s">
        <v>3772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4330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3774</v>
      </c>
      <c s="35" t="s">
        <v>52</v>
      </c>
      <c s="6" t="s">
        <v>3775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4331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172</v>
      </c>
      <c s="34" t="s">
        <v>4222</v>
      </c>
      <c s="35" t="s">
        <v>52</v>
      </c>
      <c s="6" t="s">
        <v>4223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4332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160</v>
      </c>
      <c r="E148" s="33" t="s">
        <v>2693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175</v>
      </c>
      <c s="34" t="s">
        <v>4333</v>
      </c>
      <c s="35" t="s">
        <v>52</v>
      </c>
      <c s="6" t="s">
        <v>4334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4335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4336</v>
      </c>
      <c s="35" t="s">
        <v>52</v>
      </c>
      <c s="6" t="s">
        <v>4337</v>
      </c>
      <c s="36" t="s">
        <v>599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4338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2930</v>
      </c>
      <c s="35" t="s">
        <v>52</v>
      </c>
      <c s="6" t="s">
        <v>2931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4339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2755</v>
      </c>
      <c s="35" t="s">
        <v>52</v>
      </c>
      <c s="6" t="s">
        <v>2756</v>
      </c>
      <c s="36" t="s">
        <v>2757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4340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3173</v>
      </c>
      <c s="35" t="s">
        <v>52</v>
      </c>
      <c s="6" t="s">
        <v>3174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4341</v>
      </c>
    </row>
    <row r="168" spans="1:5" ht="229.5">
      <c r="A168" t="s">
        <v>60</v>
      </c>
      <c r="E168" s="39" t="s">
        <v>3176</v>
      </c>
    </row>
    <row r="169" spans="1:13" ht="12.75">
      <c r="A169" t="s">
        <v>46</v>
      </c>
      <c r="C169" s="31" t="s">
        <v>191</v>
      </c>
      <c r="E169" s="33" t="s">
        <v>2449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191</v>
      </c>
      <c s="34" t="s">
        <v>4342</v>
      </c>
      <c s="35" t="s">
        <v>52</v>
      </c>
      <c s="6" t="s">
        <v>4343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4344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2450</v>
      </c>
      <c s="35" t="s">
        <v>52</v>
      </c>
      <c s="6" t="s">
        <v>2451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4345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2936</v>
      </c>
      <c s="35" t="s">
        <v>52</v>
      </c>
      <c s="6" t="s">
        <v>2937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4346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3058</v>
      </c>
      <c s="35" t="s">
        <v>52</v>
      </c>
      <c s="6" t="s">
        <v>3059</v>
      </c>
      <c s="36" t="s">
        <v>599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4347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203</v>
      </c>
      <c s="34" t="s">
        <v>3061</v>
      </c>
      <c s="35" t="s">
        <v>52</v>
      </c>
      <c s="6" t="s">
        <v>3062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4348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206</v>
      </c>
      <c s="34" t="s">
        <v>2622</v>
      </c>
      <c s="35" t="s">
        <v>52</v>
      </c>
      <c s="6" t="s">
        <v>2623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4349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209</v>
      </c>
      <c s="34" t="s">
        <v>2940</v>
      </c>
      <c s="35" t="s">
        <v>52</v>
      </c>
      <c s="6" t="s">
        <v>2941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4350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221</v>
      </c>
      <c r="E198" s="33" t="s">
        <v>2102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212</v>
      </c>
      <c s="34" t="s">
        <v>4351</v>
      </c>
      <c s="35" t="s">
        <v>52</v>
      </c>
      <c s="6" t="s">
        <v>4352</v>
      </c>
      <c s="36" t="s">
        <v>2076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4353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2631</v>
      </c>
      <c r="E203" s="33" t="s">
        <v>2632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215</v>
      </c>
      <c s="34" t="s">
        <v>2479</v>
      </c>
      <c s="35" t="s">
        <v>52</v>
      </c>
      <c s="6" t="s">
        <v>2480</v>
      </c>
      <c s="36" t="s">
        <v>2076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4354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218</v>
      </c>
      <c s="34" t="s">
        <v>3071</v>
      </c>
      <c s="35" t="s">
        <v>52</v>
      </c>
      <c s="6" t="s">
        <v>3072</v>
      </c>
      <c s="36" t="s">
        <v>2076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4355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221</v>
      </c>
      <c s="34" t="s">
        <v>2960</v>
      </c>
      <c s="35" t="s">
        <v>52</v>
      </c>
      <c s="6" t="s">
        <v>2961</v>
      </c>
      <c s="36" t="s">
        <v>2076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4356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3079</v>
      </c>
      <c r="E216" s="33" t="s">
        <v>3080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224</v>
      </c>
      <c s="34" t="s">
        <v>3081</v>
      </c>
      <c s="35" t="s">
        <v>52</v>
      </c>
      <c s="6" t="s">
        <v>3082</v>
      </c>
      <c s="36" t="s">
        <v>2076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4357</v>
      </c>
    </row>
    <row r="220" spans="1:5" ht="409.5">
      <c r="A220" t="s">
        <v>60</v>
      </c>
      <c r="E220" s="39" t="s">
        <v>3084</v>
      </c>
    </row>
    <row r="221" spans="1:13" ht="12.75">
      <c r="A221" t="s">
        <v>46</v>
      </c>
      <c r="C221" s="31" t="s">
        <v>313</v>
      </c>
      <c r="E221" s="33" t="s">
        <v>2488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227</v>
      </c>
      <c s="34" t="s">
        <v>4010</v>
      </c>
      <c s="35" t="s">
        <v>52</v>
      </c>
      <c s="6" t="s">
        <v>4011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4358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230</v>
      </c>
      <c s="34" t="s">
        <v>2492</v>
      </c>
      <c s="35" t="s">
        <v>52</v>
      </c>
      <c s="6" t="s">
        <v>2493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4359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233</v>
      </c>
      <c s="34" t="s">
        <v>4013</v>
      </c>
      <c s="35" t="s">
        <v>52</v>
      </c>
      <c s="6" t="s">
        <v>4014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4360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236</v>
      </c>
      <c s="34" t="s">
        <v>2498</v>
      </c>
      <c s="35" t="s">
        <v>52</v>
      </c>
      <c s="6" t="s">
        <v>2499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4361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239</v>
      </c>
      <c s="34" t="s">
        <v>2970</v>
      </c>
      <c s="35" t="s">
        <v>52</v>
      </c>
      <c s="6" t="s">
        <v>2971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4362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343</v>
      </c>
      <c r="E242" s="33" t="s">
        <v>2254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242</v>
      </c>
      <c s="34" t="s">
        <v>3193</v>
      </c>
      <c s="35" t="s">
        <v>52</v>
      </c>
      <c s="6" t="s">
        <v>3194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4363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245</v>
      </c>
      <c s="34" t="s">
        <v>2887</v>
      </c>
      <c s="35" t="s">
        <v>52</v>
      </c>
      <c s="6" t="s">
        <v>2888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4364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248</v>
      </c>
      <c s="34" t="s">
        <v>2785</v>
      </c>
      <c s="35" t="s">
        <v>52</v>
      </c>
      <c s="6" t="s">
        <v>2786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4365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251</v>
      </c>
      <c s="34" t="s">
        <v>3200</v>
      </c>
      <c s="35" t="s">
        <v>52</v>
      </c>
      <c s="6" t="s">
        <v>3201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4366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254</v>
      </c>
      <c s="34" t="s">
        <v>3111</v>
      </c>
      <c s="35" t="s">
        <v>52</v>
      </c>
      <c s="6" t="s">
        <v>3112</v>
      </c>
      <c s="36" t="s">
        <v>2757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4367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257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3195</v>
      </c>
    </row>
    <row r="266" spans="1:5" ht="25.5">
      <c r="A266" t="s">
        <v>60</v>
      </c>
      <c r="E266" s="39" t="s">
        <v>3120</v>
      </c>
    </row>
    <row r="267" spans="1:16" ht="12.75">
      <c r="A267" t="s">
        <v>49</v>
      </c>
      <c s="34" t="s">
        <v>260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2991</v>
      </c>
    </row>
    <row r="270" spans="1:5" ht="127.5">
      <c r="A270" t="s">
        <v>60</v>
      </c>
      <c r="E270" s="39" t="s">
        <v>2992</v>
      </c>
    </row>
    <row r="271" spans="1:13" ht="12.75">
      <c r="A271" t="s">
        <v>46</v>
      </c>
      <c r="C271" s="31" t="s">
        <v>363</v>
      </c>
      <c r="E271" s="33" t="s">
        <v>2268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263</v>
      </c>
      <c s="34" t="s">
        <v>3131</v>
      </c>
      <c s="35" t="s">
        <v>52</v>
      </c>
      <c s="6" t="s">
        <v>3132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4368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266</v>
      </c>
      <c s="34" t="s">
        <v>2545</v>
      </c>
      <c s="35" t="s">
        <v>52</v>
      </c>
      <c s="6" t="s">
        <v>2546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4369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269</v>
      </c>
      <c s="34" t="s">
        <v>4370</v>
      </c>
      <c s="35" t="s">
        <v>52</v>
      </c>
      <c s="6" t="s">
        <v>4371</v>
      </c>
      <c s="36" t="s">
        <v>599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4372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2836</v>
      </c>
      <c r="E284" s="33" t="s">
        <v>2837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272</v>
      </c>
      <c s="34" t="s">
        <v>596</v>
      </c>
      <c s="35" t="s">
        <v>597</v>
      </c>
      <c s="6" t="s">
        <v>598</v>
      </c>
      <c s="36" t="s">
        <v>599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600</v>
      </c>
    </row>
    <row r="287" spans="1:5" ht="51">
      <c r="A287" s="35" t="s">
        <v>58</v>
      </c>
      <c r="E287" s="40" t="s">
        <v>4373</v>
      </c>
    </row>
    <row r="288" spans="1:5" ht="25.5">
      <c r="A288" t="s">
        <v>60</v>
      </c>
      <c r="E288" s="39" t="s">
        <v>600</v>
      </c>
    </row>
    <row r="289" spans="1:16" ht="25.5">
      <c r="A289" t="s">
        <v>49</v>
      </c>
      <c s="34" t="s">
        <v>276</v>
      </c>
      <c s="34" t="s">
        <v>1960</v>
      </c>
      <c s="35" t="s">
        <v>1961</v>
      </c>
      <c s="6" t="s">
        <v>1962</v>
      </c>
      <c s="36" t="s">
        <v>599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600</v>
      </c>
    </row>
    <row r="291" spans="1:5" ht="63.75">
      <c r="A291" s="35" t="s">
        <v>58</v>
      </c>
      <c r="E291" s="40" t="s">
        <v>4374</v>
      </c>
    </row>
    <row r="292" spans="1:5" ht="25.5">
      <c r="A292" t="s">
        <v>60</v>
      </c>
      <c r="E292" s="39" t="s">
        <v>600</v>
      </c>
    </row>
    <row r="293" spans="1:16" ht="25.5">
      <c r="A293" t="s">
        <v>49</v>
      </c>
      <c s="34" t="s">
        <v>281</v>
      </c>
      <c s="34" t="s">
        <v>1969</v>
      </c>
      <c s="35" t="s">
        <v>1970</v>
      </c>
      <c s="6" t="s">
        <v>1971</v>
      </c>
      <c s="36" t="s">
        <v>599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600</v>
      </c>
    </row>
    <row r="295" spans="1:5" ht="12.75">
      <c r="A295" s="35" t="s">
        <v>58</v>
      </c>
      <c r="E295" s="40" t="s">
        <v>4375</v>
      </c>
    </row>
    <row r="296" spans="1:5" ht="25.5">
      <c r="A296" t="s">
        <v>60</v>
      </c>
      <c r="E296" s="39" t="s">
        <v>600</v>
      </c>
    </row>
    <row r="297" spans="1:16" ht="25.5">
      <c r="A297" t="s">
        <v>49</v>
      </c>
      <c s="34" t="s">
        <v>75</v>
      </c>
      <c s="34" t="s">
        <v>1999</v>
      </c>
      <c s="35" t="s">
        <v>2000</v>
      </c>
      <c s="6" t="s">
        <v>2001</v>
      </c>
      <c s="36" t="s">
        <v>599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600</v>
      </c>
    </row>
    <row r="299" spans="1:5" ht="63.75">
      <c r="A299" s="35" t="s">
        <v>58</v>
      </c>
      <c r="E299" s="40" t="s">
        <v>4376</v>
      </c>
    </row>
    <row r="300" spans="1:5" ht="25.5">
      <c r="A300" t="s">
        <v>60</v>
      </c>
      <c r="E300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4379</v>
      </c>
      <c r="E8" s="30" t="s">
        <v>4378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4380</v>
      </c>
      <c s="35" t="s">
        <v>52</v>
      </c>
      <c s="6" t="s">
        <v>4381</v>
      </c>
      <c s="36" t="s">
        <v>2076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4353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2557</v>
      </c>
      <c s="35" t="s">
        <v>52</v>
      </c>
      <c s="6" t="s">
        <v>2558</v>
      </c>
      <c s="36" t="s">
        <v>401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4382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2375</v>
      </c>
      <c s="35" t="s">
        <v>52</v>
      </c>
      <c s="6" t="s">
        <v>2376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2377</v>
      </c>
    </row>
    <row r="20" spans="1:5" ht="76.5">
      <c r="A20" s="35" t="s">
        <v>58</v>
      </c>
      <c r="E20" s="40" t="s">
        <v>4383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2911</v>
      </c>
      <c s="35" t="s">
        <v>52</v>
      </c>
      <c s="6" t="s">
        <v>2912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4384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794</v>
      </c>
      <c s="35" t="s">
        <v>52</v>
      </c>
      <c s="6" t="s">
        <v>795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2365</v>
      </c>
    </row>
    <row r="28" spans="1:5" ht="76.5">
      <c r="A28" s="35" t="s">
        <v>58</v>
      </c>
      <c r="E28" s="40" t="s">
        <v>4385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602</v>
      </c>
      <c s="35" t="s">
        <v>52</v>
      </c>
      <c s="6" t="s">
        <v>603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2369</v>
      </c>
    </row>
    <row r="32" spans="1:5" ht="127.5">
      <c r="A32" s="35" t="s">
        <v>58</v>
      </c>
      <c r="E32" s="40" t="s">
        <v>3271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2569</v>
      </c>
      <c s="35" t="s">
        <v>52</v>
      </c>
      <c s="6" t="s">
        <v>2570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2369</v>
      </c>
    </row>
    <row r="36" spans="1:5" ht="89.25">
      <c r="A36" s="35" t="s">
        <v>58</v>
      </c>
      <c r="E36" s="40" t="s">
        <v>4386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2389</v>
      </c>
      <c s="35" t="s">
        <v>52</v>
      </c>
      <c s="6" t="s">
        <v>2390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4387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4388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2398</v>
      </c>
      <c s="35" t="s">
        <v>52</v>
      </c>
      <c s="6" t="s">
        <v>2399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4389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2590</v>
      </c>
      <c s="35" t="s">
        <v>52</v>
      </c>
      <c s="6" t="s">
        <v>2591</v>
      </c>
      <c s="36" t="s">
        <v>2076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4390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3320</v>
      </c>
      <c s="35" t="s">
        <v>52</v>
      </c>
      <c s="6" t="s">
        <v>3321</v>
      </c>
      <c s="36" t="s">
        <v>2076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4391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2596</v>
      </c>
      <c s="35" t="s">
        <v>52</v>
      </c>
      <c s="6" t="s">
        <v>2597</v>
      </c>
      <c s="36" t="s">
        <v>2076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4353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2423</v>
      </c>
      <c s="35" t="s">
        <v>52</v>
      </c>
      <c s="6" t="s">
        <v>2424</v>
      </c>
      <c s="36" t="s">
        <v>2076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4353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3155</v>
      </c>
      <c s="35" t="s">
        <v>52</v>
      </c>
      <c s="6" t="s">
        <v>3156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4392</v>
      </c>
    </row>
    <row r="69" spans="1:5" ht="25.5">
      <c r="A69" t="s">
        <v>60</v>
      </c>
      <c r="E69" s="39" t="s">
        <v>3158</v>
      </c>
    </row>
    <row r="70" spans="1:13" ht="12.75">
      <c r="A70" t="s">
        <v>46</v>
      </c>
      <c r="C70" s="31" t="s">
        <v>130</v>
      </c>
      <c r="E70" s="33" t="s">
        <v>2603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3009</v>
      </c>
      <c s="35" t="s">
        <v>52</v>
      </c>
      <c s="6" t="s">
        <v>3010</v>
      </c>
      <c s="36" t="s">
        <v>599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4393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3987</v>
      </c>
      <c s="35" t="s">
        <v>52</v>
      </c>
      <c s="6" t="s">
        <v>3988</v>
      </c>
      <c s="36" t="s">
        <v>2076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4394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3013</v>
      </c>
      <c s="35" t="s">
        <v>52</v>
      </c>
      <c s="6" t="s">
        <v>3014</v>
      </c>
      <c s="36" t="s">
        <v>2076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4395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3016</v>
      </c>
      <c s="35" t="s">
        <v>52</v>
      </c>
      <c s="6" t="s">
        <v>3017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4396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3851</v>
      </c>
      <c s="35" t="s">
        <v>52</v>
      </c>
      <c s="6" t="s">
        <v>3852</v>
      </c>
      <c s="36" t="s">
        <v>599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4397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3857</v>
      </c>
      <c s="35" t="s">
        <v>52</v>
      </c>
      <c s="6" t="s">
        <v>3858</v>
      </c>
      <c s="36" t="s">
        <v>599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4397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3994</v>
      </c>
      <c s="35" t="s">
        <v>52</v>
      </c>
      <c s="6" t="s">
        <v>3995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4398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3333</v>
      </c>
      <c s="35" t="s">
        <v>52</v>
      </c>
      <c s="6" t="s">
        <v>3334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4399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3862</v>
      </c>
      <c s="35" t="s">
        <v>52</v>
      </c>
      <c s="6" t="s">
        <v>3863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4400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3028</v>
      </c>
      <c s="35" t="s">
        <v>52</v>
      </c>
      <c s="6" t="s">
        <v>3029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4401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3031</v>
      </c>
      <c s="35" t="s">
        <v>52</v>
      </c>
      <c s="6" t="s">
        <v>3032</v>
      </c>
      <c s="36" t="s">
        <v>599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4402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160</v>
      </c>
      <c r="E115" s="33" t="s">
        <v>2693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151</v>
      </c>
      <c s="34" t="s">
        <v>3524</v>
      </c>
      <c s="35" t="s">
        <v>52</v>
      </c>
      <c s="6" t="s">
        <v>3525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4403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191</v>
      </c>
      <c r="E120" s="33" t="s">
        <v>2449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154</v>
      </c>
      <c s="34" t="s">
        <v>2450</v>
      </c>
      <c s="35" t="s">
        <v>52</v>
      </c>
      <c s="6" t="s">
        <v>2451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4404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2936</v>
      </c>
      <c s="35" t="s">
        <v>52</v>
      </c>
      <c s="6" t="s">
        <v>2937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4405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3798</v>
      </c>
      <c s="35" t="s">
        <v>52</v>
      </c>
      <c s="6" t="s">
        <v>3799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4406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2622</v>
      </c>
      <c s="35" t="s">
        <v>52</v>
      </c>
      <c s="6" t="s">
        <v>2623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4407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2940</v>
      </c>
      <c s="35" t="s">
        <v>52</v>
      </c>
      <c s="6" t="s">
        <v>2941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4408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2631</v>
      </c>
      <c r="E141" s="33" t="s">
        <v>2632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169</v>
      </c>
      <c s="34" t="s">
        <v>2479</v>
      </c>
      <c s="35" t="s">
        <v>52</v>
      </c>
      <c s="6" t="s">
        <v>2480</v>
      </c>
      <c s="36" t="s">
        <v>2076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4409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2960</v>
      </c>
      <c s="35" t="s">
        <v>52</v>
      </c>
      <c s="6" t="s">
        <v>2961</v>
      </c>
      <c s="36" t="s">
        <v>2076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4409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313</v>
      </c>
      <c r="E150" s="33" t="s">
        <v>2488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175</v>
      </c>
      <c s="34" t="s">
        <v>4010</v>
      </c>
      <c s="35" t="s">
        <v>52</v>
      </c>
      <c s="6" t="s">
        <v>4011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4410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4013</v>
      </c>
      <c s="35" t="s">
        <v>52</v>
      </c>
      <c s="6" t="s">
        <v>4014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4411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2970</v>
      </c>
      <c s="35" t="s">
        <v>52</v>
      </c>
      <c s="6" t="s">
        <v>2971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4412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343</v>
      </c>
      <c r="E163" s="33" t="s">
        <v>2254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185</v>
      </c>
      <c s="34" t="s">
        <v>2887</v>
      </c>
      <c s="35" t="s">
        <v>52</v>
      </c>
      <c s="6" t="s">
        <v>2888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4413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3200</v>
      </c>
      <c s="35" t="s">
        <v>52</v>
      </c>
      <c s="6" t="s">
        <v>3201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4414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3117</v>
      </c>
      <c s="35" t="s">
        <v>52</v>
      </c>
      <c s="6" t="s">
        <v>3118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3195</v>
      </c>
    </row>
    <row r="175" spans="1:5" ht="25.5">
      <c r="A175" t="s">
        <v>60</v>
      </c>
      <c r="E175" s="39" t="s">
        <v>3120</v>
      </c>
    </row>
    <row r="176" spans="1:16" ht="12.75">
      <c r="A176" t="s">
        <v>49</v>
      </c>
      <c s="34" t="s">
        <v>194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2991</v>
      </c>
    </row>
    <row r="179" spans="1:5" ht="127.5">
      <c r="A179" t="s">
        <v>60</v>
      </c>
      <c r="E179" s="39" t="s">
        <v>2992</v>
      </c>
    </row>
    <row r="180" spans="1:13" ht="12.75">
      <c r="A180" t="s">
        <v>46</v>
      </c>
      <c r="C180" s="31" t="s">
        <v>363</v>
      </c>
      <c r="E180" s="33" t="s">
        <v>2268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197</v>
      </c>
      <c s="34" t="s">
        <v>2976</v>
      </c>
      <c s="35" t="s">
        <v>52</v>
      </c>
      <c s="6" t="s">
        <v>2977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4415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200</v>
      </c>
      <c s="34" t="s">
        <v>3131</v>
      </c>
      <c s="35" t="s">
        <v>52</v>
      </c>
      <c s="6" t="s">
        <v>3132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4416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203</v>
      </c>
      <c s="34" t="s">
        <v>4417</v>
      </c>
      <c s="35" t="s">
        <v>52</v>
      </c>
      <c s="6" t="s">
        <v>4418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4419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2836</v>
      </c>
      <c r="E193" s="33" t="s">
        <v>2837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206</v>
      </c>
      <c s="34" t="s">
        <v>596</v>
      </c>
      <c s="35" t="s">
        <v>597</v>
      </c>
      <c s="6" t="s">
        <v>598</v>
      </c>
      <c s="36" t="s">
        <v>599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600</v>
      </c>
    </row>
    <row r="196" spans="1:5" ht="51">
      <c r="A196" s="35" t="s">
        <v>58</v>
      </c>
      <c r="E196" s="40" t="s">
        <v>4420</v>
      </c>
    </row>
    <row r="197" spans="1:5" ht="25.5">
      <c r="A197" t="s">
        <v>60</v>
      </c>
      <c r="E197" s="39" t="s">
        <v>600</v>
      </c>
    </row>
    <row r="198" spans="1:16" ht="25.5">
      <c r="A198" t="s">
        <v>49</v>
      </c>
      <c s="34" t="s">
        <v>209</v>
      </c>
      <c s="34" t="s">
        <v>1960</v>
      </c>
      <c s="35" t="s">
        <v>1961</v>
      </c>
      <c s="6" t="s">
        <v>1962</v>
      </c>
      <c s="36" t="s">
        <v>599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600</v>
      </c>
    </row>
    <row r="200" spans="1:5" ht="63.75">
      <c r="A200" s="35" t="s">
        <v>58</v>
      </c>
      <c r="E200" s="40" t="s">
        <v>4421</v>
      </c>
    </row>
    <row r="201" spans="1:5" ht="25.5">
      <c r="A201" t="s">
        <v>60</v>
      </c>
      <c r="E201" s="39" t="s">
        <v>600</v>
      </c>
    </row>
    <row r="202" spans="1:16" ht="25.5">
      <c r="A202" t="s">
        <v>49</v>
      </c>
      <c s="34" t="s">
        <v>212</v>
      </c>
      <c s="34" t="s">
        <v>1999</v>
      </c>
      <c s="35" t="s">
        <v>2000</v>
      </c>
      <c s="6" t="s">
        <v>2001</v>
      </c>
      <c s="36" t="s">
        <v>599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600</v>
      </c>
    </row>
    <row r="204" spans="1:5" ht="63.75">
      <c r="A204" s="35" t="s">
        <v>58</v>
      </c>
      <c r="E204" s="40" t="s">
        <v>4422</v>
      </c>
    </row>
    <row r="205" spans="1:5" ht="25.5">
      <c r="A205" t="s">
        <v>60</v>
      </c>
      <c r="E205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4425</v>
      </c>
      <c r="E8" s="30" t="s">
        <v>4424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4426</v>
      </c>
      <c s="35" t="s">
        <v>52</v>
      </c>
      <c s="6" t="s">
        <v>4427</v>
      </c>
      <c s="36" t="s">
        <v>2076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4428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4429</v>
      </c>
      <c s="35" t="s">
        <v>52</v>
      </c>
      <c s="6" t="s">
        <v>4430</v>
      </c>
      <c s="36" t="s">
        <v>2076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4431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4432</v>
      </c>
      <c s="35" t="s">
        <v>52</v>
      </c>
      <c s="6" t="s">
        <v>4433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4434</v>
      </c>
      <c s="35" t="s">
        <v>52</v>
      </c>
      <c s="6" t="s">
        <v>4435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4436</v>
      </c>
      <c s="35" t="s">
        <v>52</v>
      </c>
      <c s="6" t="s">
        <v>2154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3002</v>
      </c>
    </row>
    <row r="29" spans="1:5" ht="12.75">
      <c r="A29" t="s">
        <v>60</v>
      </c>
      <c r="E29" s="39" t="s">
        <v>2267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4437</v>
      </c>
      <c s="35" t="s">
        <v>52</v>
      </c>
      <c s="6" t="s">
        <v>4438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4439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4440</v>
      </c>
      <c s="35" t="s">
        <v>52</v>
      </c>
      <c s="6" t="s">
        <v>4441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4442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2363</v>
      </c>
      <c s="35" t="s">
        <v>52</v>
      </c>
      <c s="6" t="s">
        <v>2364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4443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4444</v>
      </c>
      <c s="35" t="s">
        <v>52</v>
      </c>
      <c s="6" t="s">
        <v>4445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2377</v>
      </c>
    </row>
    <row r="45" spans="1:5" ht="25.5">
      <c r="A45" s="35" t="s">
        <v>58</v>
      </c>
      <c r="E45" s="40" t="s">
        <v>4446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4447</v>
      </c>
      <c s="35" t="s">
        <v>52</v>
      </c>
      <c s="6" t="s">
        <v>4448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2365</v>
      </c>
    </row>
    <row r="49" spans="1:5" ht="63.75">
      <c r="A49" s="35" t="s">
        <v>58</v>
      </c>
      <c r="E49" s="40" t="s">
        <v>4449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1425</v>
      </c>
      <c s="35" t="s">
        <v>52</v>
      </c>
      <c s="6" t="s">
        <v>1426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2369</v>
      </c>
    </row>
    <row r="53" spans="1:5" ht="127.5">
      <c r="A53" s="35" t="s">
        <v>58</v>
      </c>
      <c r="E53" s="40" t="s">
        <v>3271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3313</v>
      </c>
      <c s="35" t="s">
        <v>52</v>
      </c>
      <c s="6" t="s">
        <v>3314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2369</v>
      </c>
    </row>
    <row r="57" spans="1:5" ht="89.25">
      <c r="A57" s="35" t="s">
        <v>58</v>
      </c>
      <c r="E57" s="40" t="s">
        <v>4450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2389</v>
      </c>
      <c s="35" t="s">
        <v>52</v>
      </c>
      <c s="6" t="s">
        <v>2390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4451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4452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2398</v>
      </c>
      <c s="35" t="s">
        <v>52</v>
      </c>
      <c s="6" t="s">
        <v>2399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4453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3320</v>
      </c>
      <c s="35" t="s">
        <v>52</v>
      </c>
      <c s="6" t="s">
        <v>3321</v>
      </c>
      <c s="36" t="s">
        <v>2076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4454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2596</v>
      </c>
      <c s="35" t="s">
        <v>52</v>
      </c>
      <c s="6" t="s">
        <v>2597</v>
      </c>
      <c s="36" t="s">
        <v>2076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4455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2423</v>
      </c>
      <c s="35" t="s">
        <v>52</v>
      </c>
      <c s="6" t="s">
        <v>2424</v>
      </c>
      <c s="36" t="s">
        <v>2076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4456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130</v>
      </c>
      <c r="E83" s="33" t="s">
        <v>2603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127</v>
      </c>
      <c s="34" t="s">
        <v>4457</v>
      </c>
      <c s="35" t="s">
        <v>52</v>
      </c>
      <c s="6" t="s">
        <v>4458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4459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130</v>
      </c>
      <c s="34" t="s">
        <v>4107</v>
      </c>
      <c s="35" t="s">
        <v>52</v>
      </c>
      <c s="6" t="s">
        <v>4108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4460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4461</v>
      </c>
      <c s="35" t="s">
        <v>52</v>
      </c>
      <c s="6" t="s">
        <v>4462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4463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3164</v>
      </c>
      <c s="35" t="s">
        <v>52</v>
      </c>
      <c s="6" t="s">
        <v>3165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4464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3031</v>
      </c>
      <c s="35" t="s">
        <v>52</v>
      </c>
      <c s="6" t="s">
        <v>3032</v>
      </c>
      <c s="36" t="s">
        <v>599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4465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4466</v>
      </c>
      <c s="35" t="s">
        <v>52</v>
      </c>
      <c s="6" t="s">
        <v>4467</v>
      </c>
      <c s="36" t="s">
        <v>2076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4468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4469</v>
      </c>
      <c s="35" t="s">
        <v>52</v>
      </c>
      <c s="6" t="s">
        <v>4470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4471</v>
      </c>
    </row>
    <row r="111" spans="1:5" ht="38.25">
      <c r="A111" t="s">
        <v>60</v>
      </c>
      <c r="E111" s="39" t="s">
        <v>4472</v>
      </c>
    </row>
    <row r="112" spans="1:13" ht="12.75">
      <c r="A112" t="s">
        <v>46</v>
      </c>
      <c r="C112" s="31" t="s">
        <v>160</v>
      </c>
      <c r="E112" s="33" t="s">
        <v>2693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148</v>
      </c>
      <c s="34" t="s">
        <v>4473</v>
      </c>
      <c s="35" t="s">
        <v>52</v>
      </c>
      <c s="6" t="s">
        <v>4474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4475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3516</v>
      </c>
      <c s="35" t="s">
        <v>52</v>
      </c>
      <c s="6" t="s">
        <v>3517</v>
      </c>
      <c s="36" t="s">
        <v>2757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4476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2930</v>
      </c>
      <c s="35" t="s">
        <v>52</v>
      </c>
      <c s="6" t="s">
        <v>2931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4477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2933</v>
      </c>
      <c s="35" t="s">
        <v>52</v>
      </c>
      <c s="6" t="s">
        <v>2934</v>
      </c>
      <c s="36" t="s">
        <v>599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4478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3039</v>
      </c>
      <c s="35" t="s">
        <v>52</v>
      </c>
      <c s="6" t="s">
        <v>3040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4479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3042</v>
      </c>
      <c s="35" t="s">
        <v>52</v>
      </c>
      <c s="6" t="s">
        <v>3043</v>
      </c>
      <c s="36" t="s">
        <v>599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4480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191</v>
      </c>
      <c r="E137" s="33" t="s">
        <v>2449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166</v>
      </c>
      <c s="34" t="s">
        <v>3048</v>
      </c>
      <c s="35" t="s">
        <v>52</v>
      </c>
      <c s="6" t="s">
        <v>3049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4481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3051</v>
      </c>
      <c s="35" t="s">
        <v>52</v>
      </c>
      <c s="6" t="s">
        <v>3052</v>
      </c>
      <c s="36" t="s">
        <v>599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4482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3682</v>
      </c>
      <c s="35" t="s">
        <v>52</v>
      </c>
      <c s="6" t="s">
        <v>3683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4483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2450</v>
      </c>
      <c s="35" t="s">
        <v>52</v>
      </c>
      <c s="6" t="s">
        <v>2451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4484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2617</v>
      </c>
      <c s="35" t="s">
        <v>52</v>
      </c>
      <c s="6" t="s">
        <v>2618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4485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2459</v>
      </c>
      <c s="35" t="s">
        <v>52</v>
      </c>
      <c s="6" t="s">
        <v>2460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4486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4487</v>
      </c>
      <c s="35" t="s">
        <v>52</v>
      </c>
      <c s="6" t="s">
        <v>4488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4489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188</v>
      </c>
      <c s="34" t="s">
        <v>4490</v>
      </c>
      <c s="35" t="s">
        <v>52</v>
      </c>
      <c s="6" t="s">
        <v>4491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4492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4493</v>
      </c>
      <c s="35" t="s">
        <v>52</v>
      </c>
      <c s="6" t="s">
        <v>4494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4495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2622</v>
      </c>
      <c s="35" t="s">
        <v>52</v>
      </c>
      <c s="6" t="s">
        <v>2623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4496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221</v>
      </c>
      <c r="E178" s="33" t="s">
        <v>2102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197</v>
      </c>
      <c s="34" t="s">
        <v>4497</v>
      </c>
      <c s="35" t="s">
        <v>52</v>
      </c>
      <c s="6" t="s">
        <v>4498</v>
      </c>
      <c s="36" t="s">
        <v>2076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4499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2873</v>
      </c>
      <c s="35" t="s">
        <v>52</v>
      </c>
      <c s="6" t="s">
        <v>2874</v>
      </c>
      <c s="36" t="s">
        <v>2076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4500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203</v>
      </c>
      <c s="34" t="s">
        <v>4501</v>
      </c>
      <c s="35" t="s">
        <v>52</v>
      </c>
      <c s="6" t="s">
        <v>4502</v>
      </c>
      <c s="36" t="s">
        <v>2076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4503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206</v>
      </c>
      <c s="34" t="s">
        <v>4504</v>
      </c>
      <c s="35" t="s">
        <v>52</v>
      </c>
      <c s="6" t="s">
        <v>4505</v>
      </c>
      <c s="36" t="s">
        <v>2076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4506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2631</v>
      </c>
      <c r="E195" s="33" t="s">
        <v>2632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209</v>
      </c>
      <c s="34" t="s">
        <v>2479</v>
      </c>
      <c s="35" t="s">
        <v>52</v>
      </c>
      <c s="6" t="s">
        <v>2480</v>
      </c>
      <c s="36" t="s">
        <v>2076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4507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212</v>
      </c>
      <c s="34" t="s">
        <v>4508</v>
      </c>
      <c s="35" t="s">
        <v>52</v>
      </c>
      <c s="6" t="s">
        <v>4509</v>
      </c>
      <c s="36" t="s">
        <v>2076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4510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215</v>
      </c>
      <c s="34" t="s">
        <v>3809</v>
      </c>
      <c s="35" t="s">
        <v>52</v>
      </c>
      <c s="6" t="s">
        <v>3810</v>
      </c>
      <c s="36" t="s">
        <v>2076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4511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218</v>
      </c>
      <c s="34" t="s">
        <v>4512</v>
      </c>
      <c s="35" t="s">
        <v>52</v>
      </c>
      <c s="6" t="s">
        <v>4513</v>
      </c>
      <c s="36" t="s">
        <v>2076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4514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221</v>
      </c>
      <c s="34" t="s">
        <v>4515</v>
      </c>
      <c s="35" t="s">
        <v>52</v>
      </c>
      <c s="6" t="s">
        <v>4516</v>
      </c>
      <c s="36" t="s">
        <v>2076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4517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224</v>
      </c>
      <c s="34" t="s">
        <v>2960</v>
      </c>
      <c s="35" t="s">
        <v>52</v>
      </c>
      <c s="6" t="s">
        <v>2961</v>
      </c>
      <c s="36" t="s">
        <v>2076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4518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3085</v>
      </c>
      <c r="E220" s="33" t="s">
        <v>614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227</v>
      </c>
      <c s="34" t="s">
        <v>3089</v>
      </c>
      <c s="35" t="s">
        <v>52</v>
      </c>
      <c s="6" t="s">
        <v>3090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3091</v>
      </c>
    </row>
    <row r="225" spans="1:13" ht="12.75">
      <c r="A225" t="s">
        <v>46</v>
      </c>
      <c r="C225" s="31" t="s">
        <v>2963</v>
      </c>
      <c r="E225" s="33" t="s">
        <v>2964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230</v>
      </c>
      <c s="34" t="s">
        <v>2965</v>
      </c>
      <c s="35" t="s">
        <v>52</v>
      </c>
      <c s="6" t="s">
        <v>2966</v>
      </c>
      <c s="36" t="s">
        <v>2076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4519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233</v>
      </c>
      <c s="34" t="s">
        <v>4520</v>
      </c>
      <c s="35" t="s">
        <v>52</v>
      </c>
      <c s="6" t="s">
        <v>4521</v>
      </c>
      <c s="36" t="s">
        <v>2076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4522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236</v>
      </c>
      <c s="34" t="s">
        <v>4523</v>
      </c>
      <c s="35" t="s">
        <v>52</v>
      </c>
      <c s="6" t="s">
        <v>4524</v>
      </c>
      <c s="36" t="s">
        <v>2076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4525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313</v>
      </c>
      <c r="E238" s="33" t="s">
        <v>2488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239</v>
      </c>
      <c s="34" t="s">
        <v>2634</v>
      </c>
      <c s="35" t="s">
        <v>52</v>
      </c>
      <c s="6" t="s">
        <v>2635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4526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242</v>
      </c>
      <c s="34" t="s">
        <v>3098</v>
      </c>
      <c s="35" t="s">
        <v>52</v>
      </c>
      <c s="6" t="s">
        <v>3099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4527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343</v>
      </c>
      <c r="E247" s="33" t="s">
        <v>2254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245</v>
      </c>
      <c s="34" t="s">
        <v>4528</v>
      </c>
      <c s="35" t="s">
        <v>52</v>
      </c>
      <c s="6" t="s">
        <v>4529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4530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248</v>
      </c>
      <c s="34" t="s">
        <v>4531</v>
      </c>
      <c s="35" t="s">
        <v>52</v>
      </c>
      <c s="6" t="s">
        <v>4532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4533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251</v>
      </c>
      <c s="34" t="s">
        <v>3193</v>
      </c>
      <c s="35" t="s">
        <v>52</v>
      </c>
      <c s="6" t="s">
        <v>3194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3813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254</v>
      </c>
      <c s="34" t="s">
        <v>4534</v>
      </c>
      <c s="35" t="s">
        <v>52</v>
      </c>
      <c s="6" t="s">
        <v>4535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4536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257</v>
      </c>
      <c s="34" t="s">
        <v>2785</v>
      </c>
      <c s="35" t="s">
        <v>52</v>
      </c>
      <c s="6" t="s">
        <v>2786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4537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260</v>
      </c>
      <c s="34" t="s">
        <v>2890</v>
      </c>
      <c s="35" t="s">
        <v>52</v>
      </c>
      <c s="6" t="s">
        <v>2891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4538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263</v>
      </c>
      <c s="34" t="s">
        <v>4021</v>
      </c>
      <c s="35" t="s">
        <v>52</v>
      </c>
      <c s="6" t="s">
        <v>4022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4539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266</v>
      </c>
      <c s="34" t="s">
        <v>4540</v>
      </c>
      <c s="35" t="s">
        <v>52</v>
      </c>
      <c s="6" t="s">
        <v>4541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4542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269</v>
      </c>
      <c s="34" t="s">
        <v>4543</v>
      </c>
      <c s="35" t="s">
        <v>52</v>
      </c>
      <c s="6" t="s">
        <v>4544</v>
      </c>
      <c s="36" t="s">
        <v>2076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4545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272</v>
      </c>
      <c s="34" t="s">
        <v>3108</v>
      </c>
      <c s="35" t="s">
        <v>52</v>
      </c>
      <c s="6" t="s">
        <v>3109</v>
      </c>
      <c s="36" t="s">
        <v>2757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4546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276</v>
      </c>
      <c s="34" t="s">
        <v>3111</v>
      </c>
      <c s="35" t="s">
        <v>52</v>
      </c>
      <c s="6" t="s">
        <v>3112</v>
      </c>
      <c s="36" t="s">
        <v>2757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4547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281</v>
      </c>
      <c s="34" t="s">
        <v>4548</v>
      </c>
      <c s="35" t="s">
        <v>52</v>
      </c>
      <c s="6" t="s">
        <v>4549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4550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4551</v>
      </c>
      <c s="35" t="s">
        <v>52</v>
      </c>
      <c s="6" t="s">
        <v>4552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4553</v>
      </c>
    </row>
    <row r="299" spans="1:5" ht="255">
      <c r="A299" t="s">
        <v>60</v>
      </c>
      <c r="E299" s="39" t="s">
        <v>4554</v>
      </c>
    </row>
    <row r="300" spans="1:16" ht="12.75">
      <c r="A300" t="s">
        <v>49</v>
      </c>
      <c s="34" t="s">
        <v>286</v>
      </c>
      <c s="34" t="s">
        <v>4555</v>
      </c>
      <c s="35" t="s">
        <v>52</v>
      </c>
      <c s="6" t="s">
        <v>4556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4557</v>
      </c>
    </row>
    <row r="303" spans="1:5" ht="255">
      <c r="A303" t="s">
        <v>60</v>
      </c>
      <c r="E303" s="39" t="s">
        <v>4554</v>
      </c>
    </row>
    <row r="304" spans="1:16" ht="12.75">
      <c r="A304" t="s">
        <v>49</v>
      </c>
      <c s="34" t="s">
        <v>289</v>
      </c>
      <c s="34" t="s">
        <v>3117</v>
      </c>
      <c s="35" t="s">
        <v>52</v>
      </c>
      <c s="6" t="s">
        <v>3118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4558</v>
      </c>
    </row>
    <row r="307" spans="1:5" ht="25.5">
      <c r="A307" t="s">
        <v>60</v>
      </c>
      <c r="E307" s="39" t="s">
        <v>3120</v>
      </c>
    </row>
    <row r="308" spans="1:16" ht="12.75">
      <c r="A308" t="s">
        <v>49</v>
      </c>
      <c s="34" t="s">
        <v>292</v>
      </c>
      <c s="34" t="s">
        <v>2989</v>
      </c>
      <c s="35" t="s">
        <v>52</v>
      </c>
      <c s="6" t="s">
        <v>2990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2991</v>
      </c>
    </row>
    <row r="311" spans="1:5" ht="127.5">
      <c r="A311" t="s">
        <v>60</v>
      </c>
      <c r="E311" s="39" t="s">
        <v>2992</v>
      </c>
    </row>
    <row r="312" spans="1:13" ht="12.75">
      <c r="A312" t="s">
        <v>46</v>
      </c>
      <c r="C312" s="31" t="s">
        <v>363</v>
      </c>
      <c r="E312" s="33" t="s">
        <v>2268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295</v>
      </c>
      <c s="34" t="s">
        <v>4559</v>
      </c>
      <c s="35" t="s">
        <v>52</v>
      </c>
      <c s="6" t="s">
        <v>4560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4561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298</v>
      </c>
      <c s="34" t="s">
        <v>4562</v>
      </c>
      <c s="35" t="s">
        <v>52</v>
      </c>
      <c s="6" t="s">
        <v>4563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4564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301</v>
      </c>
      <c s="34" t="s">
        <v>2986</v>
      </c>
      <c s="35" t="s">
        <v>52</v>
      </c>
      <c s="6" t="s">
        <v>2987</v>
      </c>
      <c s="36" t="s">
        <v>2076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4565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2836</v>
      </c>
      <c r="E325" s="33" t="s">
        <v>2837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304</v>
      </c>
      <c s="34" t="s">
        <v>596</v>
      </c>
      <c s="35" t="s">
        <v>597</v>
      </c>
      <c s="6" t="s">
        <v>598</v>
      </c>
      <c s="36" t="s">
        <v>599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600</v>
      </c>
    </row>
    <row r="328" spans="1:5" ht="25.5">
      <c r="A328" s="35" t="s">
        <v>58</v>
      </c>
      <c r="E328" s="40" t="s">
        <v>4566</v>
      </c>
    </row>
    <row r="329" spans="1:5" ht="25.5">
      <c r="A329" t="s">
        <v>60</v>
      </c>
      <c r="E329" s="39" t="s">
        <v>600</v>
      </c>
    </row>
    <row r="330" spans="1:16" ht="25.5">
      <c r="A330" t="s">
        <v>49</v>
      </c>
      <c s="34" t="s">
        <v>307</v>
      </c>
      <c s="34" t="s">
        <v>1421</v>
      </c>
      <c s="35" t="s">
        <v>1422</v>
      </c>
      <c s="6" t="s">
        <v>1423</v>
      </c>
      <c s="36" t="s">
        <v>599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600</v>
      </c>
    </row>
    <row r="332" spans="1:5" ht="51">
      <c r="A332" s="35" t="s">
        <v>58</v>
      </c>
      <c r="E332" s="40" t="s">
        <v>4567</v>
      </c>
    </row>
    <row r="333" spans="1:5" ht="25.5">
      <c r="A333" t="s">
        <v>60</v>
      </c>
      <c r="E333" s="39" t="s">
        <v>600</v>
      </c>
    </row>
    <row r="334" spans="1:16" ht="25.5">
      <c r="A334" t="s">
        <v>49</v>
      </c>
      <c s="34" t="s">
        <v>310</v>
      </c>
      <c s="34" t="s">
        <v>1951</v>
      </c>
      <c s="35" t="s">
        <v>1952</v>
      </c>
      <c s="6" t="s">
        <v>1953</v>
      </c>
      <c s="36" t="s">
        <v>599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600</v>
      </c>
    </row>
    <row r="336" spans="1:5" ht="89.25">
      <c r="A336" s="35" t="s">
        <v>58</v>
      </c>
      <c r="E336" s="40" t="s">
        <v>4568</v>
      </c>
    </row>
    <row r="337" spans="1:5" ht="25.5">
      <c r="A337" t="s">
        <v>60</v>
      </c>
      <c r="E337" s="39" t="s">
        <v>600</v>
      </c>
    </row>
    <row r="338" spans="1:16" ht="25.5">
      <c r="A338" t="s">
        <v>49</v>
      </c>
      <c s="34" t="s">
        <v>313</v>
      </c>
      <c s="34" t="s">
        <v>1957</v>
      </c>
      <c s="35" t="s">
        <v>1958</v>
      </c>
      <c s="6" t="s">
        <v>1959</v>
      </c>
      <c s="36" t="s">
        <v>599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600</v>
      </c>
    </row>
    <row r="340" spans="1:5" ht="38.25">
      <c r="A340" s="35" t="s">
        <v>58</v>
      </c>
      <c r="E340" s="40" t="s">
        <v>4569</v>
      </c>
    </row>
    <row r="341" spans="1:5" ht="25.5">
      <c r="A341" t="s">
        <v>60</v>
      </c>
      <c r="E341" s="39" t="s">
        <v>600</v>
      </c>
    </row>
    <row r="342" spans="1:16" ht="25.5">
      <c r="A342" t="s">
        <v>49</v>
      </c>
      <c s="34" t="s">
        <v>316</v>
      </c>
      <c s="34" t="s">
        <v>1960</v>
      </c>
      <c s="35" t="s">
        <v>1961</v>
      </c>
      <c s="6" t="s">
        <v>1962</v>
      </c>
      <c s="36" t="s">
        <v>599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600</v>
      </c>
    </row>
    <row r="344" spans="1:5" ht="38.25">
      <c r="A344" s="35" t="s">
        <v>58</v>
      </c>
      <c r="E344" s="40" t="s">
        <v>4570</v>
      </c>
    </row>
    <row r="345" spans="1:5" ht="25.5">
      <c r="A345" t="s">
        <v>60</v>
      </c>
      <c r="E345" s="39" t="s">
        <v>600</v>
      </c>
    </row>
    <row r="346" spans="1:16" ht="25.5">
      <c r="A346" t="s">
        <v>49</v>
      </c>
      <c s="34" t="s">
        <v>319</v>
      </c>
      <c s="34" t="s">
        <v>2002</v>
      </c>
      <c s="35" t="s">
        <v>2003</v>
      </c>
      <c s="6" t="s">
        <v>2004</v>
      </c>
      <c s="36" t="s">
        <v>599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600</v>
      </c>
    </row>
    <row r="348" spans="1:5" ht="12.75">
      <c r="A348" s="35" t="s">
        <v>58</v>
      </c>
      <c r="E348" s="40" t="s">
        <v>4571</v>
      </c>
    </row>
    <row r="349" spans="1:5" ht="25.5">
      <c r="A349" t="s">
        <v>60</v>
      </c>
      <c r="E349" s="39" t="s">
        <v>600</v>
      </c>
    </row>
    <row r="350" spans="1:13" ht="12.75">
      <c r="A350" t="s">
        <v>46</v>
      </c>
      <c r="C350" s="31" t="s">
        <v>4572</v>
      </c>
      <c r="E350" s="33" t="s">
        <v>4573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322</v>
      </c>
      <c s="34" t="s">
        <v>4574</v>
      </c>
      <c s="35" t="s">
        <v>52</v>
      </c>
      <c s="6" t="s">
        <v>4575</v>
      </c>
      <c s="36" t="s">
        <v>599</v>
      </c>
      <c s="37">
        <v>18.841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4576</v>
      </c>
    </row>
    <row r="354" spans="1:5" ht="242.25">
      <c r="A354" t="s">
        <v>60</v>
      </c>
      <c r="E354" s="39" t="s">
        <v>4577</v>
      </c>
    </row>
    <row r="355" spans="1:16" ht="25.5">
      <c r="A355" t="s">
        <v>49</v>
      </c>
      <c s="34" t="s">
        <v>325</v>
      </c>
      <c s="34" t="s">
        <v>4578</v>
      </c>
      <c s="35" t="s">
        <v>52</v>
      </c>
      <c s="6" t="s">
        <v>4579</v>
      </c>
      <c s="36" t="s">
        <v>599</v>
      </c>
      <c s="37">
        <v>18.841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4576</v>
      </c>
    </row>
    <row r="358" spans="1:5" ht="216.75">
      <c r="A358" t="s">
        <v>60</v>
      </c>
      <c r="E358" s="39" t="s">
        <v>4580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4583</v>
      </c>
      <c r="E8" s="30" t="s">
        <v>4582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4584</v>
      </c>
      <c s="35" t="s">
        <v>52</v>
      </c>
      <c s="6" t="s">
        <v>4585</v>
      </c>
      <c s="36" t="s">
        <v>2076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4587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4588</v>
      </c>
      <c s="35" t="s">
        <v>52</v>
      </c>
      <c s="6" t="s">
        <v>4589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4590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4591</v>
      </c>
      <c s="35" t="s">
        <v>52</v>
      </c>
      <c s="6" t="s">
        <v>4592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4593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4594</v>
      </c>
      <c s="35" t="s">
        <v>52</v>
      </c>
      <c s="6" t="s">
        <v>4595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4596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4597</v>
      </c>
      <c s="35" t="s">
        <v>52</v>
      </c>
      <c s="6" t="s">
        <v>4598</v>
      </c>
      <c s="36" t="s">
        <v>2076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4599</v>
      </c>
      <c s="35" t="s">
        <v>52</v>
      </c>
      <c s="6" t="s">
        <v>4600</v>
      </c>
      <c s="36" t="s">
        <v>2076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4601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4602</v>
      </c>
      <c s="35" t="s">
        <v>52</v>
      </c>
      <c s="6" t="s">
        <v>4603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4604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4605</v>
      </c>
      <c s="35" t="s">
        <v>52</v>
      </c>
      <c s="6" t="s">
        <v>4606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4607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4608</v>
      </c>
      <c s="35" t="s">
        <v>52</v>
      </c>
      <c s="6" t="s">
        <v>4609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4610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4611</v>
      </c>
      <c s="35" t="s">
        <v>52</v>
      </c>
      <c s="6" t="s">
        <v>4612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4613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4614</v>
      </c>
      <c s="35" t="s">
        <v>52</v>
      </c>
      <c s="6" t="s">
        <v>4615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4616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4617</v>
      </c>
      <c s="35" t="s">
        <v>52</v>
      </c>
      <c s="6" t="s">
        <v>4618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4619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4620</v>
      </c>
      <c s="35" t="s">
        <v>52</v>
      </c>
      <c s="6" t="s">
        <v>4621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4622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4623</v>
      </c>
      <c s="35" t="s">
        <v>52</v>
      </c>
      <c s="6" t="s">
        <v>4624</v>
      </c>
      <c s="36" t="s">
        <v>2076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4625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4626</v>
      </c>
      <c s="35" t="s">
        <v>52</v>
      </c>
      <c s="6" t="s">
        <v>4627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4628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4629</v>
      </c>
      <c s="35" t="s">
        <v>52</v>
      </c>
      <c s="6" t="s">
        <v>4630</v>
      </c>
      <c s="36" t="s">
        <v>599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4631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4632</v>
      </c>
      <c s="35" t="s">
        <v>52</v>
      </c>
      <c s="6" t="s">
        <v>4633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4634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4635</v>
      </c>
      <c s="35" t="s">
        <v>52</v>
      </c>
      <c s="6" t="s">
        <v>4636</v>
      </c>
      <c s="36" t="s">
        <v>2076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4637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4638</v>
      </c>
      <c s="35" t="s">
        <v>52</v>
      </c>
      <c s="6" t="s">
        <v>4639</v>
      </c>
      <c s="36" t="s">
        <v>2076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4640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130</v>
      </c>
      <c s="34" t="s">
        <v>4641</v>
      </c>
      <c s="35" t="s">
        <v>52</v>
      </c>
      <c s="6" t="s">
        <v>4642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4643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4644</v>
      </c>
      <c s="35" t="s">
        <v>52</v>
      </c>
      <c s="6" t="s">
        <v>4645</v>
      </c>
      <c s="36" t="s">
        <v>2076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4586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4646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4647</v>
      </c>
      <c s="35" t="s">
        <v>52</v>
      </c>
      <c s="6" t="s">
        <v>4648</v>
      </c>
      <c s="36" t="s">
        <v>2076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4649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4650</v>
      </c>
      <c s="35" t="s">
        <v>52</v>
      </c>
      <c s="6" t="s">
        <v>4651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4586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4652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4653</v>
      </c>
      <c s="35" t="s">
        <v>52</v>
      </c>
      <c s="6" t="s">
        <v>4654</v>
      </c>
      <c s="36" t="s">
        <v>2076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4586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145</v>
      </c>
      <c s="34" t="s">
        <v>1951</v>
      </c>
      <c s="35" t="s">
        <v>1952</v>
      </c>
      <c s="6" t="s">
        <v>1953</v>
      </c>
      <c s="36" t="s">
        <v>599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600</v>
      </c>
    </row>
    <row r="108" spans="1:5" ht="12.75">
      <c r="A108" s="35" t="s">
        <v>58</v>
      </c>
      <c r="E108" s="40" t="s">
        <v>4655</v>
      </c>
    </row>
    <row r="109" spans="1:5" ht="25.5">
      <c r="A109" t="s">
        <v>60</v>
      </c>
      <c r="E109" s="39" t="s">
        <v>600</v>
      </c>
    </row>
    <row r="110" spans="1:16" ht="25.5">
      <c r="A110" t="s">
        <v>49</v>
      </c>
      <c s="34" t="s">
        <v>148</v>
      </c>
      <c s="34" t="s">
        <v>1966</v>
      </c>
      <c s="35" t="s">
        <v>1967</v>
      </c>
      <c s="6" t="s">
        <v>1968</v>
      </c>
      <c s="36" t="s">
        <v>599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600</v>
      </c>
    </row>
    <row r="112" spans="1:5" ht="12.75">
      <c r="A112" s="35" t="s">
        <v>58</v>
      </c>
      <c r="E112" s="40" t="s">
        <v>4656</v>
      </c>
    </row>
    <row r="113" spans="1:5" ht="25.5">
      <c r="A113" t="s">
        <v>60</v>
      </c>
      <c r="E113" s="39" t="s">
        <v>600</v>
      </c>
    </row>
    <row r="114" spans="1:16" ht="25.5">
      <c r="A114" t="s">
        <v>49</v>
      </c>
      <c s="34" t="s">
        <v>151</v>
      </c>
      <c s="34" t="s">
        <v>4657</v>
      </c>
      <c s="35" t="s">
        <v>52</v>
      </c>
      <c s="6" t="s">
        <v>4658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4659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4660</v>
      </c>
      <c s="35" t="s">
        <v>52</v>
      </c>
      <c s="6" t="s">
        <v>4661</v>
      </c>
      <c s="36" t="s">
        <v>2076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4662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4663</v>
      </c>
      <c s="35" t="s">
        <v>52</v>
      </c>
      <c s="6" t="s">
        <v>4664</v>
      </c>
      <c s="36" t="s">
        <v>2076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4665</v>
      </c>
      <c s="35" t="s">
        <v>52</v>
      </c>
      <c s="6" t="s">
        <v>4666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4667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163</v>
      </c>
      <c s="34" t="s">
        <v>4668</v>
      </c>
      <c s="35" t="s">
        <v>52</v>
      </c>
      <c s="6" t="s">
        <v>4669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2963</v>
      </c>
      <c r="E134" s="33" t="s">
        <v>4670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166</v>
      </c>
      <c s="34" t="s">
        <v>4671</v>
      </c>
      <c s="35" t="s">
        <v>52</v>
      </c>
      <c s="6" t="s">
        <v>4672</v>
      </c>
      <c s="36" t="s">
        <v>2076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4586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4673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4674</v>
      </c>
      <c r="E139" s="33" t="s">
        <v>4675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169</v>
      </c>
      <c s="34" t="s">
        <v>4676</v>
      </c>
      <c s="35" t="s">
        <v>52</v>
      </c>
      <c s="6" t="s">
        <v>4677</v>
      </c>
      <c s="36" t="s">
        <v>2076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4586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4678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4681</v>
      </c>
      <c r="E8" s="30" t="s">
        <v>4680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4584</v>
      </c>
      <c s="35" t="s">
        <v>52</v>
      </c>
      <c s="6" t="s">
        <v>4585</v>
      </c>
      <c s="36" t="s">
        <v>2076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4682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4588</v>
      </c>
      <c s="35" t="s">
        <v>52</v>
      </c>
      <c s="6" t="s">
        <v>4589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4590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4591</v>
      </c>
      <c s="35" t="s">
        <v>52</v>
      </c>
      <c s="6" t="s">
        <v>4592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4683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4594</v>
      </c>
      <c s="35" t="s">
        <v>52</v>
      </c>
      <c s="6" t="s">
        <v>4595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4684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4685</v>
      </c>
      <c s="35" t="s">
        <v>52</v>
      </c>
      <c s="6" t="s">
        <v>4686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4687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4597</v>
      </c>
      <c s="35" t="s">
        <v>52</v>
      </c>
      <c s="6" t="s">
        <v>4598</v>
      </c>
      <c s="36" t="s">
        <v>2076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4688</v>
      </c>
      <c s="35" t="s">
        <v>52</v>
      </c>
      <c s="6" t="s">
        <v>4689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4690</v>
      </c>
      <c s="35" t="s">
        <v>52</v>
      </c>
      <c s="6" t="s">
        <v>4691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4692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4693</v>
      </c>
      <c s="35" t="s">
        <v>52</v>
      </c>
      <c s="6" t="s">
        <v>4694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4695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4696</v>
      </c>
      <c s="35" t="s">
        <v>52</v>
      </c>
      <c s="6" t="s">
        <v>4697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4698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4599</v>
      </c>
      <c s="35" t="s">
        <v>52</v>
      </c>
      <c s="6" t="s">
        <v>4600</v>
      </c>
      <c s="36" t="s">
        <v>2076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4699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4602</v>
      </c>
      <c s="35" t="s">
        <v>52</v>
      </c>
      <c s="6" t="s">
        <v>4603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4700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4701</v>
      </c>
      <c s="35" t="s">
        <v>52</v>
      </c>
      <c s="6" t="s">
        <v>4702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4703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4605</v>
      </c>
      <c s="35" t="s">
        <v>52</v>
      </c>
      <c s="6" t="s">
        <v>4606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4704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4705</v>
      </c>
      <c s="35" t="s">
        <v>52</v>
      </c>
      <c s="6" t="s">
        <v>4706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4707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4708</v>
      </c>
      <c s="35" t="s">
        <v>52</v>
      </c>
      <c s="6" t="s">
        <v>4709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4710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4608</v>
      </c>
      <c s="35" t="s">
        <v>52</v>
      </c>
      <c s="6" t="s">
        <v>4609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4711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4611</v>
      </c>
      <c s="35" t="s">
        <v>52</v>
      </c>
      <c s="6" t="s">
        <v>4612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4712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127</v>
      </c>
      <c s="34" t="s">
        <v>4614</v>
      </c>
      <c s="35" t="s">
        <v>52</v>
      </c>
      <c s="6" t="s">
        <v>4615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4713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4714</v>
      </c>
      <c s="35" t="s">
        <v>52</v>
      </c>
      <c s="6" t="s">
        <v>4715</v>
      </c>
      <c s="36" t="s">
        <v>2076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4716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4717</v>
      </c>
      <c s="35" t="s">
        <v>52</v>
      </c>
      <c s="6" t="s">
        <v>4718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4586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4719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136</v>
      </c>
      <c s="34" t="s">
        <v>4720</v>
      </c>
      <c s="35" t="s">
        <v>52</v>
      </c>
      <c s="6" t="s">
        <v>4721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4722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139</v>
      </c>
      <c s="34" t="s">
        <v>4723</v>
      </c>
      <c s="35" t="s">
        <v>52</v>
      </c>
      <c s="6" t="s">
        <v>4724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4586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4725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4620</v>
      </c>
      <c s="35" t="s">
        <v>52</v>
      </c>
      <c s="6" t="s">
        <v>4621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4586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4726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4623</v>
      </c>
      <c s="35" t="s">
        <v>52</v>
      </c>
      <c s="6" t="s">
        <v>4624</v>
      </c>
      <c s="36" t="s">
        <v>2076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4586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4727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4626</v>
      </c>
      <c s="35" t="s">
        <v>52</v>
      </c>
      <c s="6" t="s">
        <v>4627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4586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4728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4729</v>
      </c>
      <c s="35" t="s">
        <v>52</v>
      </c>
      <c s="6" t="s">
        <v>4730</v>
      </c>
      <c s="36" t="s">
        <v>599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4586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4731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4644</v>
      </c>
      <c s="35" t="s">
        <v>52</v>
      </c>
      <c s="6" t="s">
        <v>4645</v>
      </c>
      <c s="36" t="s">
        <v>2076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4586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4732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4733</v>
      </c>
      <c s="35" t="s">
        <v>52</v>
      </c>
      <c s="6" t="s">
        <v>4734</v>
      </c>
      <c s="36" t="s">
        <v>401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4586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4735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160</v>
      </c>
      <c s="34" t="s">
        <v>4736</v>
      </c>
      <c s="35" t="s">
        <v>52</v>
      </c>
      <c s="6" t="s">
        <v>4737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4586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4738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163</v>
      </c>
      <c s="34" t="s">
        <v>4647</v>
      </c>
      <c s="35" t="s">
        <v>52</v>
      </c>
      <c s="6" t="s">
        <v>4648</v>
      </c>
      <c s="36" t="s">
        <v>2076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4586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4739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166</v>
      </c>
      <c s="34" t="s">
        <v>4740</v>
      </c>
      <c s="35" t="s">
        <v>52</v>
      </c>
      <c s="6" t="s">
        <v>4741</v>
      </c>
      <c s="36" t="s">
        <v>2076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4586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4742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169</v>
      </c>
      <c s="34" t="s">
        <v>4743</v>
      </c>
      <c s="35" t="s">
        <v>52</v>
      </c>
      <c s="6" t="s">
        <v>4744</v>
      </c>
      <c s="36" t="s">
        <v>2076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4586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4745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172</v>
      </c>
      <c s="34" t="s">
        <v>4650</v>
      </c>
      <c s="35" t="s">
        <v>52</v>
      </c>
      <c s="6" t="s">
        <v>4651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4586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4746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175</v>
      </c>
      <c s="34" t="s">
        <v>4747</v>
      </c>
      <c s="35" t="s">
        <v>52</v>
      </c>
      <c s="6" t="s">
        <v>4748</v>
      </c>
      <c s="36" t="s">
        <v>599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4586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4749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178</v>
      </c>
      <c s="34" t="s">
        <v>4653</v>
      </c>
      <c s="35" t="s">
        <v>52</v>
      </c>
      <c s="6" t="s">
        <v>4654</v>
      </c>
      <c s="36" t="s">
        <v>2076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4586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181</v>
      </c>
      <c s="34" t="s">
        <v>1951</v>
      </c>
      <c s="35" t="s">
        <v>1952</v>
      </c>
      <c s="6" t="s">
        <v>1953</v>
      </c>
      <c s="36" t="s">
        <v>599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600</v>
      </c>
    </row>
    <row r="156" spans="1:5" ht="38.25">
      <c r="A156" s="35" t="s">
        <v>58</v>
      </c>
      <c r="E156" s="40" t="s">
        <v>4750</v>
      </c>
    </row>
    <row r="157" spans="1:5" ht="25.5">
      <c r="A157" t="s">
        <v>60</v>
      </c>
      <c r="E157" s="39" t="s">
        <v>600</v>
      </c>
    </row>
    <row r="158" spans="1:16" ht="25.5">
      <c r="A158" t="s">
        <v>49</v>
      </c>
      <c s="34" t="s">
        <v>185</v>
      </c>
      <c s="34" t="s">
        <v>1966</v>
      </c>
      <c s="35" t="s">
        <v>1967</v>
      </c>
      <c s="6" t="s">
        <v>1968</v>
      </c>
      <c s="36" t="s">
        <v>599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600</v>
      </c>
    </row>
    <row r="160" spans="1:5" ht="12.75">
      <c r="A160" s="35" t="s">
        <v>58</v>
      </c>
      <c r="E160" s="40" t="s">
        <v>4751</v>
      </c>
    </row>
    <row r="161" spans="1:5" ht="25.5">
      <c r="A161" t="s">
        <v>60</v>
      </c>
      <c r="E161" s="39" t="s">
        <v>600</v>
      </c>
    </row>
    <row r="162" spans="1:16" ht="25.5">
      <c r="A162" t="s">
        <v>49</v>
      </c>
      <c s="34" t="s">
        <v>188</v>
      </c>
      <c s="34" t="s">
        <v>4657</v>
      </c>
      <c s="35" t="s">
        <v>52</v>
      </c>
      <c s="6" t="s">
        <v>4658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4752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191</v>
      </c>
      <c s="34" t="s">
        <v>4660</v>
      </c>
      <c s="35" t="s">
        <v>52</v>
      </c>
      <c s="6" t="s">
        <v>4661</v>
      </c>
      <c s="36" t="s">
        <v>2076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4753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194</v>
      </c>
      <c s="34" t="s">
        <v>4663</v>
      </c>
      <c s="35" t="s">
        <v>52</v>
      </c>
      <c s="6" t="s">
        <v>4664</v>
      </c>
      <c s="36" t="s">
        <v>2076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197</v>
      </c>
      <c s="34" t="s">
        <v>4754</v>
      </c>
      <c s="35" t="s">
        <v>52</v>
      </c>
      <c s="6" t="s">
        <v>4755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4756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200</v>
      </c>
      <c s="34" t="s">
        <v>4757</v>
      </c>
      <c s="35" t="s">
        <v>52</v>
      </c>
      <c s="6" t="s">
        <v>4758</v>
      </c>
      <c s="36" t="s">
        <v>2076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4759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203</v>
      </c>
      <c s="34" t="s">
        <v>4760</v>
      </c>
      <c s="35" t="s">
        <v>52</v>
      </c>
      <c s="6" t="s">
        <v>4761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4762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206</v>
      </c>
      <c s="34" t="s">
        <v>4763</v>
      </c>
      <c s="35" t="s">
        <v>52</v>
      </c>
      <c s="6" t="s">
        <v>4764</v>
      </c>
      <c s="36" t="s">
        <v>2076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4765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209</v>
      </c>
      <c s="34" t="s">
        <v>4766</v>
      </c>
      <c s="35" t="s">
        <v>52</v>
      </c>
      <c s="6" t="s">
        <v>4767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4768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212</v>
      </c>
      <c s="34" t="s">
        <v>4769</v>
      </c>
      <c s="35" t="s">
        <v>52</v>
      </c>
      <c s="6" t="s">
        <v>4770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2963</v>
      </c>
      <c r="E198" s="33" t="s">
        <v>4670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215</v>
      </c>
      <c s="34" t="s">
        <v>4671</v>
      </c>
      <c s="35" t="s">
        <v>52</v>
      </c>
      <c s="6" t="s">
        <v>4672</v>
      </c>
      <c s="36" t="s">
        <v>2076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4586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4771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4674</v>
      </c>
      <c r="E203" s="33" t="s">
        <v>4675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218</v>
      </c>
      <c s="34" t="s">
        <v>4676</v>
      </c>
      <c s="35" t="s">
        <v>52</v>
      </c>
      <c s="6" t="s">
        <v>4677</v>
      </c>
      <c s="36" t="s">
        <v>2076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4586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4772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4775</v>
      </c>
      <c r="E8" s="30" t="s">
        <v>4774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4584</v>
      </c>
      <c s="35" t="s">
        <v>52</v>
      </c>
      <c s="6" t="s">
        <v>4585</v>
      </c>
      <c s="36" t="s">
        <v>2076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4776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4777</v>
      </c>
      <c s="35" t="s">
        <v>52</v>
      </c>
      <c s="6" t="s">
        <v>4778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4779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4780</v>
      </c>
      <c s="35" t="s">
        <v>52</v>
      </c>
      <c s="6" t="s">
        <v>4781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4782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4588</v>
      </c>
      <c s="35" t="s">
        <v>52</v>
      </c>
      <c s="6" t="s">
        <v>4589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4783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4591</v>
      </c>
      <c s="35" t="s">
        <v>52</v>
      </c>
      <c s="6" t="s">
        <v>4592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4784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4594</v>
      </c>
      <c s="35" t="s">
        <v>52</v>
      </c>
      <c s="6" t="s">
        <v>4595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4785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4786</v>
      </c>
      <c s="35" t="s">
        <v>52</v>
      </c>
      <c s="6" t="s">
        <v>4787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4788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4685</v>
      </c>
      <c s="35" t="s">
        <v>52</v>
      </c>
      <c s="6" t="s">
        <v>4686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4789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4597</v>
      </c>
      <c s="35" t="s">
        <v>52</v>
      </c>
      <c s="6" t="s">
        <v>4598</v>
      </c>
      <c s="36" t="s">
        <v>2076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4790</v>
      </c>
      <c s="35" t="s">
        <v>52</v>
      </c>
      <c s="6" t="s">
        <v>4791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4792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4793</v>
      </c>
      <c s="35" t="s">
        <v>52</v>
      </c>
      <c s="6" t="s">
        <v>4794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4795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4796</v>
      </c>
      <c s="35" t="s">
        <v>52</v>
      </c>
      <c s="6" t="s">
        <v>4797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4798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4799</v>
      </c>
      <c s="35" t="s">
        <v>52</v>
      </c>
      <c s="6" t="s">
        <v>4800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4801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4599</v>
      </c>
      <c s="35" t="s">
        <v>52</v>
      </c>
      <c s="6" t="s">
        <v>4600</v>
      </c>
      <c s="36" t="s">
        <v>2076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4802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4602</v>
      </c>
      <c s="35" t="s">
        <v>52</v>
      </c>
      <c s="6" t="s">
        <v>4603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4803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4701</v>
      </c>
      <c s="35" t="s">
        <v>52</v>
      </c>
      <c s="6" t="s">
        <v>4702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4804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4805</v>
      </c>
      <c s="35" t="s">
        <v>52</v>
      </c>
      <c s="6" t="s">
        <v>4806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4807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4605</v>
      </c>
      <c s="35" t="s">
        <v>52</v>
      </c>
      <c s="6" t="s">
        <v>4606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4808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127</v>
      </c>
      <c s="34" t="s">
        <v>4614</v>
      </c>
      <c s="35" t="s">
        <v>52</v>
      </c>
      <c s="6" t="s">
        <v>4615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4809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4714</v>
      </c>
      <c s="35" t="s">
        <v>52</v>
      </c>
      <c s="6" t="s">
        <v>4715</v>
      </c>
      <c s="36" t="s">
        <v>2076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4810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133</v>
      </c>
      <c s="34" t="s">
        <v>4811</v>
      </c>
      <c s="35" t="s">
        <v>52</v>
      </c>
      <c s="6" t="s">
        <v>4812</v>
      </c>
      <c s="36" t="s">
        <v>2076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4586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4813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4717</v>
      </c>
      <c s="35" t="s">
        <v>52</v>
      </c>
      <c s="6" t="s">
        <v>4718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4814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139</v>
      </c>
      <c s="34" t="s">
        <v>4617</v>
      </c>
      <c s="35" t="s">
        <v>52</v>
      </c>
      <c s="6" t="s">
        <v>4618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4586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4815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4620</v>
      </c>
      <c s="35" t="s">
        <v>52</v>
      </c>
      <c s="6" t="s">
        <v>4621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4586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4816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4623</v>
      </c>
      <c s="35" t="s">
        <v>52</v>
      </c>
      <c s="6" t="s">
        <v>4624</v>
      </c>
      <c s="36" t="s">
        <v>2076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4586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4817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4626</v>
      </c>
      <c s="35" t="s">
        <v>52</v>
      </c>
      <c s="6" t="s">
        <v>4627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4586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4818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151</v>
      </c>
      <c s="34" t="s">
        <v>4819</v>
      </c>
      <c s="35" t="s">
        <v>52</v>
      </c>
      <c s="6" t="s">
        <v>4820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4586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4729</v>
      </c>
      <c s="35" t="s">
        <v>52</v>
      </c>
      <c s="6" t="s">
        <v>4730</v>
      </c>
      <c s="36" t="s">
        <v>599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4586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4821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4822</v>
      </c>
      <c s="35" t="s">
        <v>52</v>
      </c>
      <c s="6" t="s">
        <v>4823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4586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4824</v>
      </c>
      <c s="35" t="s">
        <v>52</v>
      </c>
      <c s="6" t="s">
        <v>4825</v>
      </c>
      <c s="36" t="s">
        <v>2076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4586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4826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163</v>
      </c>
      <c s="34" t="s">
        <v>4644</v>
      </c>
      <c s="35" t="s">
        <v>52</v>
      </c>
      <c s="6" t="s">
        <v>4645</v>
      </c>
      <c s="36" t="s">
        <v>2076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4586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4827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166</v>
      </c>
      <c s="34" t="s">
        <v>4828</v>
      </c>
      <c s="35" t="s">
        <v>52</v>
      </c>
      <c s="6" t="s">
        <v>4829</v>
      </c>
      <c s="36" t="s">
        <v>2076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4586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4830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169</v>
      </c>
      <c s="34" t="s">
        <v>4831</v>
      </c>
      <c s="35" t="s">
        <v>52</v>
      </c>
      <c s="6" t="s">
        <v>4832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4586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172</v>
      </c>
      <c s="34" t="s">
        <v>4647</v>
      </c>
      <c s="35" t="s">
        <v>52</v>
      </c>
      <c s="6" t="s">
        <v>4648</v>
      </c>
      <c s="36" t="s">
        <v>2076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4586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4833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175</v>
      </c>
      <c s="34" t="s">
        <v>4650</v>
      </c>
      <c s="35" t="s">
        <v>52</v>
      </c>
      <c s="6" t="s">
        <v>4651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4586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4834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178</v>
      </c>
      <c s="34" t="s">
        <v>4835</v>
      </c>
      <c s="35" t="s">
        <v>52</v>
      </c>
      <c s="6" t="s">
        <v>4836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4586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4837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181</v>
      </c>
      <c s="34" t="s">
        <v>4838</v>
      </c>
      <c s="35" t="s">
        <v>52</v>
      </c>
      <c s="6" t="s">
        <v>4839</v>
      </c>
      <c s="36" t="s">
        <v>2076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4586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4840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185</v>
      </c>
      <c s="34" t="s">
        <v>4841</v>
      </c>
      <c s="35" t="s">
        <v>52</v>
      </c>
      <c s="6" t="s">
        <v>4842</v>
      </c>
      <c s="36" t="s">
        <v>2076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4586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188</v>
      </c>
      <c s="34" t="s">
        <v>4843</v>
      </c>
      <c s="35" t="s">
        <v>52</v>
      </c>
      <c s="6" t="s">
        <v>4844</v>
      </c>
      <c s="36" t="s">
        <v>599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4586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4845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191</v>
      </c>
      <c s="34" t="s">
        <v>4846</v>
      </c>
      <c s="35" t="s">
        <v>52</v>
      </c>
      <c s="6" t="s">
        <v>4847</v>
      </c>
      <c s="36" t="s">
        <v>2076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4586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4848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194</v>
      </c>
      <c s="34" t="s">
        <v>4653</v>
      </c>
      <c s="35" t="s">
        <v>52</v>
      </c>
      <c s="6" t="s">
        <v>4654</v>
      </c>
      <c s="36" t="s">
        <v>2076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4586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197</v>
      </c>
      <c s="34" t="s">
        <v>4849</v>
      </c>
      <c s="35" t="s">
        <v>52</v>
      </c>
      <c s="6" t="s">
        <v>4850</v>
      </c>
      <c s="36" t="s">
        <v>2076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4586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4851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200</v>
      </c>
      <c s="34" t="s">
        <v>4852</v>
      </c>
      <c s="35" t="s">
        <v>52</v>
      </c>
      <c s="6" t="s">
        <v>4853</v>
      </c>
      <c s="36" t="s">
        <v>2076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4586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203</v>
      </c>
      <c s="34" t="s">
        <v>4854</v>
      </c>
      <c s="35" t="s">
        <v>52</v>
      </c>
      <c s="6" t="s">
        <v>4855</v>
      </c>
      <c s="36" t="s">
        <v>2076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4586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4856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206</v>
      </c>
      <c s="34" t="s">
        <v>4857</v>
      </c>
      <c s="35" t="s">
        <v>52</v>
      </c>
      <c s="6" t="s">
        <v>4858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4586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4859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209</v>
      </c>
      <c s="34" t="s">
        <v>4860</v>
      </c>
      <c s="35" t="s">
        <v>52</v>
      </c>
      <c s="6" t="s">
        <v>4861</v>
      </c>
      <c s="36" t="s">
        <v>2076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4586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4862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212</v>
      </c>
      <c s="34" t="s">
        <v>1951</v>
      </c>
      <c s="35" t="s">
        <v>1952</v>
      </c>
      <c s="6" t="s">
        <v>1953</v>
      </c>
      <c s="36" t="s">
        <v>599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600</v>
      </c>
    </row>
    <row r="196" spans="1:5" ht="51">
      <c r="A196" s="35" t="s">
        <v>58</v>
      </c>
      <c r="E196" s="40" t="s">
        <v>4863</v>
      </c>
    </row>
    <row r="197" spans="1:5" ht="25.5">
      <c r="A197" t="s">
        <v>60</v>
      </c>
      <c r="E197" s="39" t="s">
        <v>600</v>
      </c>
    </row>
    <row r="198" spans="1:16" ht="25.5">
      <c r="A198" t="s">
        <v>49</v>
      </c>
      <c s="34" t="s">
        <v>215</v>
      </c>
      <c s="34" t="s">
        <v>1966</v>
      </c>
      <c s="35" t="s">
        <v>1967</v>
      </c>
      <c s="6" t="s">
        <v>1968</v>
      </c>
      <c s="36" t="s">
        <v>599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600</v>
      </c>
    </row>
    <row r="200" spans="1:5" ht="12.75">
      <c r="A200" s="35" t="s">
        <v>58</v>
      </c>
      <c r="E200" s="40" t="s">
        <v>4864</v>
      </c>
    </row>
    <row r="201" spans="1:5" ht="25.5">
      <c r="A201" t="s">
        <v>60</v>
      </c>
      <c r="E201" s="39" t="s">
        <v>600</v>
      </c>
    </row>
    <row r="202" spans="1:16" ht="25.5">
      <c r="A202" t="s">
        <v>49</v>
      </c>
      <c s="34" t="s">
        <v>218</v>
      </c>
      <c s="34" t="s">
        <v>4657</v>
      </c>
      <c s="35" t="s">
        <v>52</v>
      </c>
      <c s="6" t="s">
        <v>4658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4865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221</v>
      </c>
      <c s="34" t="s">
        <v>4660</v>
      </c>
      <c s="35" t="s">
        <v>52</v>
      </c>
      <c s="6" t="s">
        <v>4661</v>
      </c>
      <c s="36" t="s">
        <v>2076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4866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224</v>
      </c>
      <c s="34" t="s">
        <v>4663</v>
      </c>
      <c s="35" t="s">
        <v>52</v>
      </c>
      <c s="6" t="s">
        <v>4664</v>
      </c>
      <c s="36" t="s">
        <v>2076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227</v>
      </c>
      <c s="34" t="s">
        <v>4757</v>
      </c>
      <c s="35" t="s">
        <v>52</v>
      </c>
      <c s="6" t="s">
        <v>4758</v>
      </c>
      <c s="36" t="s">
        <v>2076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4867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230</v>
      </c>
      <c s="34" t="s">
        <v>4760</v>
      </c>
      <c s="35" t="s">
        <v>52</v>
      </c>
      <c s="6" t="s">
        <v>4761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4868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2963</v>
      </c>
      <c r="E222" s="33" t="s">
        <v>4670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233</v>
      </c>
      <c s="34" t="s">
        <v>4671</v>
      </c>
      <c s="35" t="s">
        <v>52</v>
      </c>
      <c s="6" t="s">
        <v>4672</v>
      </c>
      <c s="36" t="s">
        <v>2076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4586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4869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4674</v>
      </c>
      <c r="E227" s="33" t="s">
        <v>4675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236</v>
      </c>
      <c s="34" t="s">
        <v>4676</v>
      </c>
      <c s="35" t="s">
        <v>52</v>
      </c>
      <c s="6" t="s">
        <v>4677</v>
      </c>
      <c s="36" t="s">
        <v>2076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4586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4870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4873</v>
      </c>
      <c r="E8" s="30" t="s">
        <v>4872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4588</v>
      </c>
      <c s="35" t="s">
        <v>52</v>
      </c>
      <c s="6" t="s">
        <v>4589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4874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4591</v>
      </c>
      <c s="35" t="s">
        <v>52</v>
      </c>
      <c s="6" t="s">
        <v>4592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4875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4594</v>
      </c>
      <c s="35" t="s">
        <v>52</v>
      </c>
      <c s="6" t="s">
        <v>4595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4876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4597</v>
      </c>
      <c s="35" t="s">
        <v>52</v>
      </c>
      <c s="6" t="s">
        <v>4598</v>
      </c>
      <c s="36" t="s">
        <v>2076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4599</v>
      </c>
      <c s="35" t="s">
        <v>52</v>
      </c>
      <c s="6" t="s">
        <v>4600</v>
      </c>
      <c s="36" t="s">
        <v>2076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4877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4602</v>
      </c>
      <c s="35" t="s">
        <v>52</v>
      </c>
      <c s="6" t="s">
        <v>4603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4878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4701</v>
      </c>
      <c s="35" t="s">
        <v>52</v>
      </c>
      <c s="6" t="s">
        <v>4702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4879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4605</v>
      </c>
      <c s="35" t="s">
        <v>52</v>
      </c>
      <c s="6" t="s">
        <v>4606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4880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4881</v>
      </c>
      <c s="35" t="s">
        <v>52</v>
      </c>
      <c s="6" t="s">
        <v>4882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4883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4608</v>
      </c>
      <c s="35" t="s">
        <v>52</v>
      </c>
      <c s="6" t="s">
        <v>4609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4884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4885</v>
      </c>
      <c s="35" t="s">
        <v>52</v>
      </c>
      <c s="6" t="s">
        <v>4886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4887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4611</v>
      </c>
      <c s="35" t="s">
        <v>52</v>
      </c>
      <c s="6" t="s">
        <v>4612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4888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4614</v>
      </c>
      <c s="35" t="s">
        <v>52</v>
      </c>
      <c s="6" t="s">
        <v>4615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4889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4714</v>
      </c>
      <c s="35" t="s">
        <v>52</v>
      </c>
      <c s="6" t="s">
        <v>4715</v>
      </c>
      <c s="36" t="s">
        <v>2076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4890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4717</v>
      </c>
      <c s="35" t="s">
        <v>52</v>
      </c>
      <c s="6" t="s">
        <v>4718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4891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4617</v>
      </c>
      <c s="35" t="s">
        <v>52</v>
      </c>
      <c s="6" t="s">
        <v>4618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4892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4620</v>
      </c>
      <c s="35" t="s">
        <v>52</v>
      </c>
      <c s="6" t="s">
        <v>4621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4893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4623</v>
      </c>
      <c s="35" t="s">
        <v>52</v>
      </c>
      <c s="6" t="s">
        <v>4624</v>
      </c>
      <c s="36" t="s">
        <v>2076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4894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127</v>
      </c>
      <c s="34" t="s">
        <v>4626</v>
      </c>
      <c s="35" t="s">
        <v>52</v>
      </c>
      <c s="6" t="s">
        <v>4627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4895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130</v>
      </c>
      <c s="34" t="s">
        <v>4729</v>
      </c>
      <c s="35" t="s">
        <v>52</v>
      </c>
      <c s="6" t="s">
        <v>4730</v>
      </c>
      <c s="36" t="s">
        <v>599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4896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4644</v>
      </c>
      <c s="35" t="s">
        <v>52</v>
      </c>
      <c s="6" t="s">
        <v>4645</v>
      </c>
      <c s="36" t="s">
        <v>2076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4586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4897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4647</v>
      </c>
      <c s="35" t="s">
        <v>52</v>
      </c>
      <c s="6" t="s">
        <v>4648</v>
      </c>
      <c s="36" t="s">
        <v>2076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4898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4650</v>
      </c>
      <c s="35" t="s">
        <v>52</v>
      </c>
      <c s="6" t="s">
        <v>4651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4586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4899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4653</v>
      </c>
      <c s="35" t="s">
        <v>52</v>
      </c>
      <c s="6" t="s">
        <v>4654</v>
      </c>
      <c s="36" t="s">
        <v>2076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4586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145</v>
      </c>
      <c s="34" t="s">
        <v>1951</v>
      </c>
      <c s="35" t="s">
        <v>1952</v>
      </c>
      <c s="6" t="s">
        <v>1953</v>
      </c>
      <c s="36" t="s">
        <v>599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600</v>
      </c>
    </row>
    <row r="108" spans="1:5" ht="38.25">
      <c r="A108" s="35" t="s">
        <v>58</v>
      </c>
      <c r="E108" s="40" t="s">
        <v>4900</v>
      </c>
    </row>
    <row r="109" spans="1:5" ht="25.5">
      <c r="A109" t="s">
        <v>60</v>
      </c>
      <c r="E109" s="39" t="s">
        <v>600</v>
      </c>
    </row>
    <row r="110" spans="1:16" ht="25.5">
      <c r="A110" t="s">
        <v>49</v>
      </c>
      <c s="34" t="s">
        <v>148</v>
      </c>
      <c s="34" t="s">
        <v>1966</v>
      </c>
      <c s="35" t="s">
        <v>1967</v>
      </c>
      <c s="6" t="s">
        <v>1968</v>
      </c>
      <c s="36" t="s">
        <v>599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600</v>
      </c>
    </row>
    <row r="112" spans="1:5" ht="12.75">
      <c r="A112" s="35" t="s">
        <v>58</v>
      </c>
      <c r="E112" s="40" t="s">
        <v>4901</v>
      </c>
    </row>
    <row r="113" spans="1:5" ht="25.5">
      <c r="A113" t="s">
        <v>60</v>
      </c>
      <c r="E113" s="39" t="s">
        <v>600</v>
      </c>
    </row>
    <row r="114" spans="1:16" ht="25.5">
      <c r="A114" t="s">
        <v>49</v>
      </c>
      <c s="34" t="s">
        <v>151</v>
      </c>
      <c s="34" t="s">
        <v>4657</v>
      </c>
      <c s="35" t="s">
        <v>52</v>
      </c>
      <c s="6" t="s">
        <v>4658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4902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4660</v>
      </c>
      <c s="35" t="s">
        <v>52</v>
      </c>
      <c s="6" t="s">
        <v>4661</v>
      </c>
      <c s="36" t="s">
        <v>2076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4903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4663</v>
      </c>
      <c s="35" t="s">
        <v>52</v>
      </c>
      <c s="6" t="s">
        <v>4664</v>
      </c>
      <c s="36" t="s">
        <v>2076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160</v>
      </c>
      <c s="34" t="s">
        <v>4757</v>
      </c>
      <c s="35" t="s">
        <v>52</v>
      </c>
      <c s="6" t="s">
        <v>4758</v>
      </c>
      <c s="36" t="s">
        <v>2076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4904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163</v>
      </c>
      <c s="34" t="s">
        <v>4665</v>
      </c>
      <c s="35" t="s">
        <v>52</v>
      </c>
      <c s="6" t="s">
        <v>4666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4905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166</v>
      </c>
      <c s="34" t="s">
        <v>4760</v>
      </c>
      <c s="35" t="s">
        <v>52</v>
      </c>
      <c s="6" t="s">
        <v>4761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4906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2963</v>
      </c>
      <c r="E138" s="33" t="s">
        <v>4670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169</v>
      </c>
      <c s="34" t="s">
        <v>4671</v>
      </c>
      <c s="35" t="s">
        <v>52</v>
      </c>
      <c s="6" t="s">
        <v>4672</v>
      </c>
      <c s="36" t="s">
        <v>2076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4586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4907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4674</v>
      </c>
      <c r="E143" s="33" t="s">
        <v>4675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172</v>
      </c>
      <c s="34" t="s">
        <v>4676</v>
      </c>
      <c s="35" t="s">
        <v>52</v>
      </c>
      <c s="6" t="s">
        <v>4677</v>
      </c>
      <c s="36" t="s">
        <v>2076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4586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4908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COUNTIFS(L8:L148,"=0",A8:A148,"P")+COUNTIFS(L8:L148,"",A8:A148,"P")+SUM(Q8:Q148)</f>
      </c>
    </row>
    <row r="8" spans="1:13" ht="12.75">
      <c r="A8" t="s">
        <v>44</v>
      </c>
      <c r="C8" s="28" t="s">
        <v>4911</v>
      </c>
      <c r="E8" s="30" t="s">
        <v>4910</v>
      </c>
      <c r="J8" s="29">
        <f>0+J9+J142+J147</f>
      </c>
      <c s="29">
        <f>0+K9+K142+K147</f>
      </c>
      <c s="29">
        <f>0+L9+L142+L147</f>
      </c>
      <c s="29">
        <f>0+M9+M142+M147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</f>
      </c>
      <c s="32">
        <f>0+M10+M14+M18+M22+M26+M30+M34+M38+M42+M46+M50+M54+M58+M62+M66+M70+M74+M78+M82+M86+M90+M94+M98+M102+M106+M110+M114+M118+M122+M126+M130+M134+M138</f>
      </c>
    </row>
    <row r="10" spans="1:16" ht="25.5">
      <c r="A10" t="s">
        <v>49</v>
      </c>
      <c s="34" t="s">
        <v>50</v>
      </c>
      <c s="34" t="s">
        <v>4584</v>
      </c>
      <c s="35" t="s">
        <v>52</v>
      </c>
      <c s="6" t="s">
        <v>4585</v>
      </c>
      <c s="36" t="s">
        <v>2076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4912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4588</v>
      </c>
      <c s="35" t="s">
        <v>52</v>
      </c>
      <c s="6" t="s">
        <v>4589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4593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4591</v>
      </c>
      <c s="35" t="s">
        <v>52</v>
      </c>
      <c s="6" t="s">
        <v>4592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4913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4594</v>
      </c>
      <c s="35" t="s">
        <v>52</v>
      </c>
      <c s="6" t="s">
        <v>4595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4687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4786</v>
      </c>
      <c s="35" t="s">
        <v>52</v>
      </c>
      <c s="6" t="s">
        <v>4787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4914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4915</v>
      </c>
      <c s="35" t="s">
        <v>52</v>
      </c>
      <c s="6" t="s">
        <v>4916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4917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4597</v>
      </c>
      <c s="35" t="s">
        <v>52</v>
      </c>
      <c s="6" t="s">
        <v>4598</v>
      </c>
      <c s="36" t="s">
        <v>2076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4599</v>
      </c>
      <c s="35" t="s">
        <v>52</v>
      </c>
      <c s="6" t="s">
        <v>4600</v>
      </c>
      <c s="36" t="s">
        <v>2076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4918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4602</v>
      </c>
      <c s="35" t="s">
        <v>52</v>
      </c>
      <c s="6" t="s">
        <v>4603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4919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4605</v>
      </c>
      <c s="35" t="s">
        <v>52</v>
      </c>
      <c s="6" t="s">
        <v>4606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4920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4708</v>
      </c>
      <c s="35" t="s">
        <v>52</v>
      </c>
      <c s="6" t="s">
        <v>4709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4921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4608</v>
      </c>
      <c s="35" t="s">
        <v>52</v>
      </c>
      <c s="6" t="s">
        <v>4609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4922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4611</v>
      </c>
      <c s="35" t="s">
        <v>52</v>
      </c>
      <c s="6" t="s">
        <v>4612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4923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4614</v>
      </c>
      <c s="35" t="s">
        <v>52</v>
      </c>
      <c s="6" t="s">
        <v>4615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4924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4714</v>
      </c>
      <c s="35" t="s">
        <v>52</v>
      </c>
      <c s="6" t="s">
        <v>4715</v>
      </c>
      <c s="36" t="s">
        <v>2076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4925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4717</v>
      </c>
      <c s="35" t="s">
        <v>52</v>
      </c>
      <c s="6" t="s">
        <v>4718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4926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4723</v>
      </c>
      <c s="35" t="s">
        <v>52</v>
      </c>
      <c s="6" t="s">
        <v>4724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4927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4620</v>
      </c>
      <c s="35" t="s">
        <v>52</v>
      </c>
      <c s="6" t="s">
        <v>4621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4928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127</v>
      </c>
      <c s="34" t="s">
        <v>4623</v>
      </c>
      <c s="35" t="s">
        <v>52</v>
      </c>
      <c s="6" t="s">
        <v>4624</v>
      </c>
      <c s="36" t="s">
        <v>2076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4929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4626</v>
      </c>
      <c s="35" t="s">
        <v>52</v>
      </c>
      <c s="6" t="s">
        <v>4627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4930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4729</v>
      </c>
      <c s="35" t="s">
        <v>52</v>
      </c>
      <c s="6" t="s">
        <v>4730</v>
      </c>
      <c s="36" t="s">
        <v>599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4586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4931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4644</v>
      </c>
      <c s="35" t="s">
        <v>52</v>
      </c>
      <c s="6" t="s">
        <v>4645</v>
      </c>
      <c s="36" t="s">
        <v>2076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4932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4647</v>
      </c>
      <c s="35" t="s">
        <v>52</v>
      </c>
      <c s="6" t="s">
        <v>4648</v>
      </c>
      <c s="36" t="s">
        <v>2076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4586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4933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4743</v>
      </c>
      <c s="35" t="s">
        <v>52</v>
      </c>
      <c s="6" t="s">
        <v>4744</v>
      </c>
      <c s="36" t="s">
        <v>2076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4586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4934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4650</v>
      </c>
      <c s="35" t="s">
        <v>52</v>
      </c>
      <c s="6" t="s">
        <v>4651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4586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4935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4653</v>
      </c>
      <c s="35" t="s">
        <v>52</v>
      </c>
      <c s="6" t="s">
        <v>4654</v>
      </c>
      <c s="36" t="s">
        <v>2076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4586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1951</v>
      </c>
      <c s="35" t="s">
        <v>1952</v>
      </c>
      <c s="6" t="s">
        <v>1953</v>
      </c>
      <c s="36" t="s">
        <v>599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600</v>
      </c>
    </row>
    <row r="116" spans="1:5" ht="12.75">
      <c r="A116" s="35" t="s">
        <v>58</v>
      </c>
      <c r="E116" s="40" t="s">
        <v>4936</v>
      </c>
    </row>
    <row r="117" spans="1:5" ht="25.5">
      <c r="A117" t="s">
        <v>60</v>
      </c>
      <c r="E117" s="39" t="s">
        <v>600</v>
      </c>
    </row>
    <row r="118" spans="1:16" ht="25.5">
      <c r="A118" t="s">
        <v>49</v>
      </c>
      <c s="34" t="s">
        <v>154</v>
      </c>
      <c s="34" t="s">
        <v>1966</v>
      </c>
      <c s="35" t="s">
        <v>1967</v>
      </c>
      <c s="6" t="s">
        <v>1968</v>
      </c>
      <c s="36" t="s">
        <v>599</v>
      </c>
      <c s="37">
        <v>9.962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600</v>
      </c>
    </row>
    <row r="120" spans="1:5" ht="25.5">
      <c r="A120" s="35" t="s">
        <v>58</v>
      </c>
      <c r="E120" s="40" t="s">
        <v>4937</v>
      </c>
    </row>
    <row r="121" spans="1:5" ht="25.5">
      <c r="A121" t="s">
        <v>60</v>
      </c>
      <c r="E121" s="39" t="s">
        <v>600</v>
      </c>
    </row>
    <row r="122" spans="1:16" ht="25.5">
      <c r="A122" t="s">
        <v>49</v>
      </c>
      <c s="34" t="s">
        <v>157</v>
      </c>
      <c s="34" t="s">
        <v>4657</v>
      </c>
      <c s="35" t="s">
        <v>52</v>
      </c>
      <c s="6" t="s">
        <v>4658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4938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4660</v>
      </c>
      <c s="35" t="s">
        <v>52</v>
      </c>
      <c s="6" t="s">
        <v>4661</v>
      </c>
      <c s="36" t="s">
        <v>2076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4939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163</v>
      </c>
      <c s="34" t="s">
        <v>4663</v>
      </c>
      <c s="35" t="s">
        <v>52</v>
      </c>
      <c s="6" t="s">
        <v>4664</v>
      </c>
      <c s="36" t="s">
        <v>2076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166</v>
      </c>
      <c s="34" t="s">
        <v>4757</v>
      </c>
      <c s="35" t="s">
        <v>52</v>
      </c>
      <c s="6" t="s">
        <v>4758</v>
      </c>
      <c s="36" t="s">
        <v>2076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4940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169</v>
      </c>
      <c s="34" t="s">
        <v>4760</v>
      </c>
      <c s="35" t="s">
        <v>52</v>
      </c>
      <c s="6" t="s">
        <v>4761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4941</v>
      </c>
    </row>
    <row r="141" spans="1:5" ht="12.75">
      <c r="A141" t="s">
        <v>60</v>
      </c>
      <c r="E141" s="39" t="s">
        <v>52</v>
      </c>
    </row>
    <row r="142" spans="1:13" ht="12.75">
      <c r="A142" t="s">
        <v>46</v>
      </c>
      <c r="C142" s="31" t="s">
        <v>2963</v>
      </c>
      <c r="E142" s="33" t="s">
        <v>4670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172</v>
      </c>
      <c s="34" t="s">
        <v>4671</v>
      </c>
      <c s="35" t="s">
        <v>52</v>
      </c>
      <c s="6" t="s">
        <v>4672</v>
      </c>
      <c s="36" t="s">
        <v>2076</v>
      </c>
      <c s="37">
        <v>79.923</v>
      </c>
      <c s="36">
        <v>0.00014</v>
      </c>
      <c s="36">
        <f>ROUND(G143*H143,6)</f>
      </c>
      <c r="L143" s="38">
        <v>0</v>
      </c>
      <c s="32">
        <f>ROUND(ROUND(L143,2)*ROUND(G143,3),2)</f>
      </c>
      <c s="36" t="s">
        <v>4586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14.75">
      <c r="A145" s="35" t="s">
        <v>58</v>
      </c>
      <c r="E145" s="40" t="s">
        <v>4942</v>
      </c>
    </row>
    <row r="146" spans="1:5" ht="12.75">
      <c r="A146" t="s">
        <v>60</v>
      </c>
      <c r="E146" s="39" t="s">
        <v>52</v>
      </c>
    </row>
    <row r="147" spans="1:13" ht="12.75">
      <c r="A147" t="s">
        <v>46</v>
      </c>
      <c r="C147" s="31" t="s">
        <v>4674</v>
      </c>
      <c r="E147" s="33" t="s">
        <v>4675</v>
      </c>
      <c r="J147" s="32">
        <f>0</f>
      </c>
      <c s="32">
        <f>0</f>
      </c>
      <c s="32">
        <f>0+L148</f>
      </c>
      <c s="32">
        <f>0+M148</f>
      </c>
    </row>
    <row r="148" spans="1:16" ht="25.5">
      <c r="A148" t="s">
        <v>49</v>
      </c>
      <c s="34" t="s">
        <v>175</v>
      </c>
      <c s="34" t="s">
        <v>4676</v>
      </c>
      <c s="35" t="s">
        <v>52</v>
      </c>
      <c s="6" t="s">
        <v>4677</v>
      </c>
      <c s="36" t="s">
        <v>2076</v>
      </c>
      <c s="37">
        <v>159.846</v>
      </c>
      <c s="36">
        <v>0.00021</v>
      </c>
      <c s="36">
        <f>ROUND(G148*H148,6)</f>
      </c>
      <c r="L148" s="38">
        <v>0</v>
      </c>
      <c s="32">
        <f>ROUND(ROUND(L148,2)*ROUND(G148,3),2)</f>
      </c>
      <c s="36" t="s">
        <v>4586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4943</v>
      </c>
    </row>
    <row r="151" spans="1:5" ht="12.75">
      <c r="A151" t="s">
        <v>60</v>
      </c>
      <c r="E15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4946</v>
      </c>
      <c r="E8" s="30" t="s">
        <v>4945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4588</v>
      </c>
      <c s="35" t="s">
        <v>52</v>
      </c>
      <c s="6" t="s">
        <v>4589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4947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4591</v>
      </c>
      <c s="35" t="s">
        <v>52</v>
      </c>
      <c s="6" t="s">
        <v>4592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4875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4594</v>
      </c>
      <c s="35" t="s">
        <v>52</v>
      </c>
      <c s="6" t="s">
        <v>4595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4948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4597</v>
      </c>
      <c s="35" t="s">
        <v>52</v>
      </c>
      <c s="6" t="s">
        <v>4598</v>
      </c>
      <c s="36" t="s">
        <v>2076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4599</v>
      </c>
      <c s="35" t="s">
        <v>52</v>
      </c>
      <c s="6" t="s">
        <v>4600</v>
      </c>
      <c s="36" t="s">
        <v>2076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4949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4602</v>
      </c>
      <c s="35" t="s">
        <v>52</v>
      </c>
      <c s="6" t="s">
        <v>4603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4950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4701</v>
      </c>
      <c s="35" t="s">
        <v>52</v>
      </c>
      <c s="6" t="s">
        <v>4702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4951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4605</v>
      </c>
      <c s="35" t="s">
        <v>52</v>
      </c>
      <c s="6" t="s">
        <v>4606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4952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4705</v>
      </c>
      <c s="35" t="s">
        <v>52</v>
      </c>
      <c s="6" t="s">
        <v>4706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4953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4881</v>
      </c>
      <c s="35" t="s">
        <v>52</v>
      </c>
      <c s="6" t="s">
        <v>4882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4954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4608</v>
      </c>
      <c s="35" t="s">
        <v>52</v>
      </c>
      <c s="6" t="s">
        <v>4609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4955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4885</v>
      </c>
      <c s="35" t="s">
        <v>52</v>
      </c>
      <c s="6" t="s">
        <v>4886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4956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4611</v>
      </c>
      <c s="35" t="s">
        <v>52</v>
      </c>
      <c s="6" t="s">
        <v>4612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4957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4614</v>
      </c>
      <c s="35" t="s">
        <v>52</v>
      </c>
      <c s="6" t="s">
        <v>4615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4958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4720</v>
      </c>
      <c s="35" t="s">
        <v>52</v>
      </c>
      <c s="6" t="s">
        <v>4721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4959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4620</v>
      </c>
      <c s="35" t="s">
        <v>52</v>
      </c>
      <c s="6" t="s">
        <v>4621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4960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4623</v>
      </c>
      <c s="35" t="s">
        <v>52</v>
      </c>
      <c s="6" t="s">
        <v>4624</v>
      </c>
      <c s="36" t="s">
        <v>2076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4961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4626</v>
      </c>
      <c s="35" t="s">
        <v>52</v>
      </c>
      <c s="6" t="s">
        <v>4627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4962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4729</v>
      </c>
      <c s="35" t="s">
        <v>52</v>
      </c>
      <c s="6" t="s">
        <v>4730</v>
      </c>
      <c s="36" t="s">
        <v>599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4963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130</v>
      </c>
      <c s="34" t="s">
        <v>4644</v>
      </c>
      <c s="35" t="s">
        <v>52</v>
      </c>
      <c s="6" t="s">
        <v>4645</v>
      </c>
      <c s="36" t="s">
        <v>2076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4964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133</v>
      </c>
      <c s="34" t="s">
        <v>4740</v>
      </c>
      <c s="35" t="s">
        <v>52</v>
      </c>
      <c s="6" t="s">
        <v>4741</v>
      </c>
      <c s="36" t="s">
        <v>2076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4586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4965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4650</v>
      </c>
      <c s="35" t="s">
        <v>52</v>
      </c>
      <c s="6" t="s">
        <v>4651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4966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4653</v>
      </c>
      <c s="35" t="s">
        <v>52</v>
      </c>
      <c s="6" t="s">
        <v>4654</v>
      </c>
      <c s="36" t="s">
        <v>2076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4586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142</v>
      </c>
      <c s="34" t="s">
        <v>1951</v>
      </c>
      <c s="35" t="s">
        <v>1952</v>
      </c>
      <c s="6" t="s">
        <v>1953</v>
      </c>
      <c s="36" t="s">
        <v>599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600</v>
      </c>
    </row>
    <row r="104" spans="1:5" ht="38.25">
      <c r="A104" s="35" t="s">
        <v>58</v>
      </c>
      <c r="E104" s="40" t="s">
        <v>4967</v>
      </c>
    </row>
    <row r="105" spans="1:5" ht="25.5">
      <c r="A105" t="s">
        <v>60</v>
      </c>
      <c r="E105" s="39" t="s">
        <v>600</v>
      </c>
    </row>
    <row r="106" spans="1:16" ht="25.5">
      <c r="A106" t="s">
        <v>49</v>
      </c>
      <c s="34" t="s">
        <v>145</v>
      </c>
      <c s="34" t="s">
        <v>1966</v>
      </c>
      <c s="35" t="s">
        <v>1967</v>
      </c>
      <c s="6" t="s">
        <v>1968</v>
      </c>
      <c s="36" t="s">
        <v>599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600</v>
      </c>
    </row>
    <row r="108" spans="1:5" ht="12.75">
      <c r="A108" s="35" t="s">
        <v>58</v>
      </c>
      <c r="E108" s="40" t="s">
        <v>4968</v>
      </c>
    </row>
    <row r="109" spans="1:5" ht="25.5">
      <c r="A109" t="s">
        <v>60</v>
      </c>
      <c r="E109" s="39" t="s">
        <v>600</v>
      </c>
    </row>
    <row r="110" spans="1:16" ht="25.5">
      <c r="A110" t="s">
        <v>49</v>
      </c>
      <c s="34" t="s">
        <v>148</v>
      </c>
      <c s="34" t="s">
        <v>4657</v>
      </c>
      <c s="35" t="s">
        <v>52</v>
      </c>
      <c s="6" t="s">
        <v>4658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4969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4660</v>
      </c>
      <c s="35" t="s">
        <v>52</v>
      </c>
      <c s="6" t="s">
        <v>4661</v>
      </c>
      <c s="36" t="s">
        <v>2076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4970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4663</v>
      </c>
      <c s="35" t="s">
        <v>52</v>
      </c>
      <c s="6" t="s">
        <v>4664</v>
      </c>
      <c s="36" t="s">
        <v>2076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157</v>
      </c>
      <c s="34" t="s">
        <v>4757</v>
      </c>
      <c s="35" t="s">
        <v>52</v>
      </c>
      <c s="6" t="s">
        <v>4758</v>
      </c>
      <c s="36" t="s">
        <v>2076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4971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4760</v>
      </c>
      <c s="35" t="s">
        <v>52</v>
      </c>
      <c s="6" t="s">
        <v>4761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4972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2963</v>
      </c>
      <c r="E130" s="33" t="s">
        <v>4670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163</v>
      </c>
      <c s="34" t="s">
        <v>4671</v>
      </c>
      <c s="35" t="s">
        <v>52</v>
      </c>
      <c s="6" t="s">
        <v>4672</v>
      </c>
      <c s="36" t="s">
        <v>2076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4586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4973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4674</v>
      </c>
      <c r="E135" s="33" t="s">
        <v>4675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166</v>
      </c>
      <c s="34" t="s">
        <v>4676</v>
      </c>
      <c s="35" t="s">
        <v>52</v>
      </c>
      <c s="6" t="s">
        <v>4677</v>
      </c>
      <c s="36" t="s">
        <v>2076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4586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4974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4977</v>
      </c>
      <c r="E8" s="30" t="s">
        <v>4976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4978</v>
      </c>
      <c s="35" t="s">
        <v>52</v>
      </c>
      <c s="6" t="s">
        <v>4979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4980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4981</v>
      </c>
      <c s="35" t="s">
        <v>52</v>
      </c>
      <c s="6" t="s">
        <v>4982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4613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4983</v>
      </c>
      <c s="35" t="s">
        <v>52</v>
      </c>
      <c s="6" t="s">
        <v>4984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4985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4986</v>
      </c>
      <c s="35" t="s">
        <v>52</v>
      </c>
      <c s="6" t="s">
        <v>4987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4876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4597</v>
      </c>
      <c s="35" t="s">
        <v>52</v>
      </c>
      <c s="6" t="s">
        <v>4598</v>
      </c>
      <c s="36" t="s">
        <v>2076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4599</v>
      </c>
      <c s="35" t="s">
        <v>52</v>
      </c>
      <c s="6" t="s">
        <v>4600</v>
      </c>
      <c s="36" t="s">
        <v>2076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4988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4602</v>
      </c>
      <c s="35" t="s">
        <v>52</v>
      </c>
      <c s="6" t="s">
        <v>4603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4989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4701</v>
      </c>
      <c s="35" t="s">
        <v>52</v>
      </c>
      <c s="6" t="s">
        <v>4702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4990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4605</v>
      </c>
      <c s="35" t="s">
        <v>52</v>
      </c>
      <c s="6" t="s">
        <v>4606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4991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4881</v>
      </c>
      <c s="35" t="s">
        <v>52</v>
      </c>
      <c s="6" t="s">
        <v>4882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4992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4885</v>
      </c>
      <c s="35" t="s">
        <v>52</v>
      </c>
      <c s="6" t="s">
        <v>4886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4993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4611</v>
      </c>
      <c s="35" t="s">
        <v>52</v>
      </c>
      <c s="6" t="s">
        <v>4612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4994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4614</v>
      </c>
      <c s="35" t="s">
        <v>52</v>
      </c>
      <c s="6" t="s">
        <v>4615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4995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4617</v>
      </c>
      <c s="35" t="s">
        <v>52</v>
      </c>
      <c s="6" t="s">
        <v>4618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4722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4620</v>
      </c>
      <c s="35" t="s">
        <v>52</v>
      </c>
      <c s="6" t="s">
        <v>4621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4996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4623</v>
      </c>
      <c s="35" t="s">
        <v>52</v>
      </c>
      <c s="6" t="s">
        <v>4624</v>
      </c>
      <c s="36" t="s">
        <v>2076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4997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4626</v>
      </c>
      <c s="35" t="s">
        <v>52</v>
      </c>
      <c s="6" t="s">
        <v>4627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4998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4729</v>
      </c>
      <c s="35" t="s">
        <v>52</v>
      </c>
      <c s="6" t="s">
        <v>4730</v>
      </c>
      <c s="36" t="s">
        <v>599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4999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4644</v>
      </c>
      <c s="35" t="s">
        <v>52</v>
      </c>
      <c s="6" t="s">
        <v>4645</v>
      </c>
      <c s="36" t="s">
        <v>2076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5000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4647</v>
      </c>
      <c s="35" t="s">
        <v>52</v>
      </c>
      <c s="6" t="s">
        <v>4648</v>
      </c>
      <c s="36" t="s">
        <v>2076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5001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133</v>
      </c>
      <c s="34" t="s">
        <v>4650</v>
      </c>
      <c s="35" t="s">
        <v>52</v>
      </c>
      <c s="6" t="s">
        <v>4651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4586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5002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4653</v>
      </c>
      <c s="35" t="s">
        <v>52</v>
      </c>
      <c s="6" t="s">
        <v>4654</v>
      </c>
      <c s="36" t="s">
        <v>2076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139</v>
      </c>
      <c s="34" t="s">
        <v>1951</v>
      </c>
      <c s="35" t="s">
        <v>1952</v>
      </c>
      <c s="6" t="s">
        <v>1953</v>
      </c>
      <c s="36" t="s">
        <v>599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600</v>
      </c>
    </row>
    <row r="100" spans="1:5" ht="38.25">
      <c r="A100" s="35" t="s">
        <v>58</v>
      </c>
      <c r="E100" s="40" t="s">
        <v>5003</v>
      </c>
    </row>
    <row r="101" spans="1:5" ht="25.5">
      <c r="A101" t="s">
        <v>60</v>
      </c>
      <c r="E101" s="39" t="s">
        <v>600</v>
      </c>
    </row>
    <row r="102" spans="1:16" ht="25.5">
      <c r="A102" t="s">
        <v>49</v>
      </c>
      <c s="34" t="s">
        <v>142</v>
      </c>
      <c s="34" t="s">
        <v>1966</v>
      </c>
      <c s="35" t="s">
        <v>1967</v>
      </c>
      <c s="6" t="s">
        <v>1968</v>
      </c>
      <c s="36" t="s">
        <v>599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600</v>
      </c>
    </row>
    <row r="104" spans="1:5" ht="12.75">
      <c r="A104" s="35" t="s">
        <v>58</v>
      </c>
      <c r="E104" s="40" t="s">
        <v>5004</v>
      </c>
    </row>
    <row r="105" spans="1:5" ht="25.5">
      <c r="A105" t="s">
        <v>60</v>
      </c>
      <c r="E105" s="39" t="s">
        <v>600</v>
      </c>
    </row>
    <row r="106" spans="1:16" ht="25.5">
      <c r="A106" t="s">
        <v>49</v>
      </c>
      <c s="34" t="s">
        <v>145</v>
      </c>
      <c s="34" t="s">
        <v>4657</v>
      </c>
      <c s="35" t="s">
        <v>52</v>
      </c>
      <c s="6" t="s">
        <v>4658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5005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148</v>
      </c>
      <c s="34" t="s">
        <v>4660</v>
      </c>
      <c s="35" t="s">
        <v>52</v>
      </c>
      <c s="6" t="s">
        <v>4661</v>
      </c>
      <c s="36" t="s">
        <v>2076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5006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4663</v>
      </c>
      <c s="35" t="s">
        <v>52</v>
      </c>
      <c s="6" t="s">
        <v>4664</v>
      </c>
      <c s="36" t="s">
        <v>2076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154</v>
      </c>
      <c s="34" t="s">
        <v>4757</v>
      </c>
      <c s="35" t="s">
        <v>52</v>
      </c>
      <c s="6" t="s">
        <v>4758</v>
      </c>
      <c s="36" t="s">
        <v>2076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4971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4760</v>
      </c>
      <c s="35" t="s">
        <v>52</v>
      </c>
      <c s="6" t="s">
        <v>4761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4972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2963</v>
      </c>
      <c r="E126" s="33" t="s">
        <v>4670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160</v>
      </c>
      <c s="34" t="s">
        <v>4671</v>
      </c>
      <c s="35" t="s">
        <v>52</v>
      </c>
      <c s="6" t="s">
        <v>4672</v>
      </c>
      <c s="36" t="s">
        <v>2076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4586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5007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4674</v>
      </c>
      <c r="E131" s="33" t="s">
        <v>4675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163</v>
      </c>
      <c s="34" t="s">
        <v>4676</v>
      </c>
      <c s="35" t="s">
        <v>52</v>
      </c>
      <c s="6" t="s">
        <v>4677</v>
      </c>
      <c s="36" t="s">
        <v>2076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4586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5008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5011</v>
      </c>
      <c r="E8" s="30" t="s">
        <v>5010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4584</v>
      </c>
      <c s="35" t="s">
        <v>52</v>
      </c>
      <c s="6" t="s">
        <v>4585</v>
      </c>
      <c s="36" t="s">
        <v>2076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5012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4978</v>
      </c>
      <c s="35" t="s">
        <v>52</v>
      </c>
      <c s="6" t="s">
        <v>4979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5013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4981</v>
      </c>
      <c s="35" t="s">
        <v>52</v>
      </c>
      <c s="6" t="s">
        <v>4982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5014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4983</v>
      </c>
      <c s="35" t="s">
        <v>52</v>
      </c>
      <c s="6" t="s">
        <v>4984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4876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5015</v>
      </c>
      <c s="35" t="s">
        <v>52</v>
      </c>
      <c s="6" t="s">
        <v>5016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4914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5017</v>
      </c>
      <c s="35" t="s">
        <v>52</v>
      </c>
      <c s="6" t="s">
        <v>5018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4914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4597</v>
      </c>
      <c s="35" t="s">
        <v>52</v>
      </c>
      <c s="6" t="s">
        <v>4598</v>
      </c>
      <c s="36" t="s">
        <v>2076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5019</v>
      </c>
      <c s="35" t="s">
        <v>52</v>
      </c>
      <c s="6" t="s">
        <v>5020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5021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4599</v>
      </c>
      <c s="35" t="s">
        <v>52</v>
      </c>
      <c s="6" t="s">
        <v>4600</v>
      </c>
      <c s="36" t="s">
        <v>2076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5022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4602</v>
      </c>
      <c s="35" t="s">
        <v>52</v>
      </c>
      <c s="6" t="s">
        <v>4603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5023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4701</v>
      </c>
      <c s="35" t="s">
        <v>52</v>
      </c>
      <c s="6" t="s">
        <v>4702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5024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4605</v>
      </c>
      <c s="35" t="s">
        <v>52</v>
      </c>
      <c s="6" t="s">
        <v>4606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5025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4881</v>
      </c>
      <c s="35" t="s">
        <v>52</v>
      </c>
      <c s="6" t="s">
        <v>4882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5026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4708</v>
      </c>
      <c s="35" t="s">
        <v>52</v>
      </c>
      <c s="6" t="s">
        <v>4709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5027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4885</v>
      </c>
      <c s="35" t="s">
        <v>52</v>
      </c>
      <c s="6" t="s">
        <v>4886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5028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4611</v>
      </c>
      <c s="35" t="s">
        <v>52</v>
      </c>
      <c s="6" t="s">
        <v>4612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5029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4614</v>
      </c>
      <c s="35" t="s">
        <v>50</v>
      </c>
      <c s="6" t="s">
        <v>4615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5030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4614</v>
      </c>
      <c s="35" t="s">
        <v>27</v>
      </c>
      <c s="6" t="s">
        <v>4615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5031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4717</v>
      </c>
      <c s="35" t="s">
        <v>52</v>
      </c>
      <c s="6" t="s">
        <v>4718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5032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130</v>
      </c>
      <c s="34" t="s">
        <v>4723</v>
      </c>
      <c s="35" t="s">
        <v>52</v>
      </c>
      <c s="6" t="s">
        <v>4724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5033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133</v>
      </c>
      <c s="34" t="s">
        <v>4620</v>
      </c>
      <c s="35" t="s">
        <v>52</v>
      </c>
      <c s="6" t="s">
        <v>4621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4586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5034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4623</v>
      </c>
      <c s="35" t="s">
        <v>52</v>
      </c>
      <c s="6" t="s">
        <v>4624</v>
      </c>
      <c s="36" t="s">
        <v>2076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5035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4626</v>
      </c>
      <c s="35" t="s">
        <v>52</v>
      </c>
      <c s="6" t="s">
        <v>4627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4586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5036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142</v>
      </c>
      <c s="34" t="s">
        <v>4729</v>
      </c>
      <c s="35" t="s">
        <v>52</v>
      </c>
      <c s="6" t="s">
        <v>4730</v>
      </c>
      <c s="36" t="s">
        <v>599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4586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5037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145</v>
      </c>
      <c s="34" t="s">
        <v>4644</v>
      </c>
      <c s="35" t="s">
        <v>52</v>
      </c>
      <c s="6" t="s">
        <v>4645</v>
      </c>
      <c s="36" t="s">
        <v>2076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4586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5038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4743</v>
      </c>
      <c s="35" t="s">
        <v>52</v>
      </c>
      <c s="6" t="s">
        <v>4744</v>
      </c>
      <c s="36" t="s">
        <v>2076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4586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5039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151</v>
      </c>
      <c s="34" t="s">
        <v>4650</v>
      </c>
      <c s="35" t="s">
        <v>52</v>
      </c>
      <c s="6" t="s">
        <v>4651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4586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5040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154</v>
      </c>
      <c s="34" t="s">
        <v>4653</v>
      </c>
      <c s="35" t="s">
        <v>52</v>
      </c>
      <c s="6" t="s">
        <v>4654</v>
      </c>
      <c s="36" t="s">
        <v>2076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4586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157</v>
      </c>
      <c s="34" t="s">
        <v>5041</v>
      </c>
      <c s="35" t="s">
        <v>52</v>
      </c>
      <c s="6" t="s">
        <v>5042</v>
      </c>
      <c s="36" t="s">
        <v>2076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4586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5043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160</v>
      </c>
      <c s="34" t="s">
        <v>5044</v>
      </c>
      <c s="35" t="s">
        <v>52</v>
      </c>
      <c s="6" t="s">
        <v>5045</v>
      </c>
      <c s="36" t="s">
        <v>2076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4586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163</v>
      </c>
      <c s="34" t="s">
        <v>1960</v>
      </c>
      <c s="35" t="s">
        <v>1961</v>
      </c>
      <c s="6" t="s">
        <v>1962</v>
      </c>
      <c s="36" t="s">
        <v>599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600</v>
      </c>
    </row>
    <row r="132" spans="1:5" ht="12.75">
      <c r="A132" s="35" t="s">
        <v>58</v>
      </c>
      <c r="E132" s="40" t="s">
        <v>5046</v>
      </c>
    </row>
    <row r="133" spans="1:5" ht="25.5">
      <c r="A133" t="s">
        <v>60</v>
      </c>
      <c r="E133" s="39" t="s">
        <v>600</v>
      </c>
    </row>
    <row r="134" spans="1:16" ht="25.5">
      <c r="A134" t="s">
        <v>49</v>
      </c>
      <c s="34" t="s">
        <v>166</v>
      </c>
      <c s="34" t="s">
        <v>1951</v>
      </c>
      <c s="35" t="s">
        <v>1952</v>
      </c>
      <c s="6" t="s">
        <v>1953</v>
      </c>
      <c s="36" t="s">
        <v>599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600</v>
      </c>
    </row>
    <row r="136" spans="1:5" ht="38.25">
      <c r="A136" s="35" t="s">
        <v>58</v>
      </c>
      <c r="E136" s="40" t="s">
        <v>5047</v>
      </c>
    </row>
    <row r="137" spans="1:5" ht="25.5">
      <c r="A137" t="s">
        <v>60</v>
      </c>
      <c r="E137" s="39" t="s">
        <v>600</v>
      </c>
    </row>
    <row r="138" spans="1:16" ht="25.5">
      <c r="A138" t="s">
        <v>49</v>
      </c>
      <c s="34" t="s">
        <v>169</v>
      </c>
      <c s="34" t="s">
        <v>1966</v>
      </c>
      <c s="35" t="s">
        <v>1967</v>
      </c>
      <c s="6" t="s">
        <v>1968</v>
      </c>
      <c s="36" t="s">
        <v>599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600</v>
      </c>
    </row>
    <row r="140" spans="1:5" ht="12.75">
      <c r="A140" s="35" t="s">
        <v>58</v>
      </c>
      <c r="E140" s="40" t="s">
        <v>5048</v>
      </c>
    </row>
    <row r="141" spans="1:5" ht="25.5">
      <c r="A141" t="s">
        <v>60</v>
      </c>
      <c r="E141" s="39" t="s">
        <v>600</v>
      </c>
    </row>
    <row r="142" spans="1:16" ht="25.5">
      <c r="A142" t="s">
        <v>49</v>
      </c>
      <c s="34" t="s">
        <v>172</v>
      </c>
      <c s="34" t="s">
        <v>4657</v>
      </c>
      <c s="35" t="s">
        <v>52</v>
      </c>
      <c s="6" t="s">
        <v>4658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5049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175</v>
      </c>
      <c s="34" t="s">
        <v>4660</v>
      </c>
      <c s="35" t="s">
        <v>52</v>
      </c>
      <c s="6" t="s">
        <v>4661</v>
      </c>
      <c s="36" t="s">
        <v>2076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5050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178</v>
      </c>
      <c s="34" t="s">
        <v>4663</v>
      </c>
      <c s="35" t="s">
        <v>52</v>
      </c>
      <c s="6" t="s">
        <v>4664</v>
      </c>
      <c s="36" t="s">
        <v>2076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181</v>
      </c>
      <c s="34" t="s">
        <v>4757</v>
      </c>
      <c s="35" t="s">
        <v>52</v>
      </c>
      <c s="6" t="s">
        <v>4758</v>
      </c>
      <c s="36" t="s">
        <v>2076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5051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185</v>
      </c>
      <c s="34" t="s">
        <v>4760</v>
      </c>
      <c s="35" t="s">
        <v>52</v>
      </c>
      <c s="6" t="s">
        <v>4761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5052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2963</v>
      </c>
      <c r="E162" s="33" t="s">
        <v>4670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188</v>
      </c>
      <c s="34" t="s">
        <v>4671</v>
      </c>
      <c s="35" t="s">
        <v>52</v>
      </c>
      <c s="6" t="s">
        <v>4672</v>
      </c>
      <c s="36" t="s">
        <v>2076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4586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5053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4674</v>
      </c>
      <c r="E167" s="33" t="s">
        <v>4675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191</v>
      </c>
      <c s="34" t="s">
        <v>4676</v>
      </c>
      <c s="35" t="s">
        <v>52</v>
      </c>
      <c s="6" t="s">
        <v>4677</v>
      </c>
      <c s="36" t="s">
        <v>2076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4586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5054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5057</v>
      </c>
      <c r="E8" s="30" t="s">
        <v>5056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4584</v>
      </c>
      <c s="35" t="s">
        <v>52</v>
      </c>
      <c s="6" t="s">
        <v>4585</v>
      </c>
      <c s="36" t="s">
        <v>2076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5058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4588</v>
      </c>
      <c s="35" t="s">
        <v>52</v>
      </c>
      <c s="6" t="s">
        <v>4589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5059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4591</v>
      </c>
      <c s="35" t="s">
        <v>52</v>
      </c>
      <c s="6" t="s">
        <v>4592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4876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4597</v>
      </c>
      <c s="35" t="s">
        <v>52</v>
      </c>
      <c s="6" t="s">
        <v>4598</v>
      </c>
      <c s="36" t="s">
        <v>2076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4599</v>
      </c>
      <c s="35" t="s">
        <v>52</v>
      </c>
      <c s="6" t="s">
        <v>4600</v>
      </c>
      <c s="36" t="s">
        <v>2076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5060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4602</v>
      </c>
      <c s="35" t="s">
        <v>52</v>
      </c>
      <c s="6" t="s">
        <v>4603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5061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4701</v>
      </c>
      <c s="35" t="s">
        <v>52</v>
      </c>
      <c s="6" t="s">
        <v>4702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5062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4605</v>
      </c>
      <c s="35" t="s">
        <v>52</v>
      </c>
      <c s="6" t="s">
        <v>4606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5063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4608</v>
      </c>
      <c s="35" t="s">
        <v>52</v>
      </c>
      <c s="6" t="s">
        <v>4609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5064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4611</v>
      </c>
      <c s="35" t="s">
        <v>52</v>
      </c>
      <c s="6" t="s">
        <v>4612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5065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4614</v>
      </c>
      <c s="35" t="s">
        <v>52</v>
      </c>
      <c s="6" t="s">
        <v>4615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5066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4714</v>
      </c>
      <c s="35" t="s">
        <v>52</v>
      </c>
      <c s="6" t="s">
        <v>4715</v>
      </c>
      <c s="36" t="s">
        <v>2076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5067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4811</v>
      </c>
      <c s="35" t="s">
        <v>52</v>
      </c>
      <c s="6" t="s">
        <v>4812</v>
      </c>
      <c s="36" t="s">
        <v>2076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5068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4717</v>
      </c>
      <c s="35" t="s">
        <v>52</v>
      </c>
      <c s="6" t="s">
        <v>4718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5069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4729</v>
      </c>
      <c s="35" t="s">
        <v>52</v>
      </c>
      <c s="6" t="s">
        <v>4730</v>
      </c>
      <c s="36" t="s">
        <v>599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5070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4644</v>
      </c>
      <c s="35" t="s">
        <v>52</v>
      </c>
      <c s="6" t="s">
        <v>4645</v>
      </c>
      <c s="36" t="s">
        <v>2076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5071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4647</v>
      </c>
      <c s="35" t="s">
        <v>52</v>
      </c>
      <c s="6" t="s">
        <v>4648</v>
      </c>
      <c s="36" t="s">
        <v>2076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5072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4650</v>
      </c>
      <c s="35" t="s">
        <v>52</v>
      </c>
      <c s="6" t="s">
        <v>4651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5073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127</v>
      </c>
      <c s="34" t="s">
        <v>4653</v>
      </c>
      <c s="35" t="s">
        <v>52</v>
      </c>
      <c s="6" t="s">
        <v>4654</v>
      </c>
      <c s="36" t="s">
        <v>2076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4849</v>
      </c>
      <c s="35" t="s">
        <v>52</v>
      </c>
      <c s="6" t="s">
        <v>4850</v>
      </c>
      <c s="36" t="s">
        <v>2076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5074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1951</v>
      </c>
      <c s="35" t="s">
        <v>1952</v>
      </c>
      <c s="6" t="s">
        <v>1953</v>
      </c>
      <c s="36" t="s">
        <v>599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600</v>
      </c>
    </row>
    <row r="92" spans="1:5" ht="38.25">
      <c r="A92" s="35" t="s">
        <v>58</v>
      </c>
      <c r="E92" s="40" t="s">
        <v>5075</v>
      </c>
    </row>
    <row r="93" spans="1:5" ht="25.5">
      <c r="A93" t="s">
        <v>60</v>
      </c>
      <c r="E93" s="39" t="s">
        <v>600</v>
      </c>
    </row>
    <row r="94" spans="1:16" ht="25.5">
      <c r="A94" t="s">
        <v>49</v>
      </c>
      <c s="34" t="s">
        <v>136</v>
      </c>
      <c s="34" t="s">
        <v>1966</v>
      </c>
      <c s="35" t="s">
        <v>1967</v>
      </c>
      <c s="6" t="s">
        <v>1968</v>
      </c>
      <c s="36" t="s">
        <v>599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600</v>
      </c>
    </row>
    <row r="96" spans="1:5" ht="12.75">
      <c r="A96" s="35" t="s">
        <v>58</v>
      </c>
      <c r="E96" s="40" t="s">
        <v>5076</v>
      </c>
    </row>
    <row r="97" spans="1:5" ht="25.5">
      <c r="A97" t="s">
        <v>60</v>
      </c>
      <c r="E97" s="39" t="s">
        <v>600</v>
      </c>
    </row>
    <row r="98" spans="1:16" ht="25.5">
      <c r="A98" t="s">
        <v>49</v>
      </c>
      <c s="34" t="s">
        <v>139</v>
      </c>
      <c s="34" t="s">
        <v>4657</v>
      </c>
      <c s="35" t="s">
        <v>52</v>
      </c>
      <c s="6" t="s">
        <v>4658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5077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142</v>
      </c>
      <c s="34" t="s">
        <v>5078</v>
      </c>
      <c s="35" t="s">
        <v>52</v>
      </c>
      <c s="6" t="s">
        <v>5079</v>
      </c>
      <c s="36" t="s">
        <v>2076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5080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145</v>
      </c>
      <c s="34" t="s">
        <v>4660</v>
      </c>
      <c s="35" t="s">
        <v>52</v>
      </c>
      <c s="6" t="s">
        <v>4661</v>
      </c>
      <c s="36" t="s">
        <v>2076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5081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148</v>
      </c>
      <c s="34" t="s">
        <v>4663</v>
      </c>
      <c s="35" t="s">
        <v>52</v>
      </c>
      <c s="6" t="s">
        <v>4664</v>
      </c>
      <c s="36" t="s">
        <v>2076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2963</v>
      </c>
      <c r="E114" s="33" t="s">
        <v>4670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151</v>
      </c>
      <c s="34" t="s">
        <v>4671</v>
      </c>
      <c s="35" t="s">
        <v>52</v>
      </c>
      <c s="6" t="s">
        <v>4672</v>
      </c>
      <c s="36" t="s">
        <v>2076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4586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5082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4674</v>
      </c>
      <c r="E119" s="33" t="s">
        <v>4675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154</v>
      </c>
      <c s="34" t="s">
        <v>4676</v>
      </c>
      <c s="35" t="s">
        <v>52</v>
      </c>
      <c s="6" t="s">
        <v>4677</v>
      </c>
      <c s="36" t="s">
        <v>2076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4586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5083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COUNTIFS(L8:L160,"=0",A8:A160,"P")+COUNTIFS(L8:L160,"",A8:A160,"P")+SUM(Q8:Q160)</f>
      </c>
    </row>
    <row r="8" spans="1:13" ht="12.75">
      <c r="A8" t="s">
        <v>44</v>
      </c>
      <c r="C8" s="28" t="s">
        <v>5086</v>
      </c>
      <c r="E8" s="30" t="s">
        <v>5085</v>
      </c>
      <c r="J8" s="29">
        <f>0+J9+J154+J159</f>
      </c>
      <c s="29">
        <f>0+K9+K154+K159</f>
      </c>
      <c s="29">
        <f>0+L9+L154+L159</f>
      </c>
      <c s="29">
        <f>0+M9+M154+M159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</f>
      </c>
      <c s="32">
        <f>0+M10+M14+M18+M22+M26+M30+M34+M38+M42+M46+M50+M54+M58+M62+M66+M70+M74+M78+M82+M86+M90+M94+M98+M102+M106+M110+M114+M118+M122+M126+M130+M134+M138+M142+M146+M150</f>
      </c>
    </row>
    <row r="10" spans="1:16" ht="25.5">
      <c r="A10" t="s">
        <v>49</v>
      </c>
      <c s="34" t="s">
        <v>50</v>
      </c>
      <c s="34" t="s">
        <v>4584</v>
      </c>
      <c s="35" t="s">
        <v>52</v>
      </c>
      <c s="6" t="s">
        <v>4585</v>
      </c>
      <c s="36" t="s">
        <v>2076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5087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4588</v>
      </c>
      <c s="35" t="s">
        <v>52</v>
      </c>
      <c s="6" t="s">
        <v>4589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4591</v>
      </c>
      <c s="35" t="s">
        <v>52</v>
      </c>
      <c s="6" t="s">
        <v>4592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4684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4594</v>
      </c>
      <c s="35" t="s">
        <v>52</v>
      </c>
      <c s="6" t="s">
        <v>4595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5088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4915</v>
      </c>
      <c s="35" t="s">
        <v>52</v>
      </c>
      <c s="6" t="s">
        <v>4916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5089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4597</v>
      </c>
      <c s="35" t="s">
        <v>52</v>
      </c>
      <c s="6" t="s">
        <v>4598</v>
      </c>
      <c s="36" t="s">
        <v>2076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4599</v>
      </c>
      <c s="35" t="s">
        <v>52</v>
      </c>
      <c s="6" t="s">
        <v>4600</v>
      </c>
      <c s="36" t="s">
        <v>2076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5090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4602</v>
      </c>
      <c s="35" t="s">
        <v>52</v>
      </c>
      <c s="6" t="s">
        <v>4603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5091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4701</v>
      </c>
      <c s="35" t="s">
        <v>52</v>
      </c>
      <c s="6" t="s">
        <v>4702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5092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4605</v>
      </c>
      <c s="35" t="s">
        <v>52</v>
      </c>
      <c s="6" t="s">
        <v>4606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5093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4708</v>
      </c>
      <c s="35" t="s">
        <v>52</v>
      </c>
      <c s="6" t="s">
        <v>4709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5094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4608</v>
      </c>
      <c s="35" t="s">
        <v>52</v>
      </c>
      <c s="6" t="s">
        <v>4609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5095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4611</v>
      </c>
      <c s="35" t="s">
        <v>52</v>
      </c>
      <c s="6" t="s">
        <v>4612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5096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4614</v>
      </c>
      <c s="35" t="s">
        <v>52</v>
      </c>
      <c s="6" t="s">
        <v>4615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5097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4714</v>
      </c>
      <c s="35" t="s">
        <v>52</v>
      </c>
      <c s="6" t="s">
        <v>4715</v>
      </c>
      <c s="36" t="s">
        <v>2076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5098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4717</v>
      </c>
      <c s="35" t="s">
        <v>52</v>
      </c>
      <c s="6" t="s">
        <v>4718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5099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4617</v>
      </c>
      <c s="35" t="s">
        <v>52</v>
      </c>
      <c s="6" t="s">
        <v>4618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5100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4723</v>
      </c>
      <c s="35" t="s">
        <v>52</v>
      </c>
      <c s="6" t="s">
        <v>4724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5101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127</v>
      </c>
      <c s="34" t="s">
        <v>4620</v>
      </c>
      <c s="35" t="s">
        <v>52</v>
      </c>
      <c s="6" t="s">
        <v>4621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5102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4623</v>
      </c>
      <c s="35" t="s">
        <v>52</v>
      </c>
      <c s="6" t="s">
        <v>4624</v>
      </c>
      <c s="36" t="s">
        <v>2076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5103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133</v>
      </c>
      <c s="34" t="s">
        <v>4626</v>
      </c>
      <c s="35" t="s">
        <v>52</v>
      </c>
      <c s="6" t="s">
        <v>4627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4586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5104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4629</v>
      </c>
      <c s="35" t="s">
        <v>52</v>
      </c>
      <c s="6" t="s">
        <v>4630</v>
      </c>
      <c s="36" t="s">
        <v>599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5105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139</v>
      </c>
      <c s="34" t="s">
        <v>4644</v>
      </c>
      <c s="35" t="s">
        <v>52</v>
      </c>
      <c s="6" t="s">
        <v>4645</v>
      </c>
      <c s="36" t="s">
        <v>2076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4586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5106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4647</v>
      </c>
      <c s="35" t="s">
        <v>52</v>
      </c>
      <c s="6" t="s">
        <v>4648</v>
      </c>
      <c s="36" t="s">
        <v>2076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4586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5107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4743</v>
      </c>
      <c s="35" t="s">
        <v>52</v>
      </c>
      <c s="6" t="s">
        <v>4744</v>
      </c>
      <c s="36" t="s">
        <v>2076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4586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5108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4650</v>
      </c>
      <c s="35" t="s">
        <v>52</v>
      </c>
      <c s="6" t="s">
        <v>4651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4586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5109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151</v>
      </c>
      <c s="34" t="s">
        <v>4653</v>
      </c>
      <c s="35" t="s">
        <v>52</v>
      </c>
      <c s="6" t="s">
        <v>4654</v>
      </c>
      <c s="36" t="s">
        <v>2076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4586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154</v>
      </c>
      <c s="34" t="s">
        <v>5041</v>
      </c>
      <c s="35" t="s">
        <v>52</v>
      </c>
      <c s="6" t="s">
        <v>5042</v>
      </c>
      <c s="36" t="s">
        <v>2076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4586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5110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157</v>
      </c>
      <c s="34" t="s">
        <v>5044</v>
      </c>
      <c s="35" t="s">
        <v>52</v>
      </c>
      <c s="6" t="s">
        <v>5045</v>
      </c>
      <c s="36" t="s">
        <v>2076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4586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1951</v>
      </c>
      <c s="35" t="s">
        <v>1952</v>
      </c>
      <c s="6" t="s">
        <v>1953</v>
      </c>
      <c s="36" t="s">
        <v>599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600</v>
      </c>
    </row>
    <row r="128" spans="1:5" ht="38.25">
      <c r="A128" s="35" t="s">
        <v>58</v>
      </c>
      <c r="E128" s="40" t="s">
        <v>5111</v>
      </c>
    </row>
    <row r="129" spans="1:5" ht="25.5">
      <c r="A129" t="s">
        <v>60</v>
      </c>
      <c r="E129" s="39" t="s">
        <v>600</v>
      </c>
    </row>
    <row r="130" spans="1:16" ht="25.5">
      <c r="A130" t="s">
        <v>49</v>
      </c>
      <c s="34" t="s">
        <v>163</v>
      </c>
      <c s="34" t="s">
        <v>1966</v>
      </c>
      <c s="35" t="s">
        <v>1967</v>
      </c>
      <c s="6" t="s">
        <v>1968</v>
      </c>
      <c s="36" t="s">
        <v>599</v>
      </c>
      <c s="37">
        <v>15.492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600</v>
      </c>
    </row>
    <row r="132" spans="1:5" ht="25.5">
      <c r="A132" s="35" t="s">
        <v>58</v>
      </c>
      <c r="E132" s="40" t="s">
        <v>5112</v>
      </c>
    </row>
    <row r="133" spans="1:5" ht="25.5">
      <c r="A133" t="s">
        <v>60</v>
      </c>
      <c r="E133" s="39" t="s">
        <v>600</v>
      </c>
    </row>
    <row r="134" spans="1:16" ht="25.5">
      <c r="A134" t="s">
        <v>49</v>
      </c>
      <c s="34" t="s">
        <v>166</v>
      </c>
      <c s="34" t="s">
        <v>4657</v>
      </c>
      <c s="35" t="s">
        <v>52</v>
      </c>
      <c s="6" t="s">
        <v>4658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5113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169</v>
      </c>
      <c s="34" t="s">
        <v>4660</v>
      </c>
      <c s="35" t="s">
        <v>52</v>
      </c>
      <c s="6" t="s">
        <v>4661</v>
      </c>
      <c s="36" t="s">
        <v>2076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5114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172</v>
      </c>
      <c s="34" t="s">
        <v>4663</v>
      </c>
      <c s="35" t="s">
        <v>52</v>
      </c>
      <c s="6" t="s">
        <v>4664</v>
      </c>
      <c s="36" t="s">
        <v>2076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175</v>
      </c>
      <c s="34" t="s">
        <v>4757</v>
      </c>
      <c s="35" t="s">
        <v>52</v>
      </c>
      <c s="6" t="s">
        <v>4758</v>
      </c>
      <c s="36" t="s">
        <v>2076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5115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178</v>
      </c>
      <c s="34" t="s">
        <v>4760</v>
      </c>
      <c s="35" t="s">
        <v>52</v>
      </c>
      <c s="6" t="s">
        <v>4761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5116</v>
      </c>
    </row>
    <row r="153" spans="1:5" ht="12.75">
      <c r="A153" t="s">
        <v>60</v>
      </c>
      <c r="E153" s="39" t="s">
        <v>52</v>
      </c>
    </row>
    <row r="154" spans="1:13" ht="12.75">
      <c r="A154" t="s">
        <v>46</v>
      </c>
      <c r="C154" s="31" t="s">
        <v>2963</v>
      </c>
      <c r="E154" s="33" t="s">
        <v>4670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181</v>
      </c>
      <c s="34" t="s">
        <v>4671</v>
      </c>
      <c s="35" t="s">
        <v>52</v>
      </c>
      <c s="6" t="s">
        <v>4672</v>
      </c>
      <c s="36" t="s">
        <v>2076</v>
      </c>
      <c s="37">
        <v>114.554</v>
      </c>
      <c s="36">
        <v>0.00014</v>
      </c>
      <c s="36">
        <f>ROUND(G155*H155,6)</f>
      </c>
      <c r="L155" s="38">
        <v>0</v>
      </c>
      <c s="32">
        <f>ROUND(ROUND(L155,2)*ROUND(G155,3),2)</f>
      </c>
      <c s="36" t="s">
        <v>4586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40.25">
      <c r="A157" s="35" t="s">
        <v>58</v>
      </c>
      <c r="E157" s="40" t="s">
        <v>5117</v>
      </c>
    </row>
    <row r="158" spans="1:5" ht="12.75">
      <c r="A158" t="s">
        <v>60</v>
      </c>
      <c r="E158" s="39" t="s">
        <v>52</v>
      </c>
    </row>
    <row r="159" spans="1:13" ht="12.75">
      <c r="A159" t="s">
        <v>46</v>
      </c>
      <c r="C159" s="31" t="s">
        <v>4674</v>
      </c>
      <c r="E159" s="33" t="s">
        <v>4675</v>
      </c>
      <c r="J159" s="32">
        <f>0</f>
      </c>
      <c s="32">
        <f>0</f>
      </c>
      <c s="32">
        <f>0+L160</f>
      </c>
      <c s="32">
        <f>0+M160</f>
      </c>
    </row>
    <row r="160" spans="1:16" ht="25.5">
      <c r="A160" t="s">
        <v>49</v>
      </c>
      <c s="34" t="s">
        <v>185</v>
      </c>
      <c s="34" t="s">
        <v>4676</v>
      </c>
      <c s="35" t="s">
        <v>52</v>
      </c>
      <c s="6" t="s">
        <v>4677</v>
      </c>
      <c s="36" t="s">
        <v>2076</v>
      </c>
      <c s="37">
        <v>229.108</v>
      </c>
      <c s="36">
        <v>0.00021</v>
      </c>
      <c s="36">
        <f>ROUND(G160*H160,6)</f>
      </c>
      <c r="L160" s="38">
        <v>0</v>
      </c>
      <c s="32">
        <f>ROUND(ROUND(L160,2)*ROUND(G160,3),2)</f>
      </c>
      <c s="36" t="s">
        <v>4586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5118</v>
      </c>
    </row>
    <row r="163" spans="1:5" ht="12.75">
      <c r="A163" t="s">
        <v>60</v>
      </c>
      <c r="E16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5121</v>
      </c>
      <c r="E8" s="30" t="s">
        <v>5120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4584</v>
      </c>
      <c s="35" t="s">
        <v>52</v>
      </c>
      <c s="6" t="s">
        <v>4585</v>
      </c>
      <c s="36" t="s">
        <v>2076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5122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4588</v>
      </c>
      <c s="35" t="s">
        <v>52</v>
      </c>
      <c s="6" t="s">
        <v>4589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5123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4591</v>
      </c>
      <c s="35" t="s">
        <v>52</v>
      </c>
      <c s="6" t="s">
        <v>4592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4683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4594</v>
      </c>
      <c s="35" t="s">
        <v>52</v>
      </c>
      <c s="6" t="s">
        <v>4595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5124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4597</v>
      </c>
      <c s="35" t="s">
        <v>52</v>
      </c>
      <c s="6" t="s">
        <v>4598</v>
      </c>
      <c s="36" t="s">
        <v>2076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5125</v>
      </c>
      <c s="35" t="s">
        <v>52</v>
      </c>
      <c s="6" t="s">
        <v>5126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5127</v>
      </c>
      <c s="35" t="s">
        <v>52</v>
      </c>
      <c s="6" t="s">
        <v>5128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5129</v>
      </c>
      <c s="35" t="s">
        <v>52</v>
      </c>
      <c s="6" t="s">
        <v>5130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5131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5132</v>
      </c>
      <c s="35" t="s">
        <v>52</v>
      </c>
      <c s="6" t="s">
        <v>5133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4696</v>
      </c>
      <c s="35" t="s">
        <v>52</v>
      </c>
      <c s="6" t="s">
        <v>4697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5134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4599</v>
      </c>
      <c s="35" t="s">
        <v>52</v>
      </c>
      <c s="6" t="s">
        <v>4600</v>
      </c>
      <c s="36" t="s">
        <v>2076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5135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4602</v>
      </c>
      <c s="35" t="s">
        <v>52</v>
      </c>
      <c s="6" t="s">
        <v>4603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5136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4701</v>
      </c>
      <c s="35" t="s">
        <v>52</v>
      </c>
      <c s="6" t="s">
        <v>4702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5137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4605</v>
      </c>
      <c s="35" t="s">
        <v>52</v>
      </c>
      <c s="6" t="s">
        <v>4606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5138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4705</v>
      </c>
      <c s="35" t="s">
        <v>52</v>
      </c>
      <c s="6" t="s">
        <v>4706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5139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4708</v>
      </c>
      <c s="35" t="s">
        <v>52</v>
      </c>
      <c s="6" t="s">
        <v>4709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5140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4608</v>
      </c>
      <c s="35" t="s">
        <v>52</v>
      </c>
      <c s="6" t="s">
        <v>4609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5141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4611</v>
      </c>
      <c s="35" t="s">
        <v>52</v>
      </c>
      <c s="6" t="s">
        <v>4612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5142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127</v>
      </c>
      <c s="34" t="s">
        <v>4614</v>
      </c>
      <c s="35" t="s">
        <v>52</v>
      </c>
      <c s="6" t="s">
        <v>4615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5143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4714</v>
      </c>
      <c s="35" t="s">
        <v>52</v>
      </c>
      <c s="6" t="s">
        <v>4715</v>
      </c>
      <c s="36" t="s">
        <v>2076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5144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4717</v>
      </c>
      <c s="35" t="s">
        <v>52</v>
      </c>
      <c s="6" t="s">
        <v>4718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4586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4891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136</v>
      </c>
      <c s="34" t="s">
        <v>4720</v>
      </c>
      <c s="35" t="s">
        <v>52</v>
      </c>
      <c s="6" t="s">
        <v>4721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5145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139</v>
      </c>
      <c s="34" t="s">
        <v>4723</v>
      </c>
      <c s="35" t="s">
        <v>52</v>
      </c>
      <c s="6" t="s">
        <v>4724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4586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5146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4620</v>
      </c>
      <c s="35" t="s">
        <v>52</v>
      </c>
      <c s="6" t="s">
        <v>4621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4586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5147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4623</v>
      </c>
      <c s="35" t="s">
        <v>52</v>
      </c>
      <c s="6" t="s">
        <v>4624</v>
      </c>
      <c s="36" t="s">
        <v>2076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4586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5148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4626</v>
      </c>
      <c s="35" t="s">
        <v>52</v>
      </c>
      <c s="6" t="s">
        <v>4627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4586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5149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4629</v>
      </c>
      <c s="35" t="s">
        <v>52</v>
      </c>
      <c s="6" t="s">
        <v>4630</v>
      </c>
      <c s="36" t="s">
        <v>599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4586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5150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4644</v>
      </c>
      <c s="35" t="s">
        <v>52</v>
      </c>
      <c s="6" t="s">
        <v>4645</v>
      </c>
      <c s="36" t="s">
        <v>2076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4586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5151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4733</v>
      </c>
      <c s="35" t="s">
        <v>52</v>
      </c>
      <c s="6" t="s">
        <v>4734</v>
      </c>
      <c s="36" t="s">
        <v>401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4586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5152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160</v>
      </c>
      <c s="34" t="s">
        <v>4736</v>
      </c>
      <c s="35" t="s">
        <v>52</v>
      </c>
      <c s="6" t="s">
        <v>4737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4586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5153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163</v>
      </c>
      <c s="34" t="s">
        <v>4647</v>
      </c>
      <c s="35" t="s">
        <v>52</v>
      </c>
      <c s="6" t="s">
        <v>4648</v>
      </c>
      <c s="36" t="s">
        <v>2076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4586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5154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166</v>
      </c>
      <c s="34" t="s">
        <v>4740</v>
      </c>
      <c s="35" t="s">
        <v>52</v>
      </c>
      <c s="6" t="s">
        <v>4741</v>
      </c>
      <c s="36" t="s">
        <v>2076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4586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5155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169</v>
      </c>
      <c s="34" t="s">
        <v>4743</v>
      </c>
      <c s="35" t="s">
        <v>52</v>
      </c>
      <c s="6" t="s">
        <v>4744</v>
      </c>
      <c s="36" t="s">
        <v>2076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4586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5156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172</v>
      </c>
      <c s="34" t="s">
        <v>4650</v>
      </c>
      <c s="35" t="s">
        <v>52</v>
      </c>
      <c s="6" t="s">
        <v>4651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4586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5157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175</v>
      </c>
      <c s="34" t="s">
        <v>4747</v>
      </c>
      <c s="35" t="s">
        <v>52</v>
      </c>
      <c s="6" t="s">
        <v>4748</v>
      </c>
      <c s="36" t="s">
        <v>599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4586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5158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178</v>
      </c>
      <c s="34" t="s">
        <v>4653</v>
      </c>
      <c s="35" t="s">
        <v>52</v>
      </c>
      <c s="6" t="s">
        <v>4654</v>
      </c>
      <c s="36" t="s">
        <v>2076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4586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181</v>
      </c>
      <c s="34" t="s">
        <v>5041</v>
      </c>
      <c s="35" t="s">
        <v>52</v>
      </c>
      <c s="6" t="s">
        <v>5042</v>
      </c>
      <c s="36" t="s">
        <v>2076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4586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5159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185</v>
      </c>
      <c s="34" t="s">
        <v>5044</v>
      </c>
      <c s="35" t="s">
        <v>52</v>
      </c>
      <c s="6" t="s">
        <v>5045</v>
      </c>
      <c s="36" t="s">
        <v>2076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4586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188</v>
      </c>
      <c s="34" t="s">
        <v>1951</v>
      </c>
      <c s="35" t="s">
        <v>1952</v>
      </c>
      <c s="6" t="s">
        <v>1953</v>
      </c>
      <c s="36" t="s">
        <v>599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600</v>
      </c>
    </row>
    <row r="164" spans="1:5" ht="38.25">
      <c r="A164" s="35" t="s">
        <v>58</v>
      </c>
      <c r="E164" s="40" t="s">
        <v>5160</v>
      </c>
    </row>
    <row r="165" spans="1:5" ht="25.5">
      <c r="A165" t="s">
        <v>60</v>
      </c>
      <c r="E165" s="39" t="s">
        <v>600</v>
      </c>
    </row>
    <row r="166" spans="1:16" ht="25.5">
      <c r="A166" t="s">
        <v>49</v>
      </c>
      <c s="34" t="s">
        <v>191</v>
      </c>
      <c s="34" t="s">
        <v>1966</v>
      </c>
      <c s="35" t="s">
        <v>1967</v>
      </c>
      <c s="6" t="s">
        <v>1968</v>
      </c>
      <c s="36" t="s">
        <v>599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600</v>
      </c>
    </row>
    <row r="168" spans="1:5" ht="12.75">
      <c r="A168" s="35" t="s">
        <v>58</v>
      </c>
      <c r="E168" s="40" t="s">
        <v>5161</v>
      </c>
    </row>
    <row r="169" spans="1:5" ht="25.5">
      <c r="A169" t="s">
        <v>60</v>
      </c>
      <c r="E169" s="39" t="s">
        <v>600</v>
      </c>
    </row>
    <row r="170" spans="1:16" ht="25.5">
      <c r="A170" t="s">
        <v>49</v>
      </c>
      <c s="34" t="s">
        <v>194</v>
      </c>
      <c s="34" t="s">
        <v>5162</v>
      </c>
      <c s="35" t="s">
        <v>52</v>
      </c>
      <c s="6" t="s">
        <v>5163</v>
      </c>
      <c s="36" t="s">
        <v>2076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197</v>
      </c>
      <c s="34" t="s">
        <v>4657</v>
      </c>
      <c s="35" t="s">
        <v>52</v>
      </c>
      <c s="6" t="s">
        <v>4658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5164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200</v>
      </c>
      <c s="34" t="s">
        <v>4660</v>
      </c>
      <c s="35" t="s">
        <v>52</v>
      </c>
      <c s="6" t="s">
        <v>4661</v>
      </c>
      <c s="36" t="s">
        <v>2076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5165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203</v>
      </c>
      <c s="34" t="s">
        <v>4663</v>
      </c>
      <c s="35" t="s">
        <v>52</v>
      </c>
      <c s="6" t="s">
        <v>4664</v>
      </c>
      <c s="36" t="s">
        <v>2076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206</v>
      </c>
      <c s="34" t="s">
        <v>4754</v>
      </c>
      <c s="35" t="s">
        <v>52</v>
      </c>
      <c s="6" t="s">
        <v>4755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5166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209</v>
      </c>
      <c s="34" t="s">
        <v>5167</v>
      </c>
      <c s="35" t="s">
        <v>52</v>
      </c>
      <c s="6" t="s">
        <v>5168</v>
      </c>
      <c s="36" t="s">
        <v>2076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5169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212</v>
      </c>
      <c s="34" t="s">
        <v>4757</v>
      </c>
      <c s="35" t="s">
        <v>52</v>
      </c>
      <c s="6" t="s">
        <v>4758</v>
      </c>
      <c s="36" t="s">
        <v>2076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4940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215</v>
      </c>
      <c s="34" t="s">
        <v>4665</v>
      </c>
      <c s="35" t="s">
        <v>52</v>
      </c>
      <c s="6" t="s">
        <v>4666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5170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218</v>
      </c>
      <c s="34" t="s">
        <v>4760</v>
      </c>
      <c s="35" t="s">
        <v>52</v>
      </c>
      <c s="6" t="s">
        <v>4761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4941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221</v>
      </c>
      <c s="34" t="s">
        <v>4766</v>
      </c>
      <c s="35" t="s">
        <v>52</v>
      </c>
      <c s="6" t="s">
        <v>4767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5171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2963</v>
      </c>
      <c r="E210" s="33" t="s">
        <v>4670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224</v>
      </c>
      <c s="34" t="s">
        <v>4671</v>
      </c>
      <c s="35" t="s">
        <v>52</v>
      </c>
      <c s="6" t="s">
        <v>4672</v>
      </c>
      <c s="36" t="s">
        <v>2076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4586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5172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4674</v>
      </c>
      <c r="E215" s="33" t="s">
        <v>4675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227</v>
      </c>
      <c s="34" t="s">
        <v>4676</v>
      </c>
      <c s="35" t="s">
        <v>52</v>
      </c>
      <c s="6" t="s">
        <v>4677</v>
      </c>
      <c s="36" t="s">
        <v>2076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4586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5173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2147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230</v>
      </c>
      <c s="34" t="s">
        <v>5174</v>
      </c>
      <c s="35" t="s">
        <v>52</v>
      </c>
      <c s="6" t="s">
        <v>5175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4586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5176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5177</v>
      </c>
      <c r="E225" s="33" t="s">
        <v>5178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233</v>
      </c>
      <c s="34" t="s">
        <v>5179</v>
      </c>
      <c s="35" t="s">
        <v>52</v>
      </c>
      <c s="6" t="s">
        <v>5180</v>
      </c>
      <c s="36" t="s">
        <v>401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4586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5183</v>
      </c>
      <c r="E8" s="30" t="s">
        <v>5182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4588</v>
      </c>
      <c s="35" t="s">
        <v>52</v>
      </c>
      <c s="6" t="s">
        <v>4589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5184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4597</v>
      </c>
      <c s="35" t="s">
        <v>52</v>
      </c>
      <c s="6" t="s">
        <v>4598</v>
      </c>
      <c s="36" t="s">
        <v>2076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4599</v>
      </c>
      <c s="35" t="s">
        <v>52</v>
      </c>
      <c s="6" t="s">
        <v>4600</v>
      </c>
      <c s="36" t="s">
        <v>2076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5185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4602</v>
      </c>
      <c s="35" t="s">
        <v>52</v>
      </c>
      <c s="6" t="s">
        <v>4603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5186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4605</v>
      </c>
      <c s="35" t="s">
        <v>52</v>
      </c>
      <c s="6" t="s">
        <v>4606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5187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4608</v>
      </c>
      <c s="35" t="s">
        <v>52</v>
      </c>
      <c s="6" t="s">
        <v>4609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5188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4611</v>
      </c>
      <c s="35" t="s">
        <v>52</v>
      </c>
      <c s="6" t="s">
        <v>4612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5189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4714</v>
      </c>
      <c s="35" t="s">
        <v>52</v>
      </c>
      <c s="6" t="s">
        <v>4715</v>
      </c>
      <c s="36" t="s">
        <v>2076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5190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4717</v>
      </c>
      <c s="35" t="s">
        <v>52</v>
      </c>
      <c s="6" t="s">
        <v>4718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5191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4629</v>
      </c>
      <c s="35" t="s">
        <v>52</v>
      </c>
      <c s="6" t="s">
        <v>4630</v>
      </c>
      <c s="36" t="s">
        <v>599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5192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4644</v>
      </c>
      <c s="35" t="s">
        <v>52</v>
      </c>
      <c s="6" t="s">
        <v>4645</v>
      </c>
      <c s="36" t="s">
        <v>2076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5193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4647</v>
      </c>
      <c s="35" t="s">
        <v>52</v>
      </c>
      <c s="6" t="s">
        <v>4648</v>
      </c>
      <c s="36" t="s">
        <v>2076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5194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4650</v>
      </c>
      <c s="35" t="s">
        <v>52</v>
      </c>
      <c s="6" t="s">
        <v>4651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5195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4653</v>
      </c>
      <c s="35" t="s">
        <v>52</v>
      </c>
      <c s="6" t="s">
        <v>4654</v>
      </c>
      <c s="36" t="s">
        <v>2076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1951</v>
      </c>
      <c s="35" t="s">
        <v>1952</v>
      </c>
      <c s="6" t="s">
        <v>1953</v>
      </c>
      <c s="36" t="s">
        <v>599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600</v>
      </c>
    </row>
    <row r="68" spans="1:5" ht="12.75">
      <c r="A68" s="35" t="s">
        <v>58</v>
      </c>
      <c r="E68" s="40" t="s">
        <v>5196</v>
      </c>
    </row>
    <row r="69" spans="1:5" ht="25.5">
      <c r="A69" t="s">
        <v>60</v>
      </c>
      <c r="E69" s="39" t="s">
        <v>600</v>
      </c>
    </row>
    <row r="70" spans="1:16" ht="25.5">
      <c r="A70" t="s">
        <v>49</v>
      </c>
      <c s="34" t="s">
        <v>115</v>
      </c>
      <c s="34" t="s">
        <v>1966</v>
      </c>
      <c s="35" t="s">
        <v>1967</v>
      </c>
      <c s="6" t="s">
        <v>1968</v>
      </c>
      <c s="36" t="s">
        <v>599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600</v>
      </c>
    </row>
    <row r="72" spans="1:5" ht="12.75">
      <c r="A72" s="35" t="s">
        <v>58</v>
      </c>
      <c r="E72" s="40" t="s">
        <v>5197</v>
      </c>
    </row>
    <row r="73" spans="1:5" ht="25.5">
      <c r="A73" t="s">
        <v>60</v>
      </c>
      <c r="E73" s="39" t="s">
        <v>600</v>
      </c>
    </row>
    <row r="74" spans="1:16" ht="25.5">
      <c r="A74" t="s">
        <v>49</v>
      </c>
      <c s="34" t="s">
        <v>119</v>
      </c>
      <c s="34" t="s">
        <v>4657</v>
      </c>
      <c s="35" t="s">
        <v>52</v>
      </c>
      <c s="6" t="s">
        <v>4658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5198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4660</v>
      </c>
      <c s="35" t="s">
        <v>52</v>
      </c>
      <c s="6" t="s">
        <v>4661</v>
      </c>
      <c s="36" t="s">
        <v>2076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5199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4663</v>
      </c>
      <c s="35" t="s">
        <v>52</v>
      </c>
      <c s="6" t="s">
        <v>4664</v>
      </c>
      <c s="36" t="s">
        <v>2076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2963</v>
      </c>
      <c r="E86" s="33" t="s">
        <v>4670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130</v>
      </c>
      <c s="34" t="s">
        <v>4671</v>
      </c>
      <c s="35" t="s">
        <v>52</v>
      </c>
      <c s="6" t="s">
        <v>4672</v>
      </c>
      <c s="36" t="s">
        <v>2076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4586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5200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4674</v>
      </c>
      <c r="E91" s="33" t="s">
        <v>4675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133</v>
      </c>
      <c s="34" t="s">
        <v>4676</v>
      </c>
      <c s="35" t="s">
        <v>52</v>
      </c>
      <c s="6" t="s">
        <v>4677</v>
      </c>
      <c s="36" t="s">
        <v>2076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4586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5201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5204</v>
      </c>
      <c r="E8" s="30" t="s">
        <v>5203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4588</v>
      </c>
      <c s="35" t="s">
        <v>52</v>
      </c>
      <c s="6" t="s">
        <v>4589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5205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4591</v>
      </c>
      <c s="35" t="s">
        <v>52</v>
      </c>
      <c s="6" t="s">
        <v>4592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4980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4594</v>
      </c>
      <c s="35" t="s">
        <v>52</v>
      </c>
      <c s="6" t="s">
        <v>4595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4596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4597</v>
      </c>
      <c s="35" t="s">
        <v>52</v>
      </c>
      <c s="6" t="s">
        <v>4598</v>
      </c>
      <c s="36" t="s">
        <v>2076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4599</v>
      </c>
      <c s="35" t="s">
        <v>52</v>
      </c>
      <c s="6" t="s">
        <v>4600</v>
      </c>
      <c s="36" t="s">
        <v>2076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5206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4602</v>
      </c>
      <c s="35" t="s">
        <v>52</v>
      </c>
      <c s="6" t="s">
        <v>4603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5207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4605</v>
      </c>
      <c s="35" t="s">
        <v>52</v>
      </c>
      <c s="6" t="s">
        <v>4606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5208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4611</v>
      </c>
      <c s="35" t="s">
        <v>52</v>
      </c>
      <c s="6" t="s">
        <v>4612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5209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4614</v>
      </c>
      <c s="35" t="s">
        <v>52</v>
      </c>
      <c s="6" t="s">
        <v>4615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5210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4714</v>
      </c>
      <c s="35" t="s">
        <v>52</v>
      </c>
      <c s="6" t="s">
        <v>4715</v>
      </c>
      <c s="36" t="s">
        <v>2076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5211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4811</v>
      </c>
      <c s="35" t="s">
        <v>52</v>
      </c>
      <c s="6" t="s">
        <v>4812</v>
      </c>
      <c s="36" t="s">
        <v>2076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5212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4717</v>
      </c>
      <c s="35" t="s">
        <v>52</v>
      </c>
      <c s="6" t="s">
        <v>4718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5213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4629</v>
      </c>
      <c s="35" t="s">
        <v>52</v>
      </c>
      <c s="6" t="s">
        <v>4630</v>
      </c>
      <c s="36" t="s">
        <v>599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5214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4644</v>
      </c>
      <c s="35" t="s">
        <v>52</v>
      </c>
      <c s="6" t="s">
        <v>4645</v>
      </c>
      <c s="36" t="s">
        <v>2076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5215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4647</v>
      </c>
      <c s="35" t="s">
        <v>52</v>
      </c>
      <c s="6" t="s">
        <v>4648</v>
      </c>
      <c s="36" t="s">
        <v>2076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5216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4650</v>
      </c>
      <c s="35" t="s">
        <v>52</v>
      </c>
      <c s="6" t="s">
        <v>4651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5195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4653</v>
      </c>
      <c s="35" t="s">
        <v>52</v>
      </c>
      <c s="6" t="s">
        <v>4654</v>
      </c>
      <c s="36" t="s">
        <v>2076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4849</v>
      </c>
      <c s="35" t="s">
        <v>52</v>
      </c>
      <c s="6" t="s">
        <v>4850</v>
      </c>
      <c s="36" t="s">
        <v>2076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5217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1951</v>
      </c>
      <c s="35" t="s">
        <v>1952</v>
      </c>
      <c s="6" t="s">
        <v>1953</v>
      </c>
      <c s="36" t="s">
        <v>599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600</v>
      </c>
    </row>
    <row r="84" spans="1:5" ht="12.75">
      <c r="A84" s="35" t="s">
        <v>58</v>
      </c>
      <c r="E84" s="40" t="s">
        <v>5218</v>
      </c>
    </row>
    <row r="85" spans="1:5" ht="25.5">
      <c r="A85" t="s">
        <v>60</v>
      </c>
      <c r="E85" s="39" t="s">
        <v>600</v>
      </c>
    </row>
    <row r="86" spans="1:16" ht="25.5">
      <c r="A86" t="s">
        <v>49</v>
      </c>
      <c s="34" t="s">
        <v>130</v>
      </c>
      <c s="34" t="s">
        <v>1966</v>
      </c>
      <c s="35" t="s">
        <v>1967</v>
      </c>
      <c s="6" t="s">
        <v>1968</v>
      </c>
      <c s="36" t="s">
        <v>599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600</v>
      </c>
    </row>
    <row r="88" spans="1:5" ht="12.75">
      <c r="A88" s="35" t="s">
        <v>58</v>
      </c>
      <c r="E88" s="40" t="s">
        <v>5219</v>
      </c>
    </row>
    <row r="89" spans="1:5" ht="25.5">
      <c r="A89" t="s">
        <v>60</v>
      </c>
      <c r="E89" s="39" t="s">
        <v>600</v>
      </c>
    </row>
    <row r="90" spans="1:16" ht="25.5">
      <c r="A90" t="s">
        <v>49</v>
      </c>
      <c s="34" t="s">
        <v>133</v>
      </c>
      <c s="34" t="s">
        <v>4657</v>
      </c>
      <c s="35" t="s">
        <v>52</v>
      </c>
      <c s="6" t="s">
        <v>4658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5220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4660</v>
      </c>
      <c s="35" t="s">
        <v>52</v>
      </c>
      <c s="6" t="s">
        <v>4661</v>
      </c>
      <c s="36" t="s">
        <v>2076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5221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139</v>
      </c>
      <c s="34" t="s">
        <v>4663</v>
      </c>
      <c s="35" t="s">
        <v>52</v>
      </c>
      <c s="6" t="s">
        <v>4664</v>
      </c>
      <c s="36" t="s">
        <v>2076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142</v>
      </c>
      <c s="34" t="s">
        <v>4760</v>
      </c>
      <c s="35" t="s">
        <v>52</v>
      </c>
      <c s="6" t="s">
        <v>4761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5222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2963</v>
      </c>
      <c r="E106" s="33" t="s">
        <v>4670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4671</v>
      </c>
      <c s="35" t="s">
        <v>52</v>
      </c>
      <c s="6" t="s">
        <v>4672</v>
      </c>
      <c s="36" t="s">
        <v>2076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4586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5223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4674</v>
      </c>
      <c r="E111" s="33" t="s">
        <v>4675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148</v>
      </c>
      <c s="34" t="s">
        <v>4676</v>
      </c>
      <c s="35" t="s">
        <v>52</v>
      </c>
      <c s="6" t="s">
        <v>4677</v>
      </c>
      <c s="36" t="s">
        <v>2076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4586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5224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5227</v>
      </c>
      <c r="E8" s="30" t="s">
        <v>5226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4584</v>
      </c>
      <c s="35" t="s">
        <v>52</v>
      </c>
      <c s="6" t="s">
        <v>4585</v>
      </c>
      <c s="36" t="s">
        <v>2076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5228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4588</v>
      </c>
      <c s="35" t="s">
        <v>52</v>
      </c>
      <c s="6" t="s">
        <v>4589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4980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4591</v>
      </c>
      <c s="35" t="s">
        <v>52</v>
      </c>
      <c s="6" t="s">
        <v>4592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5229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4597</v>
      </c>
      <c s="35" t="s">
        <v>52</v>
      </c>
      <c s="6" t="s">
        <v>4598</v>
      </c>
      <c s="36" t="s">
        <v>2076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4599</v>
      </c>
      <c s="35" t="s">
        <v>52</v>
      </c>
      <c s="6" t="s">
        <v>4600</v>
      </c>
      <c s="36" t="s">
        <v>2076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5230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4602</v>
      </c>
      <c s="35" t="s">
        <v>52</v>
      </c>
      <c s="6" t="s">
        <v>4603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5231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4605</v>
      </c>
      <c s="35" t="s">
        <v>52</v>
      </c>
      <c s="6" t="s">
        <v>4606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5232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4708</v>
      </c>
      <c s="35" t="s">
        <v>52</v>
      </c>
      <c s="6" t="s">
        <v>4709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5233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4608</v>
      </c>
      <c s="35" t="s">
        <v>52</v>
      </c>
      <c s="6" t="s">
        <v>4609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5234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4611</v>
      </c>
      <c s="35" t="s">
        <v>52</v>
      </c>
      <c s="6" t="s">
        <v>4612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5235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4614</v>
      </c>
      <c s="35" t="s">
        <v>52</v>
      </c>
      <c s="6" t="s">
        <v>4615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5236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4714</v>
      </c>
      <c s="35" t="s">
        <v>52</v>
      </c>
      <c s="6" t="s">
        <v>4715</v>
      </c>
      <c s="36" t="s">
        <v>2076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5237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4811</v>
      </c>
      <c s="35" t="s">
        <v>52</v>
      </c>
      <c s="6" t="s">
        <v>4812</v>
      </c>
      <c s="36" t="s">
        <v>2076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5238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4717</v>
      </c>
      <c s="35" t="s">
        <v>52</v>
      </c>
      <c s="6" t="s">
        <v>4718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5239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4617</v>
      </c>
      <c s="35" t="s">
        <v>52</v>
      </c>
      <c s="6" t="s">
        <v>4618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5240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4720</v>
      </c>
      <c s="35" t="s">
        <v>52</v>
      </c>
      <c s="6" t="s">
        <v>4721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5241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4620</v>
      </c>
      <c s="35" t="s">
        <v>52</v>
      </c>
      <c s="6" t="s">
        <v>4621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5242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4623</v>
      </c>
      <c s="35" t="s">
        <v>52</v>
      </c>
      <c s="6" t="s">
        <v>4624</v>
      </c>
      <c s="36" t="s">
        <v>2076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5243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127</v>
      </c>
      <c s="34" t="s">
        <v>4626</v>
      </c>
      <c s="35" t="s">
        <v>52</v>
      </c>
      <c s="6" t="s">
        <v>4627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4586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5244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130</v>
      </c>
      <c s="34" t="s">
        <v>4629</v>
      </c>
      <c s="35" t="s">
        <v>52</v>
      </c>
      <c s="6" t="s">
        <v>4630</v>
      </c>
      <c s="36" t="s">
        <v>599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5245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4644</v>
      </c>
      <c s="35" t="s">
        <v>52</v>
      </c>
      <c s="6" t="s">
        <v>4645</v>
      </c>
      <c s="36" t="s">
        <v>2076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4586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5246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4647</v>
      </c>
      <c s="35" t="s">
        <v>52</v>
      </c>
      <c s="6" t="s">
        <v>4648</v>
      </c>
      <c s="36" t="s">
        <v>2076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5247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4740</v>
      </c>
      <c s="35" t="s">
        <v>52</v>
      </c>
      <c s="6" t="s">
        <v>4741</v>
      </c>
      <c s="36" t="s">
        <v>2076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4586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5248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4650</v>
      </c>
      <c s="35" t="s">
        <v>52</v>
      </c>
      <c s="6" t="s">
        <v>4651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4586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5249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4653</v>
      </c>
      <c s="35" t="s">
        <v>52</v>
      </c>
      <c s="6" t="s">
        <v>4654</v>
      </c>
      <c s="36" t="s">
        <v>2076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4586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4849</v>
      </c>
      <c s="35" t="s">
        <v>52</v>
      </c>
      <c s="6" t="s">
        <v>4850</v>
      </c>
      <c s="36" t="s">
        <v>2076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4586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5250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1951</v>
      </c>
      <c s="35" t="s">
        <v>1952</v>
      </c>
      <c s="6" t="s">
        <v>1953</v>
      </c>
      <c s="36" t="s">
        <v>599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600</v>
      </c>
    </row>
    <row r="116" spans="1:5" ht="12.75">
      <c r="A116" s="35" t="s">
        <v>58</v>
      </c>
      <c r="E116" s="40" t="s">
        <v>5251</v>
      </c>
    </row>
    <row r="117" spans="1:5" ht="25.5">
      <c r="A117" t="s">
        <v>60</v>
      </c>
      <c r="E117" s="39" t="s">
        <v>600</v>
      </c>
    </row>
    <row r="118" spans="1:16" ht="25.5">
      <c r="A118" t="s">
        <v>49</v>
      </c>
      <c s="34" t="s">
        <v>154</v>
      </c>
      <c s="34" t="s">
        <v>1966</v>
      </c>
      <c s="35" t="s">
        <v>1967</v>
      </c>
      <c s="6" t="s">
        <v>1968</v>
      </c>
      <c s="36" t="s">
        <v>599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600</v>
      </c>
    </row>
    <row r="120" spans="1:5" ht="12.75">
      <c r="A120" s="35" t="s">
        <v>58</v>
      </c>
      <c r="E120" s="40" t="s">
        <v>5252</v>
      </c>
    </row>
    <row r="121" spans="1:5" ht="25.5">
      <c r="A121" t="s">
        <v>60</v>
      </c>
      <c r="E121" s="39" t="s">
        <v>600</v>
      </c>
    </row>
    <row r="122" spans="1:16" ht="25.5">
      <c r="A122" t="s">
        <v>49</v>
      </c>
      <c s="34" t="s">
        <v>157</v>
      </c>
      <c s="34" t="s">
        <v>4657</v>
      </c>
      <c s="35" t="s">
        <v>52</v>
      </c>
      <c s="6" t="s">
        <v>4658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5253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4660</v>
      </c>
      <c s="35" t="s">
        <v>52</v>
      </c>
      <c s="6" t="s">
        <v>4661</v>
      </c>
      <c s="36" t="s">
        <v>2076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5254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163</v>
      </c>
      <c s="34" t="s">
        <v>4663</v>
      </c>
      <c s="35" t="s">
        <v>52</v>
      </c>
      <c s="6" t="s">
        <v>4664</v>
      </c>
      <c s="36" t="s">
        <v>2076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166</v>
      </c>
      <c s="34" t="s">
        <v>4760</v>
      </c>
      <c s="35" t="s">
        <v>52</v>
      </c>
      <c s="6" t="s">
        <v>4761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2963</v>
      </c>
      <c r="E138" s="33" t="s">
        <v>4670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169</v>
      </c>
      <c s="34" t="s">
        <v>4671</v>
      </c>
      <c s="35" t="s">
        <v>52</v>
      </c>
      <c s="6" t="s">
        <v>4672</v>
      </c>
      <c s="36" t="s">
        <v>2076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4586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5255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4674</v>
      </c>
      <c r="E143" s="33" t="s">
        <v>4675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172</v>
      </c>
      <c s="34" t="s">
        <v>4676</v>
      </c>
      <c s="35" t="s">
        <v>52</v>
      </c>
      <c s="6" t="s">
        <v>4677</v>
      </c>
      <c s="36" t="s">
        <v>2076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4586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5256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COUNTIFS(L8:L116,"=0",A8:A116,"P")+COUNTIFS(L8:L116,"",A8:A116,"P")+SUM(Q8:Q116)</f>
      </c>
    </row>
    <row r="8" spans="1:13" ht="12.75">
      <c r="A8" t="s">
        <v>44</v>
      </c>
      <c r="C8" s="28" t="s">
        <v>5259</v>
      </c>
      <c r="E8" s="30" t="s">
        <v>5258</v>
      </c>
      <c r="J8" s="29">
        <f>0+J9+J110+J115</f>
      </c>
      <c s="29">
        <f>0+K9+K110+K115</f>
      </c>
      <c s="29">
        <f>0+L9+L110+L115</f>
      </c>
      <c s="29">
        <f>0+M9+M110+M115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4588</v>
      </c>
      <c s="35" t="s">
        <v>52</v>
      </c>
      <c s="6" t="s">
        <v>4589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4596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4591</v>
      </c>
      <c s="35" t="s">
        <v>52</v>
      </c>
      <c s="6" t="s">
        <v>4592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4596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5260</v>
      </c>
      <c s="35" t="s">
        <v>52</v>
      </c>
      <c s="6" t="s">
        <v>5261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4597</v>
      </c>
      <c s="35" t="s">
        <v>52</v>
      </c>
      <c s="6" t="s">
        <v>4598</v>
      </c>
      <c s="36" t="s">
        <v>2076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5125</v>
      </c>
      <c s="35" t="s">
        <v>52</v>
      </c>
      <c s="6" t="s">
        <v>5126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4688</v>
      </c>
      <c s="35" t="s">
        <v>52</v>
      </c>
      <c s="6" t="s">
        <v>4689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4690</v>
      </c>
      <c s="35" t="s">
        <v>52</v>
      </c>
      <c s="6" t="s">
        <v>4691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5262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4693</v>
      </c>
      <c s="35" t="s">
        <v>52</v>
      </c>
      <c s="6" t="s">
        <v>4694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4696</v>
      </c>
      <c s="35" t="s">
        <v>52</v>
      </c>
      <c s="6" t="s">
        <v>4697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5263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4599</v>
      </c>
      <c s="35" t="s">
        <v>52</v>
      </c>
      <c s="6" t="s">
        <v>4600</v>
      </c>
      <c s="36" t="s">
        <v>2076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5264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4602</v>
      </c>
      <c s="35" t="s">
        <v>52</v>
      </c>
      <c s="6" t="s">
        <v>4603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5265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4701</v>
      </c>
      <c s="35" t="s">
        <v>52</v>
      </c>
      <c s="6" t="s">
        <v>4702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5266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4729</v>
      </c>
      <c s="35" t="s">
        <v>52</v>
      </c>
      <c s="6" t="s">
        <v>4730</v>
      </c>
      <c s="36" t="s">
        <v>599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5267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4644</v>
      </c>
      <c s="35" t="s">
        <v>52</v>
      </c>
      <c s="6" t="s">
        <v>4645</v>
      </c>
      <c s="36" t="s">
        <v>2076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5268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4733</v>
      </c>
      <c s="35" t="s">
        <v>52</v>
      </c>
      <c s="6" t="s">
        <v>4734</v>
      </c>
      <c s="36" t="s">
        <v>401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5269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4736</v>
      </c>
      <c s="35" t="s">
        <v>52</v>
      </c>
      <c s="6" t="s">
        <v>4737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5270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4747</v>
      </c>
      <c s="35" t="s">
        <v>52</v>
      </c>
      <c s="6" t="s">
        <v>4748</v>
      </c>
      <c s="36" t="s">
        <v>599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5271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4653</v>
      </c>
      <c s="35" t="s">
        <v>52</v>
      </c>
      <c s="6" t="s">
        <v>4654</v>
      </c>
      <c s="36" t="s">
        <v>2076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4586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1951</v>
      </c>
      <c s="35" t="s">
        <v>1952</v>
      </c>
      <c s="6" t="s">
        <v>1953</v>
      </c>
      <c s="36" t="s">
        <v>599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600</v>
      </c>
    </row>
    <row r="84" spans="1:5" ht="38.25">
      <c r="A84" s="35" t="s">
        <v>58</v>
      </c>
      <c r="E84" s="40" t="s">
        <v>5272</v>
      </c>
    </row>
    <row r="85" spans="1:5" ht="25.5">
      <c r="A85" t="s">
        <v>60</v>
      </c>
      <c r="E85" s="39" t="s">
        <v>600</v>
      </c>
    </row>
    <row r="86" spans="1:16" ht="25.5">
      <c r="A86" t="s">
        <v>49</v>
      </c>
      <c s="34" t="s">
        <v>130</v>
      </c>
      <c s="34" t="s">
        <v>1966</v>
      </c>
      <c s="35" t="s">
        <v>1967</v>
      </c>
      <c s="6" t="s">
        <v>1968</v>
      </c>
      <c s="36" t="s">
        <v>599</v>
      </c>
      <c s="37">
        <v>2.045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600</v>
      </c>
    </row>
    <row r="88" spans="1:5" ht="25.5">
      <c r="A88" s="35" t="s">
        <v>58</v>
      </c>
      <c r="E88" s="40" t="s">
        <v>5273</v>
      </c>
    </row>
    <row r="89" spans="1:5" ht="25.5">
      <c r="A89" t="s">
        <v>60</v>
      </c>
      <c r="E89" s="39" t="s">
        <v>600</v>
      </c>
    </row>
    <row r="90" spans="1:16" ht="25.5">
      <c r="A90" t="s">
        <v>49</v>
      </c>
      <c s="34" t="s">
        <v>133</v>
      </c>
      <c s="34" t="s">
        <v>4657</v>
      </c>
      <c s="35" t="s">
        <v>52</v>
      </c>
      <c s="6" t="s">
        <v>4658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5274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4660</v>
      </c>
      <c s="35" t="s">
        <v>52</v>
      </c>
      <c s="6" t="s">
        <v>4661</v>
      </c>
      <c s="36" t="s">
        <v>2076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5275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139</v>
      </c>
      <c s="34" t="s">
        <v>4663</v>
      </c>
      <c s="35" t="s">
        <v>52</v>
      </c>
      <c s="6" t="s">
        <v>4664</v>
      </c>
      <c s="36" t="s">
        <v>2076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142</v>
      </c>
      <c s="34" t="s">
        <v>4754</v>
      </c>
      <c s="35" t="s">
        <v>52</v>
      </c>
      <c s="6" t="s">
        <v>4755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5276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4766</v>
      </c>
      <c s="35" t="s">
        <v>52</v>
      </c>
      <c s="6" t="s">
        <v>4767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5277</v>
      </c>
    </row>
    <row r="109" spans="1:5" ht="12.75">
      <c r="A109" t="s">
        <v>60</v>
      </c>
      <c r="E109" s="39" t="s">
        <v>52</v>
      </c>
    </row>
    <row r="110" spans="1:13" ht="12.75">
      <c r="A110" t="s">
        <v>46</v>
      </c>
      <c r="C110" s="31" t="s">
        <v>2963</v>
      </c>
      <c r="E110" s="33" t="s">
        <v>4670</v>
      </c>
      <c r="J110" s="32">
        <f>0</f>
      </c>
      <c s="32">
        <f>0</f>
      </c>
      <c s="32">
        <f>0+L111</f>
      </c>
      <c s="32">
        <f>0+M111</f>
      </c>
    </row>
    <row r="111" spans="1:16" ht="12.75">
      <c r="A111" t="s">
        <v>49</v>
      </c>
      <c s="34" t="s">
        <v>148</v>
      </c>
      <c s="34" t="s">
        <v>4671</v>
      </c>
      <c s="35" t="s">
        <v>52</v>
      </c>
      <c s="6" t="s">
        <v>4672</v>
      </c>
      <c s="36" t="s">
        <v>2076</v>
      </c>
      <c s="37">
        <v>0.604</v>
      </c>
      <c s="36">
        <v>0.00014</v>
      </c>
      <c s="36">
        <f>ROUND(G111*H111,6)</f>
      </c>
      <c r="L111" s="38">
        <v>0</v>
      </c>
      <c s="32">
        <f>ROUND(ROUND(L111,2)*ROUND(G111,3),2)</f>
      </c>
      <c s="36" t="s">
        <v>4586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25.5">
      <c r="A113" s="35" t="s">
        <v>58</v>
      </c>
      <c r="E113" s="40" t="s">
        <v>5278</v>
      </c>
    </row>
    <row r="114" spans="1:5" ht="12.75">
      <c r="A114" t="s">
        <v>60</v>
      </c>
      <c r="E114" s="39" t="s">
        <v>52</v>
      </c>
    </row>
    <row r="115" spans="1:13" ht="12.75">
      <c r="A115" t="s">
        <v>46</v>
      </c>
      <c r="C115" s="31" t="s">
        <v>4674</v>
      </c>
      <c r="E115" s="33" t="s">
        <v>4675</v>
      </c>
      <c r="J115" s="32">
        <f>0</f>
      </c>
      <c s="32">
        <f>0</f>
      </c>
      <c s="32">
        <f>0+L116</f>
      </c>
      <c s="32">
        <f>0+M116</f>
      </c>
    </row>
    <row r="116" spans="1:16" ht="25.5">
      <c r="A116" t="s">
        <v>49</v>
      </c>
      <c s="34" t="s">
        <v>151</v>
      </c>
      <c s="34" t="s">
        <v>4676</v>
      </c>
      <c s="35" t="s">
        <v>52</v>
      </c>
      <c s="6" t="s">
        <v>4677</v>
      </c>
      <c s="36" t="s">
        <v>2076</v>
      </c>
      <c s="37">
        <v>1.208</v>
      </c>
      <c s="36">
        <v>0.00021</v>
      </c>
      <c s="36">
        <f>ROUND(G116*H116,6)</f>
      </c>
      <c r="L116" s="38">
        <v>0</v>
      </c>
      <c s="32">
        <f>ROUND(ROUND(L116,2)*ROUND(G116,3),2)</f>
      </c>
      <c s="36" t="s">
        <v>4586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5279</v>
      </c>
    </row>
    <row r="119" spans="1:5" ht="12.75">
      <c r="A119" t="s">
        <v>60</v>
      </c>
      <c r="E11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5282</v>
      </c>
      <c r="E8" s="30" t="s">
        <v>5281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4588</v>
      </c>
      <c s="35" t="s">
        <v>52</v>
      </c>
      <c s="6" t="s">
        <v>4589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5283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4591</v>
      </c>
      <c s="35" t="s">
        <v>52</v>
      </c>
      <c s="6" t="s">
        <v>4592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5284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4597</v>
      </c>
      <c s="35" t="s">
        <v>52</v>
      </c>
      <c s="6" t="s">
        <v>4598</v>
      </c>
      <c s="36" t="s">
        <v>2076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4599</v>
      </c>
      <c s="35" t="s">
        <v>52</v>
      </c>
      <c s="6" t="s">
        <v>4600</v>
      </c>
      <c s="36" t="s">
        <v>2076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5285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4602</v>
      </c>
      <c s="35" t="s">
        <v>52</v>
      </c>
      <c s="6" t="s">
        <v>4603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5286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4605</v>
      </c>
      <c s="35" t="s">
        <v>52</v>
      </c>
      <c s="6" t="s">
        <v>4606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5287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4608</v>
      </c>
      <c s="35" t="s">
        <v>52</v>
      </c>
      <c s="6" t="s">
        <v>4609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5288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4611</v>
      </c>
      <c s="35" t="s">
        <v>52</v>
      </c>
      <c s="6" t="s">
        <v>4612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5289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4714</v>
      </c>
      <c s="35" t="s">
        <v>52</v>
      </c>
      <c s="6" t="s">
        <v>4715</v>
      </c>
      <c s="36" t="s">
        <v>2076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5290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4811</v>
      </c>
      <c s="35" t="s">
        <v>52</v>
      </c>
      <c s="6" t="s">
        <v>4812</v>
      </c>
      <c s="36" t="s">
        <v>2076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5291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4717</v>
      </c>
      <c s="35" t="s">
        <v>52</v>
      </c>
      <c s="6" t="s">
        <v>4718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5292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4729</v>
      </c>
      <c s="35" t="s">
        <v>52</v>
      </c>
      <c s="6" t="s">
        <v>4730</v>
      </c>
      <c s="36" t="s">
        <v>599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5293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4644</v>
      </c>
      <c s="35" t="s">
        <v>52</v>
      </c>
      <c s="6" t="s">
        <v>4645</v>
      </c>
      <c s="36" t="s">
        <v>2076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5294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4647</v>
      </c>
      <c s="35" t="s">
        <v>52</v>
      </c>
      <c s="6" t="s">
        <v>4648</v>
      </c>
      <c s="36" t="s">
        <v>2076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5295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4650</v>
      </c>
      <c s="35" t="s">
        <v>52</v>
      </c>
      <c s="6" t="s">
        <v>4651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4586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5296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4653</v>
      </c>
      <c s="35" t="s">
        <v>52</v>
      </c>
      <c s="6" t="s">
        <v>4654</v>
      </c>
      <c s="36" t="s">
        <v>2076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4586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4849</v>
      </c>
      <c s="35" t="s">
        <v>52</v>
      </c>
      <c s="6" t="s">
        <v>4850</v>
      </c>
      <c s="36" t="s">
        <v>2076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4586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5297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1951</v>
      </c>
      <c s="35" t="s">
        <v>1952</v>
      </c>
      <c s="6" t="s">
        <v>1953</v>
      </c>
      <c s="36" t="s">
        <v>599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600</v>
      </c>
    </row>
    <row r="80" spans="1:5" ht="12.75">
      <c r="A80" s="35" t="s">
        <v>58</v>
      </c>
      <c r="E80" s="40" t="s">
        <v>5298</v>
      </c>
    </row>
    <row r="81" spans="1:5" ht="25.5">
      <c r="A81" t="s">
        <v>60</v>
      </c>
      <c r="E81" s="39" t="s">
        <v>600</v>
      </c>
    </row>
    <row r="82" spans="1:16" ht="25.5">
      <c r="A82" t="s">
        <v>49</v>
      </c>
      <c s="34" t="s">
        <v>127</v>
      </c>
      <c s="34" t="s">
        <v>1966</v>
      </c>
      <c s="35" t="s">
        <v>1967</v>
      </c>
      <c s="6" t="s">
        <v>1968</v>
      </c>
      <c s="36" t="s">
        <v>599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600</v>
      </c>
    </row>
    <row r="84" spans="1:5" ht="12.75">
      <c r="A84" s="35" t="s">
        <v>58</v>
      </c>
      <c r="E84" s="40" t="s">
        <v>5299</v>
      </c>
    </row>
    <row r="85" spans="1:5" ht="25.5">
      <c r="A85" t="s">
        <v>60</v>
      </c>
      <c r="E85" s="39" t="s">
        <v>600</v>
      </c>
    </row>
    <row r="86" spans="1:16" ht="25.5">
      <c r="A86" t="s">
        <v>49</v>
      </c>
      <c s="34" t="s">
        <v>130</v>
      </c>
      <c s="34" t="s">
        <v>4657</v>
      </c>
      <c s="35" t="s">
        <v>52</v>
      </c>
      <c s="6" t="s">
        <v>4658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5300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4660</v>
      </c>
      <c s="35" t="s">
        <v>52</v>
      </c>
      <c s="6" t="s">
        <v>4661</v>
      </c>
      <c s="36" t="s">
        <v>2076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5301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4663</v>
      </c>
      <c s="35" t="s">
        <v>52</v>
      </c>
      <c s="6" t="s">
        <v>4664</v>
      </c>
      <c s="36" t="s">
        <v>2076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4757</v>
      </c>
      <c s="35" t="s">
        <v>52</v>
      </c>
      <c s="6" t="s">
        <v>4758</v>
      </c>
      <c s="36" t="s">
        <v>2076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5302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142</v>
      </c>
      <c s="34" t="s">
        <v>4760</v>
      </c>
      <c s="35" t="s">
        <v>52</v>
      </c>
      <c s="6" t="s">
        <v>4761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5303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2963</v>
      </c>
      <c r="E106" s="33" t="s">
        <v>4670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4671</v>
      </c>
      <c s="35" t="s">
        <v>52</v>
      </c>
      <c s="6" t="s">
        <v>4672</v>
      </c>
      <c s="36" t="s">
        <v>2076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4586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5304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4674</v>
      </c>
      <c r="E111" s="33" t="s">
        <v>4675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148</v>
      </c>
      <c s="34" t="s">
        <v>4676</v>
      </c>
      <c s="35" t="s">
        <v>52</v>
      </c>
      <c s="6" t="s">
        <v>4677</v>
      </c>
      <c s="36" t="s">
        <v>2076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4586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5305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5308</v>
      </c>
      <c r="E8" s="30" t="s">
        <v>5307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4584</v>
      </c>
      <c s="35" t="s">
        <v>52</v>
      </c>
      <c s="6" t="s">
        <v>4585</v>
      </c>
      <c s="36" t="s">
        <v>2076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5309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4588</v>
      </c>
      <c s="35" t="s">
        <v>52</v>
      </c>
      <c s="6" t="s">
        <v>4589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4591</v>
      </c>
      <c s="35" t="s">
        <v>52</v>
      </c>
      <c s="6" t="s">
        <v>4592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5229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4597</v>
      </c>
      <c s="35" t="s">
        <v>52</v>
      </c>
      <c s="6" t="s">
        <v>4598</v>
      </c>
      <c s="36" t="s">
        <v>2076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4599</v>
      </c>
      <c s="35" t="s">
        <v>52</v>
      </c>
      <c s="6" t="s">
        <v>4600</v>
      </c>
      <c s="36" t="s">
        <v>2076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5310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4602</v>
      </c>
      <c s="35" t="s">
        <v>52</v>
      </c>
      <c s="6" t="s">
        <v>4603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5311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4701</v>
      </c>
      <c s="35" t="s">
        <v>52</v>
      </c>
      <c s="6" t="s">
        <v>4702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4729</v>
      </c>
      <c s="35" t="s">
        <v>52</v>
      </c>
      <c s="6" t="s">
        <v>4730</v>
      </c>
      <c s="36" t="s">
        <v>599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5312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4632</v>
      </c>
      <c s="35" t="s">
        <v>52</v>
      </c>
      <c s="6" t="s">
        <v>4633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5313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4635</v>
      </c>
      <c s="35" t="s">
        <v>52</v>
      </c>
      <c s="6" t="s">
        <v>4636</v>
      </c>
      <c s="36" t="s">
        <v>2076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4586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5314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4638</v>
      </c>
      <c s="35" t="s">
        <v>52</v>
      </c>
      <c s="6" t="s">
        <v>4639</v>
      </c>
      <c s="36" t="s">
        <v>2076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5315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4641</v>
      </c>
      <c s="35" t="s">
        <v>52</v>
      </c>
      <c s="6" t="s">
        <v>4642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5316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4644</v>
      </c>
      <c s="35" t="s">
        <v>52</v>
      </c>
      <c s="6" t="s">
        <v>4645</v>
      </c>
      <c s="36" t="s">
        <v>2076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4586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5193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4653</v>
      </c>
      <c s="35" t="s">
        <v>52</v>
      </c>
      <c s="6" t="s">
        <v>4654</v>
      </c>
      <c s="36" t="s">
        <v>2076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4586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1951</v>
      </c>
      <c s="35" t="s">
        <v>1952</v>
      </c>
      <c s="6" t="s">
        <v>1953</v>
      </c>
      <c s="36" t="s">
        <v>599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600</v>
      </c>
    </row>
    <row r="68" spans="1:5" ht="38.25">
      <c r="A68" s="35" t="s">
        <v>58</v>
      </c>
      <c r="E68" s="40" t="s">
        <v>5317</v>
      </c>
    </row>
    <row r="69" spans="1:5" ht="25.5">
      <c r="A69" t="s">
        <v>60</v>
      </c>
      <c r="E69" s="39" t="s">
        <v>600</v>
      </c>
    </row>
    <row r="70" spans="1:16" ht="25.5">
      <c r="A70" t="s">
        <v>49</v>
      </c>
      <c s="34" t="s">
        <v>115</v>
      </c>
      <c s="34" t="s">
        <v>1966</v>
      </c>
      <c s="35" t="s">
        <v>1967</v>
      </c>
      <c s="6" t="s">
        <v>1968</v>
      </c>
      <c s="36" t="s">
        <v>599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600</v>
      </c>
    </row>
    <row r="72" spans="1:5" ht="12.75">
      <c r="A72" s="35" t="s">
        <v>58</v>
      </c>
      <c r="E72" s="40" t="s">
        <v>5318</v>
      </c>
    </row>
    <row r="73" spans="1:5" ht="25.5">
      <c r="A73" t="s">
        <v>60</v>
      </c>
      <c r="E73" s="39" t="s">
        <v>600</v>
      </c>
    </row>
    <row r="74" spans="1:16" ht="25.5">
      <c r="A74" t="s">
        <v>49</v>
      </c>
      <c s="34" t="s">
        <v>119</v>
      </c>
      <c s="34" t="s">
        <v>4657</v>
      </c>
      <c s="35" t="s">
        <v>52</v>
      </c>
      <c s="6" t="s">
        <v>4658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5319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4660</v>
      </c>
      <c s="35" t="s">
        <v>52</v>
      </c>
      <c s="6" t="s">
        <v>4661</v>
      </c>
      <c s="36" t="s">
        <v>2076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5320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4663</v>
      </c>
      <c s="35" t="s">
        <v>52</v>
      </c>
      <c s="6" t="s">
        <v>4664</v>
      </c>
      <c s="36" t="s">
        <v>2076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4757</v>
      </c>
      <c s="35" t="s">
        <v>52</v>
      </c>
      <c s="6" t="s">
        <v>4758</v>
      </c>
      <c s="36" t="s">
        <v>2076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5321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4760</v>
      </c>
      <c s="35" t="s">
        <v>52</v>
      </c>
      <c s="6" t="s">
        <v>4761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4972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5322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5322</v>
      </c>
      <c r="E4" s="26" t="s">
        <v>5323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5326</v>
      </c>
      <c r="E8" s="30" t="s">
        <v>5325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2357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1957</v>
      </c>
      <c s="35" t="s">
        <v>1958</v>
      </c>
      <c s="6" t="s">
        <v>1959</v>
      </c>
      <c s="36" t="s">
        <v>599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5327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5328</v>
      </c>
      <c s="35" t="s">
        <v>52</v>
      </c>
      <c s="6" t="s">
        <v>5329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5330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2375</v>
      </c>
      <c s="35" t="s">
        <v>50</v>
      </c>
      <c s="6" t="s">
        <v>2376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2377</v>
      </c>
    </row>
    <row r="25" spans="1:5" ht="12.75">
      <c r="A25" s="35" t="s">
        <v>58</v>
      </c>
      <c r="E25" s="40" t="s">
        <v>5331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2375</v>
      </c>
      <c s="35" t="s">
        <v>27</v>
      </c>
      <c s="6" t="s">
        <v>2376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5332</v>
      </c>
    </row>
    <row r="29" spans="1:5" ht="12.75">
      <c r="A29" s="35" t="s">
        <v>58</v>
      </c>
      <c r="E29" s="40" t="s">
        <v>5333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1427</v>
      </c>
      <c s="35" t="s">
        <v>52</v>
      </c>
      <c s="6" t="s">
        <v>1428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5331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1429</v>
      </c>
      <c s="35" t="s">
        <v>52</v>
      </c>
      <c s="6" t="s">
        <v>1430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5334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2389</v>
      </c>
      <c s="35" t="s">
        <v>52</v>
      </c>
      <c s="6" t="s">
        <v>2390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2391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5335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5336</v>
      </c>
      <c s="35" t="s">
        <v>52</v>
      </c>
      <c s="6" t="s">
        <v>5337</v>
      </c>
      <c s="36" t="s">
        <v>2076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5338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5339</v>
      </c>
      <c s="35" t="s">
        <v>52</v>
      </c>
      <c s="6" t="s">
        <v>5340</v>
      </c>
      <c s="36" t="s">
        <v>2076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5338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2596</v>
      </c>
      <c s="35" t="s">
        <v>52</v>
      </c>
      <c s="6" t="s">
        <v>2597</v>
      </c>
      <c s="36" t="s">
        <v>2076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5338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2449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5341</v>
      </c>
      <c s="35" t="s">
        <v>52</v>
      </c>
      <c s="6" t="s">
        <v>5342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5343</v>
      </c>
    </row>
    <row r="62" spans="1:5" ht="12.75">
      <c r="A62" s="35" t="s">
        <v>58</v>
      </c>
      <c r="E62" s="40" t="s">
        <v>5344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2459</v>
      </c>
      <c s="35" t="s">
        <v>52</v>
      </c>
      <c s="6" t="s">
        <v>2460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5345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1808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5346</v>
      </c>
      <c s="35" t="s">
        <v>52</v>
      </c>
      <c s="6" t="s">
        <v>5347</v>
      </c>
      <c s="36" t="s">
        <v>2076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5348</v>
      </c>
    </row>
    <row r="71" spans="1:5" ht="12.75">
      <c r="A71" s="35" t="s">
        <v>58</v>
      </c>
      <c r="E71" s="40" t="s">
        <v>5349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2488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2782</v>
      </c>
      <c s="35" t="s">
        <v>52</v>
      </c>
      <c s="6" t="s">
        <v>2783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5350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5351</v>
      </c>
      <c s="35" t="s">
        <v>52</v>
      </c>
      <c s="6" t="s">
        <v>5352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5353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5354</v>
      </c>
      <c s="35" t="s">
        <v>52</v>
      </c>
      <c s="6" t="s">
        <v>5355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5356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127</v>
      </c>
      <c s="34" t="s">
        <v>5357</v>
      </c>
      <c s="35" t="s">
        <v>52</v>
      </c>
      <c s="6" t="s">
        <v>5358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5359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5360</v>
      </c>
      <c s="35" t="s">
        <v>52</v>
      </c>
      <c s="6" t="s">
        <v>5361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5362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2516</v>
      </c>
      <c s="35" t="s">
        <v>52</v>
      </c>
      <c s="6" t="s">
        <v>2517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5363</v>
      </c>
    </row>
    <row r="96" spans="1:5" ht="12.75">
      <c r="A96" s="35" t="s">
        <v>58</v>
      </c>
      <c r="E96" s="40" t="s">
        <v>5364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5365</v>
      </c>
      <c s="35" t="s">
        <v>52</v>
      </c>
      <c s="6" t="s">
        <v>5366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5367</v>
      </c>
      <c s="35" t="s">
        <v>52</v>
      </c>
      <c s="6" t="s">
        <v>5368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5322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5322</v>
      </c>
      <c r="E4" s="26" t="s">
        <v>5323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5371</v>
      </c>
      <c r="E8" s="30" t="s">
        <v>5370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2357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1957</v>
      </c>
      <c s="35" t="s">
        <v>1958</v>
      </c>
      <c s="6" t="s">
        <v>1959</v>
      </c>
      <c s="36" t="s">
        <v>599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5372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5328</v>
      </c>
      <c s="35" t="s">
        <v>52</v>
      </c>
      <c s="6" t="s">
        <v>5329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5373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2375</v>
      </c>
      <c s="35" t="s">
        <v>50</v>
      </c>
      <c s="6" t="s">
        <v>2376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2377</v>
      </c>
    </row>
    <row r="25" spans="1:5" ht="12.75">
      <c r="A25" s="35" t="s">
        <v>58</v>
      </c>
      <c r="E25" s="40" t="s">
        <v>5331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1427</v>
      </c>
      <c s="35" t="s">
        <v>52</v>
      </c>
      <c s="6" t="s">
        <v>1428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5331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1429</v>
      </c>
      <c s="35" t="s">
        <v>52</v>
      </c>
      <c s="6" t="s">
        <v>1430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5374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2389</v>
      </c>
      <c s="35" t="s">
        <v>52</v>
      </c>
      <c s="6" t="s">
        <v>2390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2391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5375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2449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5341</v>
      </c>
      <c s="35" t="s">
        <v>52</v>
      </c>
      <c s="6" t="s">
        <v>5342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5343</v>
      </c>
    </row>
    <row r="46" spans="1:5" ht="12.75">
      <c r="A46" s="35" t="s">
        <v>58</v>
      </c>
      <c r="E46" s="40" t="s">
        <v>5376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2453</v>
      </c>
      <c s="35" t="s">
        <v>52</v>
      </c>
      <c s="6" t="s">
        <v>2454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5377</v>
      </c>
    </row>
    <row r="50" spans="1:5" ht="12.75">
      <c r="A50" s="35" t="s">
        <v>58</v>
      </c>
      <c r="E50" s="40" t="s">
        <v>5378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2459</v>
      </c>
      <c s="35" t="s">
        <v>52</v>
      </c>
      <c s="6" t="s">
        <v>2460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5345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1808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5379</v>
      </c>
      <c s="35" t="s">
        <v>52</v>
      </c>
      <c s="6" t="s">
        <v>5380</v>
      </c>
      <c s="36" t="s">
        <v>2076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5381</v>
      </c>
    </row>
    <row r="59" spans="1:5" ht="12.75">
      <c r="A59" s="35" t="s">
        <v>58</v>
      </c>
      <c r="E59" s="40" t="s">
        <v>5382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5383</v>
      </c>
      <c s="35" t="s">
        <v>52</v>
      </c>
      <c s="6" t="s">
        <v>5384</v>
      </c>
      <c s="36" t="s">
        <v>2076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5381</v>
      </c>
    </row>
    <row r="63" spans="1:5" ht="12.75">
      <c r="A63" s="35" t="s">
        <v>58</v>
      </c>
      <c r="E63" s="40" t="s">
        <v>5385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2488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5386</v>
      </c>
      <c s="35" t="s">
        <v>52</v>
      </c>
      <c s="6" t="s">
        <v>5387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5388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5389</v>
      </c>
      <c s="35" t="s">
        <v>52</v>
      </c>
      <c s="6" t="s">
        <v>5390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5391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5392</v>
      </c>
      <c s="35" t="s">
        <v>52</v>
      </c>
      <c s="6" t="s">
        <v>5393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5394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5395</v>
      </c>
      <c s="35" t="s">
        <v>52</v>
      </c>
      <c s="6" t="s">
        <v>5396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5397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5398</v>
      </c>
      <c s="35" t="s">
        <v>52</v>
      </c>
      <c s="6" t="s">
        <v>5399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5400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127</v>
      </c>
      <c s="34" t="s">
        <v>5401</v>
      </c>
      <c s="35" t="s">
        <v>52</v>
      </c>
      <c s="6" t="s">
        <v>5402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5391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5403</v>
      </c>
      <c s="35" t="s">
        <v>52</v>
      </c>
      <c s="6" t="s">
        <v>5404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5405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5406</v>
      </c>
      <c s="35" t="s">
        <v>52</v>
      </c>
      <c s="6" t="s">
        <v>5407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5408</v>
      </c>
    </row>
    <row r="96" spans="1:5" ht="12.75">
      <c r="A96" s="35" t="s">
        <v>58</v>
      </c>
      <c r="E96" s="40" t="s">
        <v>5409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5357</v>
      </c>
      <c s="35" t="s">
        <v>52</v>
      </c>
      <c s="6" t="s">
        <v>5358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5359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5410</v>
      </c>
      <c s="35" t="s">
        <v>52</v>
      </c>
      <c s="6" t="s">
        <v>5411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142</v>
      </c>
      <c s="34" t="s">
        <v>5412</v>
      </c>
      <c s="35" t="s">
        <v>52</v>
      </c>
      <c s="6" t="s">
        <v>5413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5414</v>
      </c>
      <c s="35" t="s">
        <v>52</v>
      </c>
      <c s="6" t="s">
        <v>5415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5416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5417</v>
      </c>
      <c r="E4" s="26" t="s">
        <v>5418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5421</v>
      </c>
      <c r="E8" s="30" t="s">
        <v>5420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5422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1957</v>
      </c>
      <c s="35" t="s">
        <v>1958</v>
      </c>
      <c s="6" t="s">
        <v>1959</v>
      </c>
      <c s="36" t="s">
        <v>599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5423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1999</v>
      </c>
      <c s="35" t="s">
        <v>2000</v>
      </c>
      <c s="6" t="s">
        <v>2001</v>
      </c>
      <c s="36" t="s">
        <v>599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2358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1960</v>
      </c>
      <c s="35" t="s">
        <v>1961</v>
      </c>
      <c s="6" t="s">
        <v>1962</v>
      </c>
      <c s="36" t="s">
        <v>599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5424</v>
      </c>
    </row>
    <row r="25" spans="1:5" ht="25.5">
      <c r="A25" t="s">
        <v>60</v>
      </c>
      <c r="E25" s="39" t="s">
        <v>600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5328</v>
      </c>
      <c s="35" t="s">
        <v>52</v>
      </c>
      <c s="6" t="s">
        <v>5329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5425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5426</v>
      </c>
      <c s="35" t="s">
        <v>52</v>
      </c>
      <c s="6" t="s">
        <v>5427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5428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2292</v>
      </c>
      <c s="35" t="s">
        <v>52</v>
      </c>
      <c s="6" t="s">
        <v>2293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2365</v>
      </c>
    </row>
    <row r="37" spans="1:5" ht="12.75">
      <c r="A37" s="35" t="s">
        <v>58</v>
      </c>
      <c r="E37" s="40" t="s">
        <v>5429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2561</v>
      </c>
      <c s="35" t="s">
        <v>52</v>
      </c>
      <c s="6" t="s">
        <v>2562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5430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2375</v>
      </c>
      <c s="35" t="s">
        <v>50</v>
      </c>
      <c s="6" t="s">
        <v>2376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2377</v>
      </c>
    </row>
    <row r="45" spans="1:5" ht="12.75">
      <c r="A45" s="35" t="s">
        <v>58</v>
      </c>
      <c r="E45" s="40" t="s">
        <v>5331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2572</v>
      </c>
      <c s="35" t="s">
        <v>52</v>
      </c>
      <c s="6" t="s">
        <v>2573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5431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5432</v>
      </c>
      <c s="35" t="s">
        <v>52</v>
      </c>
      <c s="6" t="s">
        <v>5433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5434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2389</v>
      </c>
      <c s="35" t="s">
        <v>52</v>
      </c>
      <c s="6" t="s">
        <v>2390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2391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5435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2398</v>
      </c>
      <c s="35" t="s">
        <v>50</v>
      </c>
      <c s="6" t="s">
        <v>2399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5436</v>
      </c>
    </row>
    <row r="65" spans="1:5" ht="12.75">
      <c r="A65" s="35" t="s">
        <v>58</v>
      </c>
      <c r="E65" s="40" t="s">
        <v>5437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2590</v>
      </c>
      <c s="35" t="s">
        <v>52</v>
      </c>
      <c s="6" t="s">
        <v>2591</v>
      </c>
      <c s="36" t="s">
        <v>2076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5438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2416</v>
      </c>
      <c s="35" t="s">
        <v>52</v>
      </c>
      <c s="6" t="s">
        <v>2417</v>
      </c>
      <c s="36" t="s">
        <v>2076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5439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5339</v>
      </c>
      <c s="35" t="s">
        <v>52</v>
      </c>
      <c s="6" t="s">
        <v>5340</v>
      </c>
      <c s="36" t="s">
        <v>2076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5440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2421</v>
      </c>
      <c s="35" t="s">
        <v>52</v>
      </c>
      <c s="6" t="s">
        <v>2422</v>
      </c>
      <c s="36" t="s">
        <v>2076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5440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2423</v>
      </c>
      <c s="35" t="s">
        <v>52</v>
      </c>
      <c s="6" t="s">
        <v>2424</v>
      </c>
      <c s="36" t="s">
        <v>2076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5441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2426</v>
      </c>
      <c s="35" t="s">
        <v>52</v>
      </c>
      <c s="6" t="s">
        <v>2427</v>
      </c>
      <c s="36" t="s">
        <v>2076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5442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2429</v>
      </c>
      <c s="35" t="s">
        <v>52</v>
      </c>
      <c s="6" t="s">
        <v>2430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5443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606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136</v>
      </c>
      <c s="34" t="s">
        <v>5444</v>
      </c>
      <c s="35" t="s">
        <v>52</v>
      </c>
      <c s="6" t="s">
        <v>5445</v>
      </c>
      <c s="36" t="s">
        <v>2076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5446</v>
      </c>
    </row>
    <row r="98" spans="1:5" ht="12.75">
      <c r="A98" s="35" t="s">
        <v>58</v>
      </c>
      <c r="E98" s="40" t="s">
        <v>5447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5448</v>
      </c>
      <c s="35" t="s">
        <v>52</v>
      </c>
      <c s="6" t="s">
        <v>5449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5450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2607</v>
      </c>
      <c s="35" t="s">
        <v>52</v>
      </c>
      <c s="6" t="s">
        <v>2608</v>
      </c>
      <c s="36" t="s">
        <v>2076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5451</v>
      </c>
    </row>
    <row r="106" spans="1:5" ht="12.75">
      <c r="A106" s="35" t="s">
        <v>58</v>
      </c>
      <c r="E106" s="40" t="s">
        <v>5452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2436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145</v>
      </c>
      <c s="34" t="s">
        <v>2440</v>
      </c>
      <c s="35" t="s">
        <v>52</v>
      </c>
      <c s="6" t="s">
        <v>2441</v>
      </c>
      <c s="36" t="s">
        <v>2076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5453</v>
      </c>
    </row>
    <row r="111" spans="1:5" ht="12.75">
      <c r="A111" s="35" t="s">
        <v>58</v>
      </c>
      <c r="E111" s="40" t="s">
        <v>5454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5455</v>
      </c>
      <c s="35" t="s">
        <v>52</v>
      </c>
      <c s="6" t="s">
        <v>5456</v>
      </c>
      <c s="36" t="s">
        <v>2076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5453</v>
      </c>
    </row>
    <row r="115" spans="1:5" ht="12.75">
      <c r="A115" s="35" t="s">
        <v>58</v>
      </c>
      <c r="E115" s="40" t="s">
        <v>5457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2449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151</v>
      </c>
      <c s="34" t="s">
        <v>2456</v>
      </c>
      <c s="35" t="s">
        <v>52</v>
      </c>
      <c s="6" t="s">
        <v>2457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5458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2459</v>
      </c>
      <c s="35" t="s">
        <v>52</v>
      </c>
      <c s="6" t="s">
        <v>2460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5459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157</v>
      </c>
      <c s="34" t="s">
        <v>2453</v>
      </c>
      <c s="35" t="s">
        <v>52</v>
      </c>
      <c s="6" t="s">
        <v>2454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5460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2617</v>
      </c>
      <c s="35" t="s">
        <v>52</v>
      </c>
      <c s="6" t="s">
        <v>2618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5461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2622</v>
      </c>
      <c s="35" t="s">
        <v>52</v>
      </c>
      <c s="6" t="s">
        <v>2623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5462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2102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166</v>
      </c>
      <c s="34" t="s">
        <v>2856</v>
      </c>
      <c s="35" t="s">
        <v>52</v>
      </c>
      <c s="6" t="s">
        <v>2857</v>
      </c>
      <c s="36" t="s">
        <v>2076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5463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5464</v>
      </c>
      <c s="35" t="s">
        <v>52</v>
      </c>
      <c s="6" t="s">
        <v>5465</v>
      </c>
      <c s="36" t="s">
        <v>2076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5466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5467</v>
      </c>
      <c s="35" t="s">
        <v>52</v>
      </c>
      <c s="6" t="s">
        <v>5468</v>
      </c>
      <c s="36" t="s">
        <v>2076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5469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5470</v>
      </c>
      <c s="35" t="s">
        <v>52</v>
      </c>
      <c s="6" t="s">
        <v>5471</v>
      </c>
      <c s="36" t="s">
        <v>2076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5472</v>
      </c>
    </row>
    <row r="153" spans="1:5" ht="12.75">
      <c r="A153" s="35" t="s">
        <v>58</v>
      </c>
      <c r="E153" s="40" t="s">
        <v>5473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4351</v>
      </c>
      <c s="35" t="s">
        <v>52</v>
      </c>
      <c s="6" t="s">
        <v>4352</v>
      </c>
      <c s="36" t="s">
        <v>2076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5474</v>
      </c>
    </row>
    <row r="157" spans="1:5" ht="12.75">
      <c r="A157" s="35" t="s">
        <v>58</v>
      </c>
      <c r="E157" s="40" t="s">
        <v>5475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5476</v>
      </c>
      <c s="35" t="s">
        <v>52</v>
      </c>
      <c s="6" t="s">
        <v>5477</v>
      </c>
      <c s="36" t="s">
        <v>2076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5478</v>
      </c>
    </row>
    <row r="161" spans="1:5" ht="12.75">
      <c r="A161" s="35" t="s">
        <v>58</v>
      </c>
      <c r="E161" s="40" t="s">
        <v>5479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185</v>
      </c>
      <c s="34" t="s">
        <v>2861</v>
      </c>
      <c s="35" t="s">
        <v>52</v>
      </c>
      <c s="6" t="s">
        <v>2862</v>
      </c>
      <c s="36" t="s">
        <v>2076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5480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188</v>
      </c>
      <c s="34" t="s">
        <v>2858</v>
      </c>
      <c s="35" t="s">
        <v>52</v>
      </c>
      <c s="6" t="s">
        <v>2859</v>
      </c>
      <c s="36" t="s">
        <v>2076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5480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191</v>
      </c>
      <c s="34" t="s">
        <v>2869</v>
      </c>
      <c s="35" t="s">
        <v>52</v>
      </c>
      <c s="6" t="s">
        <v>2870</v>
      </c>
      <c s="36" t="s">
        <v>2076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2871</v>
      </c>
    </row>
    <row r="173" spans="1:5" ht="12.75">
      <c r="A173" s="35" t="s">
        <v>58</v>
      </c>
      <c r="E173" s="40" t="s">
        <v>5481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194</v>
      </c>
      <c s="34" t="s">
        <v>2880</v>
      </c>
      <c s="35" t="s">
        <v>52</v>
      </c>
      <c s="6" t="s">
        <v>2881</v>
      </c>
      <c s="36" t="s">
        <v>2076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197</v>
      </c>
      <c s="34" t="s">
        <v>2883</v>
      </c>
      <c s="35" t="s">
        <v>52</v>
      </c>
      <c s="6" t="s">
        <v>2884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2488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200</v>
      </c>
      <c s="34" t="s">
        <v>5482</v>
      </c>
      <c s="35" t="s">
        <v>52</v>
      </c>
      <c s="6" t="s">
        <v>5483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5440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2147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203</v>
      </c>
      <c s="34" t="s">
        <v>2887</v>
      </c>
      <c s="35" t="s">
        <v>52</v>
      </c>
      <c s="6" t="s">
        <v>2888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2889</v>
      </c>
    </row>
    <row r="191" spans="1:5" ht="12.75">
      <c r="A191" s="35" t="s">
        <v>58</v>
      </c>
      <c r="E191" s="40" t="s">
        <v>5484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206</v>
      </c>
      <c s="34" t="s">
        <v>5485</v>
      </c>
      <c s="35" t="s">
        <v>52</v>
      </c>
      <c s="6" t="s">
        <v>5486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5487</v>
      </c>
    </row>
    <row r="195" spans="1:5" ht="12.75">
      <c r="A195" s="35" t="s">
        <v>58</v>
      </c>
      <c r="E195" s="40" t="s">
        <v>5440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209</v>
      </c>
      <c s="34" t="s">
        <v>2521</v>
      </c>
      <c s="35" t="s">
        <v>52</v>
      </c>
      <c s="6" t="s">
        <v>2522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5488</v>
      </c>
    </row>
    <row r="199" spans="1:5" ht="12.75">
      <c r="A199" s="35" t="s">
        <v>58</v>
      </c>
      <c r="E199" s="40" t="s">
        <v>2524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212</v>
      </c>
      <c s="34" t="s">
        <v>2896</v>
      </c>
      <c s="35" t="s">
        <v>52</v>
      </c>
      <c s="6" t="s">
        <v>2897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5489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215</v>
      </c>
      <c s="34" t="s">
        <v>2892</v>
      </c>
      <c s="35" t="s">
        <v>52</v>
      </c>
      <c s="6" t="s">
        <v>2893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218</v>
      </c>
      <c s="34" t="s">
        <v>3131</v>
      </c>
      <c s="35" t="s">
        <v>52</v>
      </c>
      <c s="6" t="s">
        <v>3132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5490</v>
      </c>
    </row>
    <row r="211" spans="1:5" ht="12.75">
      <c r="A211" s="35" t="s">
        <v>58</v>
      </c>
      <c r="E211" s="40" t="s">
        <v>5491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5417</v>
      </c>
      <c r="E4" s="26" t="s">
        <v>5418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5494</v>
      </c>
      <c r="E8" s="30" t="s">
        <v>5493</v>
      </c>
      <c r="J8" s="29">
        <f>0+J9+J62+J67+J80+J97</f>
      </c>
      <c s="29">
        <f>0+K9+K62+K67+K80+K97</f>
      </c>
      <c s="29">
        <f>0+L9+L62+L67+L80+L97</f>
      </c>
      <c s="29">
        <f>0+M9+M62+M67+M80+M97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2292</v>
      </c>
      <c s="35" t="s">
        <v>52</v>
      </c>
      <c s="6" t="s">
        <v>2293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2365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2375</v>
      </c>
      <c s="35" t="s">
        <v>50</v>
      </c>
      <c s="6" t="s">
        <v>2376</v>
      </c>
      <c s="36" t="s">
        <v>65</v>
      </c>
      <c s="37">
        <v>720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2377</v>
      </c>
    </row>
    <row r="16" spans="1:5" ht="12.75">
      <c r="A16" s="35" t="s">
        <v>58</v>
      </c>
      <c r="E16" s="40" t="s">
        <v>5331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2741</v>
      </c>
      <c s="35" t="s">
        <v>52</v>
      </c>
      <c s="6" t="s">
        <v>2742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5495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5432</v>
      </c>
      <c s="35" t="s">
        <v>52</v>
      </c>
      <c s="6" t="s">
        <v>5433</v>
      </c>
      <c s="36" t="s">
        <v>65</v>
      </c>
      <c s="37">
        <v>720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5434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2389</v>
      </c>
      <c s="35" t="s">
        <v>52</v>
      </c>
      <c s="6" t="s">
        <v>2390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2391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2398</v>
      </c>
      <c s="35" t="s">
        <v>50</v>
      </c>
      <c s="6" t="s">
        <v>2399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5436</v>
      </c>
    </row>
    <row r="32" spans="1:5" ht="12.75">
      <c r="A32" s="35" t="s">
        <v>58</v>
      </c>
      <c r="E32" s="40" t="s">
        <v>5496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2590</v>
      </c>
      <c s="35" t="s">
        <v>52</v>
      </c>
      <c s="6" t="s">
        <v>2591</v>
      </c>
      <c s="36" t="s">
        <v>2076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5497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2416</v>
      </c>
      <c s="35" t="s">
        <v>52</v>
      </c>
      <c s="6" t="s">
        <v>2417</v>
      </c>
      <c s="36" t="s">
        <v>2076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5439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5339</v>
      </c>
      <c s="35" t="s">
        <v>52</v>
      </c>
      <c s="6" t="s">
        <v>5340</v>
      </c>
      <c s="36" t="s">
        <v>2076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5440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2421</v>
      </c>
      <c s="35" t="s">
        <v>52</v>
      </c>
      <c s="6" t="s">
        <v>2422</v>
      </c>
      <c s="36" t="s">
        <v>2076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5440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2423</v>
      </c>
      <c s="35" t="s">
        <v>52</v>
      </c>
      <c s="6" t="s">
        <v>2424</v>
      </c>
      <c s="36" t="s">
        <v>2076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5498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2426</v>
      </c>
      <c s="35" t="s">
        <v>52</v>
      </c>
      <c s="6" t="s">
        <v>2427</v>
      </c>
      <c s="36" t="s">
        <v>2076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5499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2429</v>
      </c>
      <c s="35" t="s">
        <v>52</v>
      </c>
      <c s="6" t="s">
        <v>2430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5500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27</v>
      </c>
      <c r="E62" s="33" t="s">
        <v>606</v>
      </c>
      <c r="J62" s="32">
        <f>0</f>
      </c>
      <c s="32">
        <f>0</f>
      </c>
      <c s="32">
        <f>0+L63</f>
      </c>
      <c s="32">
        <f>0+M63</f>
      </c>
    </row>
    <row r="63" spans="1:16" ht="12.75">
      <c r="A63" t="s">
        <v>49</v>
      </c>
      <c s="34" t="s">
        <v>107</v>
      </c>
      <c s="34" t="s">
        <v>2607</v>
      </c>
      <c s="35" t="s">
        <v>52</v>
      </c>
      <c s="6" t="s">
        <v>2608</v>
      </c>
      <c s="36" t="s">
        <v>2076</v>
      </c>
      <c s="37">
        <v>9.5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5451</v>
      </c>
    </row>
    <row r="65" spans="1:5" ht="12.75">
      <c r="A65" s="35" t="s">
        <v>58</v>
      </c>
      <c r="E65" s="40" t="s">
        <v>5501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72</v>
      </c>
      <c r="E67" s="33" t="s">
        <v>2449</v>
      </c>
      <c r="J67" s="32">
        <f>0</f>
      </c>
      <c s="32">
        <f>0</f>
      </c>
      <c s="32">
        <f>0+L68+L72+L76</f>
      </c>
      <c s="32">
        <f>0+M68+M72+M76</f>
      </c>
    </row>
    <row r="68" spans="1:16" ht="12.75">
      <c r="A68" t="s">
        <v>49</v>
      </c>
      <c s="34" t="s">
        <v>112</v>
      </c>
      <c s="34" t="s">
        <v>2459</v>
      </c>
      <c s="35" t="s">
        <v>52</v>
      </c>
      <c s="6" t="s">
        <v>2460</v>
      </c>
      <c s="36" t="s">
        <v>65</v>
      </c>
      <c s="37">
        <v>0.1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5502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2617</v>
      </c>
      <c s="35" t="s">
        <v>52</v>
      </c>
      <c s="6" t="s">
        <v>2618</v>
      </c>
      <c s="36" t="s">
        <v>65</v>
      </c>
      <c s="37">
        <v>8.25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5503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2622</v>
      </c>
      <c s="35" t="s">
        <v>52</v>
      </c>
      <c s="6" t="s">
        <v>2623</v>
      </c>
      <c s="36" t="s">
        <v>65</v>
      </c>
      <c s="37">
        <v>11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5504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77</v>
      </c>
      <c r="E80" s="33" t="s">
        <v>2102</v>
      </c>
      <c r="J80" s="32">
        <f>0</f>
      </c>
      <c s="32">
        <f>0</f>
      </c>
      <c s="32">
        <f>0+L81+L85+L89+L93</f>
      </c>
      <c s="32">
        <f>0+M81+M85+M89+M93</f>
      </c>
    </row>
    <row r="81" spans="1:16" ht="12.75">
      <c r="A81" t="s">
        <v>49</v>
      </c>
      <c s="34" t="s">
        <v>122</v>
      </c>
      <c s="34" t="s">
        <v>5464</v>
      </c>
      <c s="35" t="s">
        <v>52</v>
      </c>
      <c s="6" t="s">
        <v>5465</v>
      </c>
      <c s="36" t="s">
        <v>2076</v>
      </c>
      <c s="37">
        <v>474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5505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5506</v>
      </c>
      <c s="35" t="s">
        <v>52</v>
      </c>
      <c s="6" t="s">
        <v>5507</v>
      </c>
      <c s="36" t="s">
        <v>2076</v>
      </c>
      <c s="37">
        <v>395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5508</v>
      </c>
    </row>
    <row r="87" spans="1:5" ht="12.75">
      <c r="A87" s="35" t="s">
        <v>58</v>
      </c>
      <c r="E87" s="40" t="s">
        <v>5509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2861</v>
      </c>
      <c s="35" t="s">
        <v>52</v>
      </c>
      <c s="6" t="s">
        <v>2862</v>
      </c>
      <c s="36" t="s">
        <v>2076</v>
      </c>
      <c s="37">
        <v>414.75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5510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2858</v>
      </c>
      <c s="35" t="s">
        <v>52</v>
      </c>
      <c s="6" t="s">
        <v>2859</v>
      </c>
      <c s="36" t="s">
        <v>2076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5510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92</v>
      </c>
      <c r="E97" s="33" t="s">
        <v>2147</v>
      </c>
      <c r="J97" s="32">
        <f>0</f>
      </c>
      <c s="32">
        <f>0</f>
      </c>
      <c s="32">
        <f>0+L98+L102+L106+L110</f>
      </c>
      <c s="32">
        <f>0+M98+M102+M106+M110</f>
      </c>
    </row>
    <row r="98" spans="1:16" ht="25.5">
      <c r="A98" t="s">
        <v>49</v>
      </c>
      <c s="34" t="s">
        <v>136</v>
      </c>
      <c s="34" t="s">
        <v>5511</v>
      </c>
      <c s="35" t="s">
        <v>52</v>
      </c>
      <c s="6" t="s">
        <v>5512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139</v>
      </c>
      <c s="34" t="s">
        <v>5513</v>
      </c>
      <c s="35" t="s">
        <v>52</v>
      </c>
      <c s="6" t="s">
        <v>5514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142</v>
      </c>
      <c s="34" t="s">
        <v>5515</v>
      </c>
      <c s="35" t="s">
        <v>52</v>
      </c>
      <c s="6" t="s">
        <v>5516</v>
      </c>
      <c s="36" t="s">
        <v>110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5517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2785</v>
      </c>
      <c s="35" t="s">
        <v>52</v>
      </c>
      <c s="6" t="s">
        <v>2786</v>
      </c>
      <c s="36" t="s">
        <v>71</v>
      </c>
      <c s="37">
        <v>98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5417</v>
      </c>
      <c r="E4" s="26" t="s">
        <v>5418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5519</v>
      </c>
      <c r="E8" s="30" t="s">
        <v>2018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5520</v>
      </c>
      <c s="35" t="s">
        <v>52</v>
      </c>
      <c s="6" t="s">
        <v>5521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2267</v>
      </c>
    </row>
    <row r="14" spans="1:16" ht="12.75">
      <c r="A14" t="s">
        <v>49</v>
      </c>
      <c s="34" t="s">
        <v>27</v>
      </c>
      <c s="34" t="s">
        <v>5522</v>
      </c>
      <c s="35" t="s">
        <v>52</v>
      </c>
      <c s="6" t="s">
        <v>5523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2267</v>
      </c>
    </row>
    <row r="18" spans="1:16" ht="25.5">
      <c r="A18" t="s">
        <v>49</v>
      </c>
      <c s="34" t="s">
        <v>26</v>
      </c>
      <c s="34" t="s">
        <v>596</v>
      </c>
      <c s="35" t="s">
        <v>597</v>
      </c>
      <c s="6" t="s">
        <v>598</v>
      </c>
      <c s="36" t="s">
        <v>599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5422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1957</v>
      </c>
      <c s="35" t="s">
        <v>1958</v>
      </c>
      <c s="6" t="s">
        <v>1959</v>
      </c>
      <c s="36" t="s">
        <v>599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5524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1960</v>
      </c>
      <c s="35" t="s">
        <v>1961</v>
      </c>
      <c s="6" t="s">
        <v>1962</v>
      </c>
      <c s="36" t="s">
        <v>599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5525</v>
      </c>
    </row>
    <row r="29" spans="1:5" ht="25.5">
      <c r="A29" t="s">
        <v>60</v>
      </c>
      <c r="E29" s="39" t="s">
        <v>600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5526</v>
      </c>
      <c s="35" t="s">
        <v>52</v>
      </c>
      <c s="6" t="s">
        <v>5527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5528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5529</v>
      </c>
      <c s="35" t="s">
        <v>52</v>
      </c>
      <c s="6" t="s">
        <v>5530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5531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5532</v>
      </c>
      <c s="35" t="s">
        <v>52</v>
      </c>
      <c s="6" t="s">
        <v>5533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5534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2561</v>
      </c>
      <c s="35" t="s">
        <v>52</v>
      </c>
      <c s="6" t="s">
        <v>2562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5535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2375</v>
      </c>
      <c s="35" t="s">
        <v>50</v>
      </c>
      <c s="6" t="s">
        <v>2376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2377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5432</v>
      </c>
      <c s="35" t="s">
        <v>52</v>
      </c>
      <c s="6" t="s">
        <v>5433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5536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2590</v>
      </c>
      <c s="35" t="s">
        <v>52</v>
      </c>
      <c s="6" t="s">
        <v>2591</v>
      </c>
      <c s="36" t="s">
        <v>2076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5537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5538</v>
      </c>
      <c s="35" t="s">
        <v>52</v>
      </c>
      <c s="6" t="s">
        <v>5539</v>
      </c>
      <c s="36" t="s">
        <v>2076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5537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5540</v>
      </c>
      <c s="35" t="s">
        <v>52</v>
      </c>
      <c s="6" t="s">
        <v>5541</v>
      </c>
      <c s="36" t="s">
        <v>2076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5542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2102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2856</v>
      </c>
      <c s="35" t="s">
        <v>52</v>
      </c>
      <c s="6" t="s">
        <v>2857</v>
      </c>
      <c s="36" t="s">
        <v>2076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5543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5464</v>
      </c>
      <c s="35" t="s">
        <v>52</v>
      </c>
      <c s="6" t="s">
        <v>5465</v>
      </c>
      <c s="36" t="s">
        <v>2076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5543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5544</v>
      </c>
      <c s="35" t="s">
        <v>52</v>
      </c>
      <c s="6" t="s">
        <v>5545</v>
      </c>
      <c s="36" t="s">
        <v>2076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5546</v>
      </c>
    </row>
    <row r="78" spans="1:5" ht="12.75">
      <c r="A78" s="35" t="s">
        <v>58</v>
      </c>
      <c r="E78" s="40" t="s">
        <v>5543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5547</v>
      </c>
      <c s="35" t="s">
        <v>52</v>
      </c>
      <c s="6" t="s">
        <v>5548</v>
      </c>
      <c s="36" t="s">
        <v>2076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5549</v>
      </c>
    </row>
    <row r="82" spans="1:5" ht="12.75">
      <c r="A82" s="35" t="s">
        <v>58</v>
      </c>
      <c r="E82" s="40" t="s">
        <v>5543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5550</v>
      </c>
      <c s="35" t="s">
        <v>52</v>
      </c>
      <c s="6" t="s">
        <v>5551</v>
      </c>
      <c s="36" t="s">
        <v>2076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5552</v>
      </c>
    </row>
    <row r="86" spans="1:5" ht="38.25">
      <c r="A86" s="35" t="s">
        <v>58</v>
      </c>
      <c r="E86" s="40" t="s">
        <v>5553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5554</v>
      </c>
      <c s="35" t="s">
        <v>52</v>
      </c>
      <c s="6" t="s">
        <v>5555</v>
      </c>
      <c s="36" t="s">
        <v>2076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5556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5557</v>
      </c>
      <c s="35" t="s">
        <v>52</v>
      </c>
      <c s="6" t="s">
        <v>5558</v>
      </c>
      <c s="36" t="s">
        <v>2076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5556</v>
      </c>
    </row>
    <row r="95" spans="1:5" ht="12.75">
      <c r="A95" t="s">
        <v>60</v>
      </c>
      <c r="E95" s="39" t="s">
        <v>5559</v>
      </c>
    </row>
    <row r="96" spans="1:16" ht="12.75">
      <c r="A96" t="s">
        <v>49</v>
      </c>
      <c s="34" t="s">
        <v>136</v>
      </c>
      <c s="34" t="s">
        <v>5560</v>
      </c>
      <c s="35" t="s">
        <v>52</v>
      </c>
      <c s="6" t="s">
        <v>5561</v>
      </c>
      <c s="36" t="s">
        <v>2076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5531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5562</v>
      </c>
      <c s="35" t="s">
        <v>52</v>
      </c>
      <c s="6" t="s">
        <v>5563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5531</v>
      </c>
    </row>
    <row r="102" spans="1:5" ht="12.75">
      <c r="A102" s="35" t="s">
        <v>58</v>
      </c>
      <c r="E102" s="40" t="s">
        <v>5524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5564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142</v>
      </c>
      <c s="34" t="s">
        <v>5565</v>
      </c>
      <c s="35" t="s">
        <v>52</v>
      </c>
      <c s="6" t="s">
        <v>5566</v>
      </c>
      <c s="36" t="s">
        <v>2076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5567</v>
      </c>
    </row>
    <row r="107" spans="1:5" ht="140.25">
      <c r="A107" s="35" t="s">
        <v>58</v>
      </c>
      <c r="E107" s="40" t="s">
        <v>5568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2147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145</v>
      </c>
      <c s="34" t="s">
        <v>5569</v>
      </c>
      <c s="35" t="s">
        <v>52</v>
      </c>
      <c s="6" t="s">
        <v>5570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275</v>
      </c>
    </row>
    <row r="114" spans="1:16" ht="25.5">
      <c r="A114" t="s">
        <v>49</v>
      </c>
      <c s="34" t="s">
        <v>148</v>
      </c>
      <c s="34" t="s">
        <v>5571</v>
      </c>
      <c s="35" t="s">
        <v>52</v>
      </c>
      <c s="6" t="s">
        <v>5572</v>
      </c>
      <c s="36" t="s">
        <v>2059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275</v>
      </c>
    </row>
    <row r="118" spans="1:16" ht="25.5">
      <c r="A118" t="s">
        <v>49</v>
      </c>
      <c s="34" t="s">
        <v>151</v>
      </c>
      <c s="34" t="s">
        <v>5573</v>
      </c>
      <c s="35" t="s">
        <v>52</v>
      </c>
      <c s="6" t="s">
        <v>5574</v>
      </c>
      <c s="36" t="s">
        <v>2757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275</v>
      </c>
    </row>
    <row r="122" spans="1:16" ht="12.75">
      <c r="A122" t="s">
        <v>49</v>
      </c>
      <c s="34" t="s">
        <v>154</v>
      </c>
      <c s="34" t="s">
        <v>5575</v>
      </c>
      <c s="35" t="s">
        <v>52</v>
      </c>
      <c s="6" t="s">
        <v>5576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5577</v>
      </c>
    </row>
    <row r="124" spans="1:5" ht="12.75">
      <c r="A124" s="35" t="s">
        <v>58</v>
      </c>
      <c r="E124" s="40" t="s">
        <v>5578</v>
      </c>
    </row>
    <row r="125" spans="1:5" ht="25.5">
      <c r="A125" t="s">
        <v>60</v>
      </c>
      <c r="E125" s="39" t="s">
        <v>5579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5417</v>
      </c>
      <c r="E4" s="26" t="s">
        <v>5418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5582</v>
      </c>
      <c r="E8" s="30" t="s">
        <v>5581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1957</v>
      </c>
      <c s="35" t="s">
        <v>1958</v>
      </c>
      <c s="6" t="s">
        <v>1959</v>
      </c>
      <c s="36" t="s">
        <v>599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5583</v>
      </c>
    </row>
    <row r="13" spans="1:5" ht="25.5">
      <c r="A13" t="s">
        <v>60</v>
      </c>
      <c r="E13" s="39" t="s">
        <v>600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5328</v>
      </c>
      <c s="35" t="s">
        <v>52</v>
      </c>
      <c s="6" t="s">
        <v>5329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5584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2292</v>
      </c>
      <c s="35" t="s">
        <v>52</v>
      </c>
      <c s="6" t="s">
        <v>2293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2365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2375</v>
      </c>
      <c s="35" t="s">
        <v>50</v>
      </c>
      <c s="6" t="s">
        <v>2376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2377</v>
      </c>
    </row>
    <row r="25" spans="1:5" ht="12.75">
      <c r="A25" s="35" t="s">
        <v>58</v>
      </c>
      <c r="E25" s="40" t="s">
        <v>5331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5432</v>
      </c>
      <c s="35" t="s">
        <v>52</v>
      </c>
      <c s="6" t="s">
        <v>5433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5434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2389</v>
      </c>
      <c s="35" t="s">
        <v>52</v>
      </c>
      <c s="6" t="s">
        <v>2390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2391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2590</v>
      </c>
      <c s="35" t="s">
        <v>52</v>
      </c>
      <c s="6" t="s">
        <v>2591</v>
      </c>
      <c s="36" t="s">
        <v>2076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5585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2416</v>
      </c>
      <c s="35" t="s">
        <v>52</v>
      </c>
      <c s="6" t="s">
        <v>2417</v>
      </c>
      <c s="36" t="s">
        <v>2076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5439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5339</v>
      </c>
      <c s="35" t="s">
        <v>52</v>
      </c>
      <c s="6" t="s">
        <v>5340</v>
      </c>
      <c s="36" t="s">
        <v>2076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5440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2421</v>
      </c>
      <c s="35" t="s">
        <v>52</v>
      </c>
      <c s="6" t="s">
        <v>2422</v>
      </c>
      <c s="36" t="s">
        <v>2076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5440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2423</v>
      </c>
      <c s="35" t="s">
        <v>52</v>
      </c>
      <c s="6" t="s">
        <v>2424</v>
      </c>
      <c s="36" t="s">
        <v>2076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5586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2426</v>
      </c>
      <c s="35" t="s">
        <v>52</v>
      </c>
      <c s="6" t="s">
        <v>2427</v>
      </c>
      <c s="36" t="s">
        <v>2076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5587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2429</v>
      </c>
      <c s="35" t="s">
        <v>52</v>
      </c>
      <c s="6" t="s">
        <v>2430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5588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2102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2856</v>
      </c>
      <c s="35" t="s">
        <v>52</v>
      </c>
      <c s="6" t="s">
        <v>2857</v>
      </c>
      <c s="36" t="s">
        <v>2076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5589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4351</v>
      </c>
      <c s="35" t="s">
        <v>52</v>
      </c>
      <c s="6" t="s">
        <v>4352</v>
      </c>
      <c s="36" t="s">
        <v>2076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5474</v>
      </c>
    </row>
    <row r="70" spans="1:5" ht="12.75">
      <c r="A70" s="35" t="s">
        <v>58</v>
      </c>
      <c r="E70" s="40" t="s">
        <v>5475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5590</v>
      </c>
      <c s="35" t="s">
        <v>52</v>
      </c>
      <c s="6" t="s">
        <v>5591</v>
      </c>
      <c s="36" t="s">
        <v>2076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5592</v>
      </c>
    </row>
    <row r="74" spans="1:5" ht="12.75">
      <c r="A74" s="35" t="s">
        <v>58</v>
      </c>
      <c r="E74" s="40" t="s">
        <v>5593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5594</v>
      </c>
      <c s="35" t="s">
        <v>52</v>
      </c>
      <c s="6" t="s">
        <v>5595</v>
      </c>
      <c s="36" t="s">
        <v>2076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5596</v>
      </c>
    </row>
    <row r="78" spans="1:5" ht="12.75">
      <c r="A78" s="35" t="s">
        <v>58</v>
      </c>
      <c r="E78" s="40" t="s">
        <v>5440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5597</v>
      </c>
      <c s="35" t="s">
        <v>52</v>
      </c>
      <c s="6" t="s">
        <v>5598</v>
      </c>
      <c s="36" t="s">
        <v>2076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5440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2861</v>
      </c>
      <c s="35" t="s">
        <v>52</v>
      </c>
      <c s="6" t="s">
        <v>2862</v>
      </c>
      <c s="36" t="s">
        <v>2076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5599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2883</v>
      </c>
      <c s="35" t="s">
        <v>52</v>
      </c>
      <c s="6" t="s">
        <v>2884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5600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2147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133</v>
      </c>
      <c s="34" t="s">
        <v>5601</v>
      </c>
      <c s="35" t="s">
        <v>52</v>
      </c>
      <c s="6" t="s">
        <v>5602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5603</v>
      </c>
    </row>
    <row r="95" spans="1:5" ht="12.75">
      <c r="A95" s="35" t="s">
        <v>58</v>
      </c>
      <c r="E95" s="40" t="s">
        <v>5604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2892</v>
      </c>
      <c s="35" t="s">
        <v>52</v>
      </c>
      <c s="6" t="s">
        <v>2893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5600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5417</v>
      </c>
      <c r="E4" s="26" t="s">
        <v>5418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5607</v>
      </c>
      <c r="E8" s="30" t="s">
        <v>5606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2147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5608</v>
      </c>
      <c s="35" t="s">
        <v>52</v>
      </c>
      <c s="6" t="s">
        <v>5609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5610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5611</v>
      </c>
      <c s="35" t="s">
        <v>52</v>
      </c>
      <c s="6" t="s">
        <v>5612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5613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5614</v>
      </c>
      <c s="35" t="s">
        <v>52</v>
      </c>
      <c s="6" t="s">
        <v>5615</v>
      </c>
      <c s="36" t="s">
        <v>5616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5617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5618</v>
      </c>
      <c s="35" t="s">
        <v>52</v>
      </c>
      <c s="6" t="s">
        <v>5619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5620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5621</v>
      </c>
      <c s="35" t="s">
        <v>52</v>
      </c>
      <c s="6" t="s">
        <v>5622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5613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5623</v>
      </c>
      <c s="35" t="s">
        <v>52</v>
      </c>
      <c s="6" t="s">
        <v>5624</v>
      </c>
      <c s="36" t="s">
        <v>5616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5625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5626</v>
      </c>
      <c s="35" t="s">
        <v>52</v>
      </c>
      <c s="6" t="s">
        <v>5627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5628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5629</v>
      </c>
      <c s="35" t="s">
        <v>52</v>
      </c>
      <c s="6" t="s">
        <v>5630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5613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5631</v>
      </c>
      <c s="35" t="s">
        <v>52</v>
      </c>
      <c s="6" t="s">
        <v>5632</v>
      </c>
      <c s="36" t="s">
        <v>5616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5633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5634</v>
      </c>
      <c s="35" t="s">
        <v>52</v>
      </c>
      <c s="6" t="s">
        <v>5635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5636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5637</v>
      </c>
      <c s="35" t="s">
        <v>52</v>
      </c>
      <c s="6" t="s">
        <v>5638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5613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5639</v>
      </c>
      <c s="35" t="s">
        <v>52</v>
      </c>
      <c s="6" t="s">
        <v>5640</v>
      </c>
      <c s="36" t="s">
        <v>5616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5641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5642</v>
      </c>
      <c s="35" t="s">
        <v>52</v>
      </c>
      <c s="6" t="s">
        <v>5643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5644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5645</v>
      </c>
      <c r="E4" s="26" t="s">
        <v>5646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COUNTIFS(L8:L86,"=0",A8:A86,"P")+COUNTIFS(L8:L86,"",A8:A86,"P")+SUM(Q8:Q86)</f>
      </c>
    </row>
    <row r="8" spans="1:13" ht="12.75">
      <c r="A8" t="s">
        <v>44</v>
      </c>
      <c r="C8" s="28" t="s">
        <v>5649</v>
      </c>
      <c r="E8" s="30" t="s">
        <v>5648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5650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5651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2375</v>
      </c>
      <c s="35" t="s">
        <v>50</v>
      </c>
      <c s="6" t="s">
        <v>2376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2377</v>
      </c>
    </row>
    <row r="21" spans="1:5" ht="12.75">
      <c r="A21" s="35" t="s">
        <v>58</v>
      </c>
      <c r="E21" s="40" t="s">
        <v>5331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1804</v>
      </c>
      <c s="35" t="s">
        <v>52</v>
      </c>
      <c s="6" t="s">
        <v>1805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2379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2569</v>
      </c>
      <c s="35" t="s">
        <v>52</v>
      </c>
      <c s="6" t="s">
        <v>2570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5652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2389</v>
      </c>
      <c s="35" t="s">
        <v>52</v>
      </c>
      <c s="6" t="s">
        <v>2390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2391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5653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2587</v>
      </c>
      <c s="35" t="s">
        <v>52</v>
      </c>
      <c s="6" t="s">
        <v>2588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5654</v>
      </c>
    </row>
    <row r="41" spans="1:5" ht="12.75">
      <c r="A41" s="35" t="s">
        <v>58</v>
      </c>
      <c r="E41" s="40" t="s">
        <v>5655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2603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3028</v>
      </c>
      <c s="35" t="s">
        <v>52</v>
      </c>
      <c s="6" t="s">
        <v>3029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5656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5657</v>
      </c>
      <c s="35" t="s">
        <v>52</v>
      </c>
      <c s="6" t="s">
        <v>5658</v>
      </c>
      <c s="36" t="s">
        <v>599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5659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2449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2453</v>
      </c>
      <c s="35" t="s">
        <v>52</v>
      </c>
      <c s="6" t="s">
        <v>2454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5660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5661</v>
      </c>
      <c s="35" t="s">
        <v>52</v>
      </c>
      <c s="6" t="s">
        <v>5662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5663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2147</v>
      </c>
      <c r="J61" s="32">
        <f>0</f>
      </c>
      <c s="32">
        <f>0</f>
      </c>
      <c s="32">
        <f>0+L62+L66+L70+L74+L78+L82+L86</f>
      </c>
      <c s="32">
        <f>0+M62+M66+M70+M74+M78+M82+M86</f>
      </c>
    </row>
    <row r="62" spans="1:16" ht="12.75">
      <c r="A62" t="s">
        <v>49</v>
      </c>
      <c s="34" t="s">
        <v>104</v>
      </c>
      <c s="34" t="s">
        <v>3135</v>
      </c>
      <c s="35" t="s">
        <v>52</v>
      </c>
      <c s="6" t="s">
        <v>3136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5664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4183</v>
      </c>
      <c s="35" t="s">
        <v>52</v>
      </c>
      <c s="6" t="s">
        <v>4184</v>
      </c>
      <c s="36" t="s">
        <v>599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5665</v>
      </c>
    </row>
    <row r="68" spans="1:5" ht="12.75">
      <c r="A68" s="35" t="s">
        <v>58</v>
      </c>
      <c r="E68" s="40" t="s">
        <v>5666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5667</v>
      </c>
      <c s="35" t="s">
        <v>52</v>
      </c>
      <c s="6" t="s">
        <v>5668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5669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5670</v>
      </c>
    </row>
    <row r="74" spans="1:16" ht="25.5">
      <c r="A74" t="s">
        <v>49</v>
      </c>
      <c s="34" t="s">
        <v>115</v>
      </c>
      <c s="34" t="s">
        <v>5671</v>
      </c>
      <c s="35" t="s">
        <v>52</v>
      </c>
      <c s="6" t="s">
        <v>5672</v>
      </c>
      <c s="36" t="s">
        <v>110</v>
      </c>
      <c s="37">
        <v>14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5673</v>
      </c>
    </row>
    <row r="78" spans="1:16" ht="12.75">
      <c r="A78" t="s">
        <v>49</v>
      </c>
      <c s="34" t="s">
        <v>119</v>
      </c>
      <c s="34" t="s">
        <v>5674</v>
      </c>
      <c s="35" t="s">
        <v>52</v>
      </c>
      <c s="6" t="s">
        <v>5675</v>
      </c>
      <c s="36" t="s">
        <v>110</v>
      </c>
      <c s="37">
        <v>4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5676</v>
      </c>
    </row>
    <row r="82" spans="1:16" ht="12.75">
      <c r="A82" t="s">
        <v>49</v>
      </c>
      <c s="34" t="s">
        <v>122</v>
      </c>
      <c s="34" t="s">
        <v>5677</v>
      </c>
      <c s="35" t="s">
        <v>52</v>
      </c>
      <c s="6" t="s">
        <v>5678</v>
      </c>
      <c s="36" t="s">
        <v>110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25.5">
      <c r="A85" t="s">
        <v>60</v>
      </c>
      <c r="E85" s="39" t="s">
        <v>2823</v>
      </c>
    </row>
    <row r="86" spans="1:16" ht="12.75">
      <c r="A86" t="s">
        <v>49</v>
      </c>
      <c s="34" t="s">
        <v>127</v>
      </c>
      <c s="34" t="s">
        <v>5679</v>
      </c>
      <c s="35" t="s">
        <v>52</v>
      </c>
      <c s="6" t="s">
        <v>5680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5681</v>
      </c>
    </row>
    <row r="89" spans="1:5" ht="12.75">
      <c r="A89" t="s">
        <v>60</v>
      </c>
      <c r="E89" s="39" t="s">
        <v>5682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5645</v>
      </c>
      <c r="E4" s="26" t="s">
        <v>5646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5685</v>
      </c>
      <c r="E8" s="30" t="s">
        <v>5684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5686</v>
      </c>
    </row>
    <row r="13" spans="1:5" ht="25.5">
      <c r="A13" t="s">
        <v>60</v>
      </c>
      <c r="E13" s="39" t="s">
        <v>600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5687</v>
      </c>
      <c s="35" t="s">
        <v>52</v>
      </c>
      <c s="6" t="s">
        <v>5688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4586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5689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5690</v>
      </c>
      <c s="35" t="s">
        <v>52</v>
      </c>
      <c s="6" t="s">
        <v>5691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4586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5692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5693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5694</v>
      </c>
      <c s="35" t="s">
        <v>52</v>
      </c>
      <c s="6" t="s">
        <v>5695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4586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5696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5697</v>
      </c>
      <c s="35" t="s">
        <v>52</v>
      </c>
      <c s="6" t="s">
        <v>5698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4586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5699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5700</v>
      </c>
      <c s="35" t="s">
        <v>52</v>
      </c>
      <c s="6" t="s">
        <v>5701</v>
      </c>
      <c s="36" t="s">
        <v>2076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4586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5702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5703</v>
      </c>
      <c s="35" t="s">
        <v>52</v>
      </c>
      <c s="6" t="s">
        <v>5704</v>
      </c>
      <c s="36" t="s">
        <v>2076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4586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5705</v>
      </c>
      <c s="35" t="s">
        <v>52</v>
      </c>
      <c s="6" t="s">
        <v>5706</v>
      </c>
      <c s="36" t="s">
        <v>599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4586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5707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5708</v>
      </c>
      <c s="35" t="s">
        <v>52</v>
      </c>
      <c s="6" t="s">
        <v>5709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4586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5710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5711</v>
      </c>
      <c s="35" t="s">
        <v>52</v>
      </c>
      <c s="6" t="s">
        <v>5712</v>
      </c>
      <c s="36" t="s">
        <v>2076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4586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5713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5714</v>
      </c>
      <c s="35" t="s">
        <v>52</v>
      </c>
      <c s="6" t="s">
        <v>5715</v>
      </c>
      <c s="36" t="s">
        <v>2076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4586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2436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5716</v>
      </c>
      <c s="35" t="s">
        <v>52</v>
      </c>
      <c s="6" t="s">
        <v>5717</v>
      </c>
      <c s="36" t="s">
        <v>2076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4586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5718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5719</v>
      </c>
      <c s="35" t="s">
        <v>52</v>
      </c>
      <c s="6" t="s">
        <v>5720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4586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5721</v>
      </c>
      <c s="35" t="s">
        <v>52</v>
      </c>
      <c s="6" t="s">
        <v>5722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4586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5723</v>
      </c>
      <c s="35" t="s">
        <v>52</v>
      </c>
      <c s="6" t="s">
        <v>5724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4586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5725</v>
      </c>
      <c s="35" t="s">
        <v>52</v>
      </c>
      <c s="6" t="s">
        <v>5726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4586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5727</v>
      </c>
      <c s="35" t="s">
        <v>52</v>
      </c>
      <c s="6" t="s">
        <v>5728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4586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5729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5730</v>
      </c>
      <c s="35" t="s">
        <v>52</v>
      </c>
      <c s="6" t="s">
        <v>5731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4586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5732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127</v>
      </c>
      <c s="34" t="s">
        <v>5733</v>
      </c>
      <c s="35" t="s">
        <v>52</v>
      </c>
      <c s="6" t="s">
        <v>5734</v>
      </c>
      <c s="36" t="s">
        <v>2076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4586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5735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130</v>
      </c>
      <c s="34" t="s">
        <v>5736</v>
      </c>
      <c s="35" t="s">
        <v>52</v>
      </c>
      <c s="6" t="s">
        <v>5737</v>
      </c>
      <c s="36" t="s">
        <v>2076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4586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5738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2449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133</v>
      </c>
      <c s="34" t="s">
        <v>5739</v>
      </c>
      <c s="35" t="s">
        <v>52</v>
      </c>
      <c s="6" t="s">
        <v>5740</v>
      </c>
      <c s="36" t="s">
        <v>2076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4586</v>
      </c>
      <c>
        <f>(M94*21)/100</f>
      </c>
      <c t="s">
        <v>27</v>
      </c>
    </row>
    <row r="95" spans="1:5" ht="25.5">
      <c r="A95" s="35" t="s">
        <v>56</v>
      </c>
      <c r="E95" s="39" t="s">
        <v>5741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136</v>
      </c>
      <c s="34" t="s">
        <v>5742</v>
      </c>
      <c s="35" t="s">
        <v>52</v>
      </c>
      <c s="6" t="s">
        <v>5743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4586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5744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139</v>
      </c>
      <c s="34" t="s">
        <v>5745</v>
      </c>
      <c s="35" t="s">
        <v>52</v>
      </c>
      <c s="6" t="s">
        <v>5746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4586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5747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5564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142</v>
      </c>
      <c s="34" t="s">
        <v>5748</v>
      </c>
      <c s="35" t="s">
        <v>52</v>
      </c>
      <c s="6" t="s">
        <v>5749</v>
      </c>
      <c s="36" t="s">
        <v>2076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4586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5750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145</v>
      </c>
      <c s="34" t="s">
        <v>5751</v>
      </c>
      <c s="35" t="s">
        <v>52</v>
      </c>
      <c s="6" t="s">
        <v>5752</v>
      </c>
      <c s="36" t="s">
        <v>2076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4586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5753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148</v>
      </c>
      <c s="34" t="s">
        <v>5754</v>
      </c>
      <c s="35" t="s">
        <v>52</v>
      </c>
      <c s="6" t="s">
        <v>5755</v>
      </c>
      <c s="36" t="s">
        <v>2076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4586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5756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151</v>
      </c>
      <c s="34" t="s">
        <v>5757</v>
      </c>
      <c s="35" t="s">
        <v>52</v>
      </c>
      <c s="6" t="s">
        <v>5758</v>
      </c>
      <c s="36" t="s">
        <v>2076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4586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5759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154</v>
      </c>
      <c s="34" t="s">
        <v>5760</v>
      </c>
      <c s="35" t="s">
        <v>52</v>
      </c>
      <c s="6" t="s">
        <v>5761</v>
      </c>
      <c s="36" t="s">
        <v>2076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5762</v>
      </c>
    </row>
    <row r="126" spans="1:5" ht="38.25">
      <c r="A126" t="s">
        <v>60</v>
      </c>
      <c r="E126" s="39" t="s">
        <v>275</v>
      </c>
    </row>
    <row r="127" spans="1:16" ht="12.75">
      <c r="A127" t="s">
        <v>49</v>
      </c>
      <c s="34" t="s">
        <v>157</v>
      </c>
      <c s="34" t="s">
        <v>5763</v>
      </c>
      <c s="35" t="s">
        <v>52</v>
      </c>
      <c s="6" t="s">
        <v>5764</v>
      </c>
      <c s="36" t="s">
        <v>2076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4586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5750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160</v>
      </c>
      <c s="34" t="s">
        <v>5765</v>
      </c>
      <c s="35" t="s">
        <v>52</v>
      </c>
      <c s="6" t="s">
        <v>5766</v>
      </c>
      <c s="36" t="s">
        <v>2076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4586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2631</v>
      </c>
      <c r="E135" s="33" t="s">
        <v>5767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178</v>
      </c>
      <c s="34" t="s">
        <v>5768</v>
      </c>
      <c s="35" t="s">
        <v>52</v>
      </c>
      <c s="6" t="s">
        <v>5769</v>
      </c>
      <c s="36" t="s">
        <v>2076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4586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5770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181</v>
      </c>
      <c s="34" t="s">
        <v>5771</v>
      </c>
      <c s="35" t="s">
        <v>52</v>
      </c>
      <c s="6" t="s">
        <v>5772</v>
      </c>
      <c s="36" t="s">
        <v>2076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4586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5773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185</v>
      </c>
      <c s="34" t="s">
        <v>5774</v>
      </c>
      <c s="35" t="s">
        <v>52</v>
      </c>
      <c s="6" t="s">
        <v>5775</v>
      </c>
      <c s="36" t="s">
        <v>599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4586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5776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188</v>
      </c>
      <c s="34" t="s">
        <v>5777</v>
      </c>
      <c s="35" t="s">
        <v>52</v>
      </c>
      <c s="6" t="s">
        <v>5778</v>
      </c>
      <c s="36" t="s">
        <v>2076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4586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5770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191</v>
      </c>
      <c s="34" t="s">
        <v>5779</v>
      </c>
      <c s="35" t="s">
        <v>52</v>
      </c>
      <c s="6" t="s">
        <v>5780</v>
      </c>
      <c s="36" t="s">
        <v>2076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4586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5773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194</v>
      </c>
      <c s="34" t="s">
        <v>5781</v>
      </c>
      <c s="35" t="s">
        <v>52</v>
      </c>
      <c s="6" t="s">
        <v>5782</v>
      </c>
      <c s="36" t="s">
        <v>2076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4586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5783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5784</v>
      </c>
      <c r="E160" s="33" t="s">
        <v>5785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197</v>
      </c>
      <c s="34" t="s">
        <v>5786</v>
      </c>
      <c s="35" t="s">
        <v>52</v>
      </c>
      <c s="6" t="s">
        <v>5787</v>
      </c>
      <c s="36" t="s">
        <v>2076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4586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5788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200</v>
      </c>
      <c s="34" t="s">
        <v>5789</v>
      </c>
      <c s="35" t="s">
        <v>52</v>
      </c>
      <c s="6" t="s">
        <v>5790</v>
      </c>
      <c s="36" t="s">
        <v>2076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4586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5791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203</v>
      </c>
      <c s="34" t="s">
        <v>5792</v>
      </c>
      <c s="35" t="s">
        <v>52</v>
      </c>
      <c s="6" t="s">
        <v>5793</v>
      </c>
      <c s="36" t="s">
        <v>2076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4586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5788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206</v>
      </c>
      <c s="34" t="s">
        <v>5794</v>
      </c>
      <c s="35" t="s">
        <v>52</v>
      </c>
      <c s="6" t="s">
        <v>5795</v>
      </c>
      <c s="36" t="s">
        <v>2076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4586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5796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209</v>
      </c>
      <c s="34" t="s">
        <v>5797</v>
      </c>
      <c s="35" t="s">
        <v>52</v>
      </c>
      <c s="6" t="s">
        <v>5798</v>
      </c>
      <c s="36" t="s">
        <v>2076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4586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5799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212</v>
      </c>
      <c s="34" t="s">
        <v>5800</v>
      </c>
      <c s="35" t="s">
        <v>52</v>
      </c>
      <c s="6" t="s">
        <v>5801</v>
      </c>
      <c s="36" t="s">
        <v>2076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4586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5802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215</v>
      </c>
      <c s="34" t="s">
        <v>5803</v>
      </c>
      <c s="35" t="s">
        <v>52</v>
      </c>
      <c s="6" t="s">
        <v>5804</v>
      </c>
      <c s="36" t="s">
        <v>599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4586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5805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218</v>
      </c>
      <c s="34" t="s">
        <v>5806</v>
      </c>
      <c s="35" t="s">
        <v>52</v>
      </c>
      <c s="6" t="s">
        <v>5807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4586</v>
      </c>
      <c>
        <f>(M189*21)/100</f>
      </c>
      <c t="s">
        <v>27</v>
      </c>
    </row>
    <row r="190" spans="1:5" ht="25.5">
      <c r="A190" s="35" t="s">
        <v>56</v>
      </c>
      <c r="E190" s="39" t="s">
        <v>5808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221</v>
      </c>
      <c s="34" t="s">
        <v>5809</v>
      </c>
      <c s="35" t="s">
        <v>52</v>
      </c>
      <c s="6" t="s">
        <v>5810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4586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224</v>
      </c>
      <c s="34" t="s">
        <v>5811</v>
      </c>
      <c s="35" t="s">
        <v>52</v>
      </c>
      <c s="6" t="s">
        <v>5812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4586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227</v>
      </c>
      <c s="34" t="s">
        <v>5813</v>
      </c>
      <c s="35" t="s">
        <v>52</v>
      </c>
      <c s="6" t="s">
        <v>5814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4586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230</v>
      </c>
      <c s="34" t="s">
        <v>5815</v>
      </c>
      <c s="35" t="s">
        <v>52</v>
      </c>
      <c s="6" t="s">
        <v>5816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4586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233</v>
      </c>
      <c s="34" t="s">
        <v>5817</v>
      </c>
      <c s="35" t="s">
        <v>52</v>
      </c>
      <c s="6" t="s">
        <v>5818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4586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3079</v>
      </c>
      <c r="E213" s="33" t="s">
        <v>3080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236</v>
      </c>
      <c s="34" t="s">
        <v>5819</v>
      </c>
      <c s="35" t="s">
        <v>52</v>
      </c>
      <c s="6" t="s">
        <v>5820</v>
      </c>
      <c s="36" t="s">
        <v>2076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4586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5821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239</v>
      </c>
      <c s="34" t="s">
        <v>5822</v>
      </c>
      <c s="35" t="s">
        <v>52</v>
      </c>
      <c s="6" t="s">
        <v>5823</v>
      </c>
      <c s="36" t="s">
        <v>2076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4586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5799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242</v>
      </c>
      <c s="34" t="s">
        <v>5824</v>
      </c>
      <c s="35" t="s">
        <v>52</v>
      </c>
      <c s="6" t="s">
        <v>5825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4586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5799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245</v>
      </c>
      <c s="34" t="s">
        <v>5826</v>
      </c>
      <c s="35" t="s">
        <v>52</v>
      </c>
      <c s="6" t="s">
        <v>5827</v>
      </c>
      <c s="36" t="s">
        <v>2076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4586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5828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248</v>
      </c>
      <c s="34" t="s">
        <v>5829</v>
      </c>
      <c s="35" t="s">
        <v>52</v>
      </c>
      <c s="6" t="s">
        <v>5830</v>
      </c>
      <c s="36" t="s">
        <v>2076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4586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5831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251</v>
      </c>
      <c s="34" t="s">
        <v>5832</v>
      </c>
      <c s="35" t="s">
        <v>52</v>
      </c>
      <c s="6" t="s">
        <v>5833</v>
      </c>
      <c s="36" t="s">
        <v>2076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4586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5750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254</v>
      </c>
      <c s="34" t="s">
        <v>5834</v>
      </c>
      <c s="35" t="s">
        <v>52</v>
      </c>
      <c s="6" t="s">
        <v>5835</v>
      </c>
      <c s="36" t="s">
        <v>2076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4586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5836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257</v>
      </c>
      <c s="34" t="s">
        <v>5837</v>
      </c>
      <c s="35" t="s">
        <v>52</v>
      </c>
      <c s="6" t="s">
        <v>5838</v>
      </c>
      <c s="36" t="s">
        <v>2076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4586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5839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260</v>
      </c>
      <c s="34" t="s">
        <v>5840</v>
      </c>
      <c s="35" t="s">
        <v>52</v>
      </c>
      <c s="6" t="s">
        <v>5841</v>
      </c>
      <c s="36" t="s">
        <v>2076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4586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5842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263</v>
      </c>
      <c s="34" t="s">
        <v>5843</v>
      </c>
      <c s="35" t="s">
        <v>52</v>
      </c>
      <c s="6" t="s">
        <v>5844</v>
      </c>
      <c s="36" t="s">
        <v>2076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4586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266</v>
      </c>
      <c s="34" t="s">
        <v>5845</v>
      </c>
      <c s="35" t="s">
        <v>52</v>
      </c>
      <c s="6" t="s">
        <v>5846</v>
      </c>
      <c s="36" t="s">
        <v>2076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4586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5847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5848</v>
      </c>
      <c r="E258" s="33" t="s">
        <v>5849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269</v>
      </c>
      <c s="34" t="s">
        <v>5850</v>
      </c>
      <c s="35" t="s">
        <v>52</v>
      </c>
      <c s="6" t="s">
        <v>5851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275</v>
      </c>
    </row>
    <row r="263" spans="1:16" ht="25.5">
      <c r="A263" t="s">
        <v>49</v>
      </c>
      <c s="34" t="s">
        <v>272</v>
      </c>
      <c s="34" t="s">
        <v>5852</v>
      </c>
      <c s="35" t="s">
        <v>52</v>
      </c>
      <c s="6" t="s">
        <v>5853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275</v>
      </c>
    </row>
    <row r="267" spans="1:16" ht="25.5">
      <c r="A267" t="s">
        <v>49</v>
      </c>
      <c s="34" t="s">
        <v>276</v>
      </c>
      <c s="34" t="s">
        <v>5854</v>
      </c>
      <c s="35" t="s">
        <v>52</v>
      </c>
      <c s="6" t="s">
        <v>5855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275</v>
      </c>
    </row>
    <row r="271" spans="1:16" ht="25.5">
      <c r="A271" t="s">
        <v>49</v>
      </c>
      <c s="34" t="s">
        <v>281</v>
      </c>
      <c s="34" t="s">
        <v>5856</v>
      </c>
      <c s="35" t="s">
        <v>52</v>
      </c>
      <c s="6" t="s">
        <v>5857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275</v>
      </c>
    </row>
    <row r="275" spans="1:16" ht="12.75">
      <c r="A275" t="s">
        <v>49</v>
      </c>
      <c s="34" t="s">
        <v>75</v>
      </c>
      <c s="34" t="s">
        <v>5858</v>
      </c>
      <c s="35" t="s">
        <v>52</v>
      </c>
      <c s="6" t="s">
        <v>5859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275</v>
      </c>
    </row>
    <row r="279" spans="1:13" ht="12.75">
      <c r="A279" t="s">
        <v>46</v>
      </c>
      <c r="C279" s="31" t="s">
        <v>5860</v>
      </c>
      <c r="E279" s="33" t="s">
        <v>5861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286</v>
      </c>
      <c s="34" t="s">
        <v>5862</v>
      </c>
      <c s="35" t="s">
        <v>52</v>
      </c>
      <c s="6" t="s">
        <v>5863</v>
      </c>
      <c s="36" t="s">
        <v>774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275</v>
      </c>
    </row>
    <row r="284" spans="1:16" ht="25.5">
      <c r="A284" t="s">
        <v>49</v>
      </c>
      <c s="34" t="s">
        <v>289</v>
      </c>
      <c s="34" t="s">
        <v>5864</v>
      </c>
      <c s="35" t="s">
        <v>52</v>
      </c>
      <c s="6" t="s">
        <v>5865</v>
      </c>
      <c s="36" t="s">
        <v>774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275</v>
      </c>
    </row>
    <row r="288" spans="1:16" ht="38.25">
      <c r="A288" t="s">
        <v>49</v>
      </c>
      <c s="34" t="s">
        <v>292</v>
      </c>
      <c s="34" t="s">
        <v>5866</v>
      </c>
      <c s="35" t="s">
        <v>52</v>
      </c>
      <c s="6" t="s">
        <v>5867</v>
      </c>
      <c s="36" t="s">
        <v>774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275</v>
      </c>
    </row>
    <row r="292" spans="1:16" ht="25.5">
      <c r="A292" t="s">
        <v>49</v>
      </c>
      <c s="34" t="s">
        <v>295</v>
      </c>
      <c s="34" t="s">
        <v>5868</v>
      </c>
      <c s="35" t="s">
        <v>52</v>
      </c>
      <c s="6" t="s">
        <v>5869</v>
      </c>
      <c s="36" t="s">
        <v>774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275</v>
      </c>
    </row>
    <row r="296" spans="1:16" ht="38.25">
      <c r="A296" t="s">
        <v>49</v>
      </c>
      <c s="34" t="s">
        <v>298</v>
      </c>
      <c s="34" t="s">
        <v>5870</v>
      </c>
      <c s="35" t="s">
        <v>52</v>
      </c>
      <c s="6" t="s">
        <v>5871</v>
      </c>
      <c s="36" t="s">
        <v>774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275</v>
      </c>
    </row>
    <row r="300" spans="1:13" ht="12.75">
      <c r="A300" t="s">
        <v>46</v>
      </c>
      <c r="C300" s="31" t="s">
        <v>2777</v>
      </c>
      <c r="E300" s="33" t="s">
        <v>2778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301</v>
      </c>
      <c s="34" t="s">
        <v>5872</v>
      </c>
      <c s="35" t="s">
        <v>52</v>
      </c>
      <c s="6" t="s">
        <v>5873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4586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5874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304</v>
      </c>
      <c s="34" t="s">
        <v>5875</v>
      </c>
      <c s="35" t="s">
        <v>52</v>
      </c>
      <c s="6" t="s">
        <v>5876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4586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5877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307</v>
      </c>
      <c s="34" t="s">
        <v>5878</v>
      </c>
      <c s="35" t="s">
        <v>52</v>
      </c>
      <c s="6" t="s">
        <v>5879</v>
      </c>
      <c s="36" t="s">
        <v>2076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4586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5750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310</v>
      </c>
      <c s="34" t="s">
        <v>5880</v>
      </c>
      <c s="35" t="s">
        <v>52</v>
      </c>
      <c s="6" t="s">
        <v>5881</v>
      </c>
      <c s="36" t="s">
        <v>2076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4586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5882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5883</v>
      </c>
      <c r="E317" s="33" t="s">
        <v>5884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313</v>
      </c>
      <c s="34" t="s">
        <v>5885</v>
      </c>
      <c s="35" t="s">
        <v>52</v>
      </c>
      <c s="6" t="s">
        <v>5886</v>
      </c>
      <c s="36" t="s">
        <v>2076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4586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5887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316</v>
      </c>
      <c s="34" t="s">
        <v>5888</v>
      </c>
      <c s="35" t="s">
        <v>52</v>
      </c>
      <c s="6" t="s">
        <v>5889</v>
      </c>
      <c s="36" t="s">
        <v>2076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4586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5887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319</v>
      </c>
      <c s="34" t="s">
        <v>5890</v>
      </c>
      <c s="35" t="s">
        <v>52</v>
      </c>
      <c s="6" t="s">
        <v>5891</v>
      </c>
      <c s="36" t="s">
        <v>2076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4586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5892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5893</v>
      </c>
      <c r="E330" s="33" t="s">
        <v>5894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322</v>
      </c>
      <c s="34" t="s">
        <v>5895</v>
      </c>
      <c s="35" t="s">
        <v>52</v>
      </c>
      <c s="6" t="s">
        <v>5896</v>
      </c>
      <c s="36" t="s">
        <v>2076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4586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5897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325</v>
      </c>
      <c s="34" t="s">
        <v>5898</v>
      </c>
      <c s="35" t="s">
        <v>52</v>
      </c>
      <c s="6" t="s">
        <v>5899</v>
      </c>
      <c s="36" t="s">
        <v>2076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4586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5897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2147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163</v>
      </c>
      <c s="34" t="s">
        <v>5900</v>
      </c>
      <c s="35" t="s">
        <v>52</v>
      </c>
      <c s="6" t="s">
        <v>5901</v>
      </c>
      <c s="36" t="s">
        <v>2076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4586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5902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166</v>
      </c>
      <c s="34" t="s">
        <v>5903</v>
      </c>
      <c s="35" t="s">
        <v>52</v>
      </c>
      <c s="6" t="s">
        <v>5904</v>
      </c>
      <c s="36" t="s">
        <v>2076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4586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5905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169</v>
      </c>
      <c s="34" t="s">
        <v>5906</v>
      </c>
      <c s="35" t="s">
        <v>52</v>
      </c>
      <c s="6" t="s">
        <v>5907</v>
      </c>
      <c s="36" t="s">
        <v>2076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4586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172</v>
      </c>
      <c s="34" t="s">
        <v>5908</v>
      </c>
      <c s="35" t="s">
        <v>52</v>
      </c>
      <c s="6" t="s">
        <v>5909</v>
      </c>
      <c s="36" t="s">
        <v>2076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4586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5750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175</v>
      </c>
      <c s="34" t="s">
        <v>5910</v>
      </c>
      <c s="35" t="s">
        <v>52</v>
      </c>
      <c s="6" t="s">
        <v>5911</v>
      </c>
      <c s="36" t="s">
        <v>2076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4586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5750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5645</v>
      </c>
      <c r="E4" s="26" t="s">
        <v>5646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5914</v>
      </c>
      <c r="E8" s="30" t="s">
        <v>5913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1951</v>
      </c>
      <c s="35" t="s">
        <v>1952</v>
      </c>
      <c s="6" t="s">
        <v>1953</v>
      </c>
      <c s="36" t="s">
        <v>599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5915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5916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5917</v>
      </c>
      <c s="35" t="s">
        <v>52</v>
      </c>
      <c s="6" t="s">
        <v>5918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5919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5920</v>
      </c>
      <c s="35" t="s">
        <v>52</v>
      </c>
      <c s="6" t="s">
        <v>5921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5922</v>
      </c>
    </row>
    <row r="25" spans="1:5" ht="12.75">
      <c r="A25" s="35" t="s">
        <v>58</v>
      </c>
      <c r="E25" s="40" t="s">
        <v>5923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5924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2583</v>
      </c>
      <c s="35" t="s">
        <v>52</v>
      </c>
      <c s="6" t="s">
        <v>2584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5925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2389</v>
      </c>
      <c s="35" t="s">
        <v>52</v>
      </c>
      <c s="6" t="s">
        <v>2390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5926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2449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2459</v>
      </c>
      <c s="35" t="s">
        <v>52</v>
      </c>
      <c s="6" t="s">
        <v>2460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5927</v>
      </c>
    </row>
    <row r="42" spans="1:5" ht="12.75">
      <c r="A42" s="35" t="s">
        <v>58</v>
      </c>
      <c r="E42" s="40" t="s">
        <v>5928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5929</v>
      </c>
      <c r="E44" s="33" t="s">
        <v>5930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5931</v>
      </c>
      <c s="35" t="s">
        <v>52</v>
      </c>
      <c s="6" t="s">
        <v>5932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5933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5934</v>
      </c>
      <c s="35" t="s">
        <v>52</v>
      </c>
      <c s="6" t="s">
        <v>5935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5936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5937</v>
      </c>
      <c s="35" t="s">
        <v>52</v>
      </c>
      <c s="6" t="s">
        <v>5938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5939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5940</v>
      </c>
      <c s="35" t="s">
        <v>52</v>
      </c>
      <c s="6" t="s">
        <v>5941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5942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5943</v>
      </c>
      <c s="35" t="s">
        <v>52</v>
      </c>
      <c s="6" t="s">
        <v>5944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5945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5946</v>
      </c>
      <c s="35" t="s">
        <v>52</v>
      </c>
      <c s="6" t="s">
        <v>5944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5947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275</v>
      </c>
    </row>
    <row r="69" spans="1:16" ht="12.75">
      <c r="A69" t="s">
        <v>49</v>
      </c>
      <c s="34" t="s">
        <v>112</v>
      </c>
      <c s="34" t="s">
        <v>5948</v>
      </c>
      <c s="35" t="s">
        <v>52</v>
      </c>
      <c s="6" t="s">
        <v>5949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5950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275</v>
      </c>
    </row>
    <row r="73" spans="1:16" ht="12.75">
      <c r="A73" t="s">
        <v>49</v>
      </c>
      <c s="34" t="s">
        <v>115</v>
      </c>
      <c s="34" t="s">
        <v>5951</v>
      </c>
      <c s="35" t="s">
        <v>52</v>
      </c>
      <c s="6" t="s">
        <v>5952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5953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275</v>
      </c>
    </row>
    <row r="77" spans="1:16" ht="12.75">
      <c r="A77" t="s">
        <v>49</v>
      </c>
      <c s="34" t="s">
        <v>119</v>
      </c>
      <c s="34" t="s">
        <v>5954</v>
      </c>
      <c s="35" t="s">
        <v>52</v>
      </c>
      <c s="6" t="s">
        <v>5955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5956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275</v>
      </c>
    </row>
    <row r="81" spans="1:16" ht="12.75">
      <c r="A81" t="s">
        <v>49</v>
      </c>
      <c s="34" t="s">
        <v>122</v>
      </c>
      <c s="34" t="s">
        <v>5957</v>
      </c>
      <c s="35" t="s">
        <v>52</v>
      </c>
      <c s="6" t="s">
        <v>5958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5959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275</v>
      </c>
    </row>
    <row r="85" spans="1:16" ht="12.75">
      <c r="A85" t="s">
        <v>49</v>
      </c>
      <c s="34" t="s">
        <v>127</v>
      </c>
      <c s="34" t="s">
        <v>5960</v>
      </c>
      <c s="35" t="s">
        <v>52</v>
      </c>
      <c s="6" t="s">
        <v>5961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275</v>
      </c>
    </row>
    <row r="89" spans="1:13" ht="12.75">
      <c r="A89" t="s">
        <v>46</v>
      </c>
      <c r="C89" s="31" t="s">
        <v>5962</v>
      </c>
      <c r="E89" s="33" t="s">
        <v>5963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130</v>
      </c>
      <c s="34" t="s">
        <v>5964</v>
      </c>
      <c s="35" t="s">
        <v>52</v>
      </c>
      <c s="6" t="s">
        <v>5965</v>
      </c>
      <c s="36" t="s">
        <v>774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5966</v>
      </c>
    </row>
    <row r="93" spans="1:5" ht="25.5">
      <c r="A93" t="s">
        <v>60</v>
      </c>
      <c r="E93" s="39" t="s">
        <v>5967</v>
      </c>
    </row>
    <row r="94" spans="1:16" ht="25.5">
      <c r="A94" t="s">
        <v>49</v>
      </c>
      <c s="34" t="s">
        <v>133</v>
      </c>
      <c s="34" t="s">
        <v>5968</v>
      </c>
      <c s="35" t="s">
        <v>52</v>
      </c>
      <c s="6" t="s">
        <v>5969</v>
      </c>
      <c s="36" t="s">
        <v>774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5966</v>
      </c>
    </row>
    <row r="97" spans="1:5" ht="25.5">
      <c r="A97" t="s">
        <v>60</v>
      </c>
      <c r="E97" s="39" t="s">
        <v>5967</v>
      </c>
    </row>
    <row r="98" spans="1:16" ht="25.5">
      <c r="A98" t="s">
        <v>49</v>
      </c>
      <c s="34" t="s">
        <v>136</v>
      </c>
      <c s="34" t="s">
        <v>5970</v>
      </c>
      <c s="35" t="s">
        <v>52</v>
      </c>
      <c s="6" t="s">
        <v>5971</v>
      </c>
      <c s="36" t="s">
        <v>774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5966</v>
      </c>
    </row>
    <row r="101" spans="1:5" ht="25.5">
      <c r="A101" t="s">
        <v>60</v>
      </c>
      <c r="E101" s="39" t="s">
        <v>5967</v>
      </c>
    </row>
    <row r="102" spans="1:16" ht="12.75">
      <c r="A102" t="s">
        <v>49</v>
      </c>
      <c s="34" t="s">
        <v>139</v>
      </c>
      <c s="34" t="s">
        <v>5972</v>
      </c>
      <c s="35" t="s">
        <v>52</v>
      </c>
      <c s="6" t="s">
        <v>5973</v>
      </c>
      <c s="36" t="s">
        <v>2076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5966</v>
      </c>
    </row>
    <row r="105" spans="1:5" ht="25.5">
      <c r="A105" t="s">
        <v>60</v>
      </c>
      <c r="E105" s="39" t="s">
        <v>5967</v>
      </c>
    </row>
    <row r="106" spans="1:16" ht="12.75">
      <c r="A106" t="s">
        <v>49</v>
      </c>
      <c s="34" t="s">
        <v>142</v>
      </c>
      <c s="34" t="s">
        <v>5974</v>
      </c>
      <c s="35" t="s">
        <v>52</v>
      </c>
      <c s="6" t="s">
        <v>5975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5976</v>
      </c>
    </row>
    <row r="108" spans="1:5" ht="12.75">
      <c r="A108" s="35" t="s">
        <v>58</v>
      </c>
      <c r="E108" s="40" t="s">
        <v>5966</v>
      </c>
    </row>
    <row r="109" spans="1:5" ht="12.75">
      <c r="A109" t="s">
        <v>60</v>
      </c>
      <c r="E109" s="39" t="s">
        <v>5977</v>
      </c>
    </row>
    <row r="110" spans="1:13" ht="12.75">
      <c r="A110" t="s">
        <v>46</v>
      </c>
      <c r="C110" s="31" t="s">
        <v>3085</v>
      </c>
      <c r="E110" s="33" t="s">
        <v>5978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145</v>
      </c>
      <c s="34" t="s">
        <v>1433</v>
      </c>
      <c s="35" t="s">
        <v>52</v>
      </c>
      <c s="6" t="s">
        <v>1434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148</v>
      </c>
      <c s="34" t="s">
        <v>5979</v>
      </c>
      <c s="35" t="s">
        <v>52</v>
      </c>
      <c s="6" t="s">
        <v>5980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151</v>
      </c>
      <c s="34" t="s">
        <v>5981</v>
      </c>
      <c s="35" t="s">
        <v>52</v>
      </c>
      <c s="6" t="s">
        <v>5982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154</v>
      </c>
      <c s="34" t="s">
        <v>1815</v>
      </c>
      <c s="35" t="s">
        <v>52</v>
      </c>
      <c s="6" t="s">
        <v>1816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1890</v>
      </c>
      <c s="35" t="s">
        <v>52</v>
      </c>
      <c s="6" t="s">
        <v>1891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1662</v>
      </c>
      <c s="35" t="s">
        <v>52</v>
      </c>
      <c s="6" t="s">
        <v>1663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5983</v>
      </c>
      <c s="35" t="s">
        <v>52</v>
      </c>
      <c s="6" t="s">
        <v>5984</v>
      </c>
      <c s="36" t="s">
        <v>2076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166</v>
      </c>
      <c s="34" t="s">
        <v>1454</v>
      </c>
      <c s="35" t="s">
        <v>52</v>
      </c>
      <c s="6" t="s">
        <v>1455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5985</v>
      </c>
      <c s="35" t="s">
        <v>52</v>
      </c>
      <c s="6" t="s">
        <v>5986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5987</v>
      </c>
      <c s="35" t="s">
        <v>52</v>
      </c>
      <c s="6" t="s">
        <v>5988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5989</v>
      </c>
      <c s="35" t="s">
        <v>52</v>
      </c>
      <c s="6" t="s">
        <v>5990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758</v>
      </c>
    </row>
    <row r="155" spans="1:16" ht="25.5">
      <c r="A155" t="s">
        <v>49</v>
      </c>
      <c s="34" t="s">
        <v>178</v>
      </c>
      <c s="34" t="s">
        <v>5991</v>
      </c>
      <c s="35" t="s">
        <v>52</v>
      </c>
      <c s="6" t="s">
        <v>5992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5993</v>
      </c>
      <c s="35" t="s">
        <v>52</v>
      </c>
      <c s="6" t="s">
        <v>5994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185</v>
      </c>
      <c s="34" t="s">
        <v>5995</v>
      </c>
      <c s="35" t="s">
        <v>52</v>
      </c>
      <c s="6" t="s">
        <v>5996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188</v>
      </c>
      <c s="34" t="s">
        <v>5997</v>
      </c>
      <c s="35" t="s">
        <v>52</v>
      </c>
      <c s="6" t="s">
        <v>5998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191</v>
      </c>
      <c s="34" t="s">
        <v>1470</v>
      </c>
      <c s="35" t="s">
        <v>52</v>
      </c>
      <c s="6" t="s">
        <v>1471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194</v>
      </c>
      <c s="34" t="s">
        <v>5999</v>
      </c>
      <c s="35" t="s">
        <v>52</v>
      </c>
      <c s="6" t="s">
        <v>6000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197</v>
      </c>
      <c s="34" t="s">
        <v>6001</v>
      </c>
      <c s="35" t="s">
        <v>52</v>
      </c>
      <c s="6" t="s">
        <v>619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621</v>
      </c>
      <c s="35" t="s">
        <v>52</v>
      </c>
      <c s="6" t="s">
        <v>622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203</v>
      </c>
      <c s="34" t="s">
        <v>6002</v>
      </c>
      <c s="35" t="s">
        <v>52</v>
      </c>
      <c s="6" t="s">
        <v>6003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206</v>
      </c>
      <c s="34" t="s">
        <v>812</v>
      </c>
      <c s="35" t="s">
        <v>52</v>
      </c>
      <c s="6" t="s">
        <v>813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209</v>
      </c>
      <c s="34" t="s">
        <v>435</v>
      </c>
      <c s="35" t="s">
        <v>52</v>
      </c>
      <c s="6" t="s">
        <v>436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1368</v>
      </c>
      <c s="35" t="s">
        <v>52</v>
      </c>
      <c s="6" t="s">
        <v>1369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6004</v>
      </c>
      <c s="35" t="s">
        <v>52</v>
      </c>
      <c s="6" t="s">
        <v>6005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275</v>
      </c>
    </row>
    <row r="207" spans="1:16" ht="12.75">
      <c r="A207" t="s">
        <v>49</v>
      </c>
      <c s="34" t="s">
        <v>218</v>
      </c>
      <c s="34" t="s">
        <v>6006</v>
      </c>
      <c s="35" t="s">
        <v>52</v>
      </c>
      <c s="6" t="s">
        <v>6007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221</v>
      </c>
      <c s="34" t="s">
        <v>6008</v>
      </c>
      <c s="35" t="s">
        <v>52</v>
      </c>
      <c s="6" t="s">
        <v>6009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224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227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230</v>
      </c>
      <c s="34" t="s">
        <v>6012</v>
      </c>
      <c s="35" t="s">
        <v>52</v>
      </c>
      <c s="6" t="s">
        <v>6013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233</v>
      </c>
      <c s="34" t="s">
        <v>1374</v>
      </c>
      <c s="35" t="s">
        <v>52</v>
      </c>
      <c s="6" t="s">
        <v>1375</v>
      </c>
      <c s="36" t="s">
        <v>401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236</v>
      </c>
      <c s="34" t="s">
        <v>1935</v>
      </c>
      <c s="35" t="s">
        <v>52</v>
      </c>
      <c s="6" t="s">
        <v>1936</v>
      </c>
      <c s="36" t="s">
        <v>401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239</v>
      </c>
      <c s="34" t="s">
        <v>630</v>
      </c>
      <c s="35" t="s">
        <v>52</v>
      </c>
      <c s="6" t="s">
        <v>631</v>
      </c>
      <c s="36" t="s">
        <v>401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2488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242</v>
      </c>
      <c s="34" t="s">
        <v>2782</v>
      </c>
      <c s="35" t="s">
        <v>52</v>
      </c>
      <c s="6" t="s">
        <v>2783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6014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245</v>
      </c>
      <c s="34" t="s">
        <v>5386</v>
      </c>
      <c s="35" t="s">
        <v>52</v>
      </c>
      <c s="6" t="s">
        <v>5387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5388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248</v>
      </c>
      <c s="34" t="s">
        <v>4013</v>
      </c>
      <c s="35" t="s">
        <v>52</v>
      </c>
      <c s="6" t="s">
        <v>4014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6015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251</v>
      </c>
      <c s="34" t="s">
        <v>6016</v>
      </c>
      <c s="35" t="s">
        <v>52</v>
      </c>
      <c s="6" t="s">
        <v>6017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6018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254</v>
      </c>
      <c s="34" t="s">
        <v>6019</v>
      </c>
      <c s="35" t="s">
        <v>52</v>
      </c>
      <c s="6" t="s">
        <v>6020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257</v>
      </c>
      <c s="34" t="s">
        <v>6021</v>
      </c>
      <c s="35" t="s">
        <v>52</v>
      </c>
      <c s="6" t="s">
        <v>6022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6023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260</v>
      </c>
      <c s="34" t="s">
        <v>6024</v>
      </c>
      <c s="35" t="s">
        <v>52</v>
      </c>
      <c s="6" t="s">
        <v>6025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263</v>
      </c>
      <c s="34" t="s">
        <v>5365</v>
      </c>
      <c s="35" t="s">
        <v>52</v>
      </c>
      <c s="6" t="s">
        <v>5366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6026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266</v>
      </c>
      <c s="34" t="s">
        <v>5412</v>
      </c>
      <c s="35" t="s">
        <v>52</v>
      </c>
      <c s="6" t="s">
        <v>5413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6027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269</v>
      </c>
      <c s="34" t="s">
        <v>5367</v>
      </c>
      <c s="35" t="s">
        <v>52</v>
      </c>
      <c s="6" t="s">
        <v>5368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6028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5645</v>
      </c>
      <c r="E4" s="26" t="s">
        <v>5646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6031</v>
      </c>
      <c r="E8" s="30" t="s">
        <v>6030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1960</v>
      </c>
      <c s="35" t="s">
        <v>1961</v>
      </c>
      <c s="6" t="s">
        <v>1962</v>
      </c>
      <c s="36" t="s">
        <v>599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6032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1954</v>
      </c>
      <c s="35" t="s">
        <v>1955</v>
      </c>
      <c s="6" t="s">
        <v>1956</v>
      </c>
      <c s="36" t="s">
        <v>599</v>
      </c>
      <c s="37">
        <v>24.948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6033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2014</v>
      </c>
      <c s="35" t="s">
        <v>2015</v>
      </c>
      <c s="6" t="s">
        <v>2016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6034</v>
      </c>
      <c s="35" t="s">
        <v>52</v>
      </c>
      <c s="6" t="s">
        <v>6035</v>
      </c>
      <c s="36" t="s">
        <v>2076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2398</v>
      </c>
      <c s="35" t="s">
        <v>52</v>
      </c>
      <c s="6" t="s">
        <v>2399</v>
      </c>
      <c s="36" t="s">
        <v>65</v>
      </c>
      <c s="37">
        <v>23.625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6036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6037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80</v>
      </c>
      <c s="34" t="s">
        <v>2545</v>
      </c>
      <c s="35" t="s">
        <v>52</v>
      </c>
      <c s="6" t="s">
        <v>2546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6038</v>
      </c>
      <c s="35" t="s">
        <v>52</v>
      </c>
      <c s="6" t="s">
        <v>6039</v>
      </c>
      <c s="36" t="s">
        <v>3205</v>
      </c>
      <c s="37">
        <v>69.3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6040</v>
      </c>
      <c s="35" t="s">
        <v>52</v>
      </c>
      <c s="6" t="s">
        <v>6041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5645</v>
      </c>
      <c r="E4" s="26" t="s">
        <v>5646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6044</v>
      </c>
      <c r="E8" s="30" t="s">
        <v>6043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1960</v>
      </c>
      <c s="35" t="s">
        <v>1961</v>
      </c>
      <c s="6" t="s">
        <v>1962</v>
      </c>
      <c s="36" t="s">
        <v>599</v>
      </c>
      <c s="37">
        <v>230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6045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1954</v>
      </c>
      <c s="35" t="s">
        <v>1955</v>
      </c>
      <c s="6" t="s">
        <v>1956</v>
      </c>
      <c s="36" t="s">
        <v>599</v>
      </c>
      <c s="37">
        <v>143.424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6046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6034</v>
      </c>
      <c s="35" t="s">
        <v>52</v>
      </c>
      <c s="6" t="s">
        <v>6035</v>
      </c>
      <c s="36" t="s">
        <v>2076</v>
      </c>
      <c s="37">
        <v>600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2398</v>
      </c>
      <c s="35" t="s">
        <v>52</v>
      </c>
      <c s="6" t="s">
        <v>2399</v>
      </c>
      <c s="36" t="s">
        <v>65</v>
      </c>
      <c s="37">
        <v>124.02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6047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92</v>
      </c>
      <c r="E27" s="33" t="s">
        <v>6037</v>
      </c>
      <c r="J27" s="32">
        <f>0</f>
      </c>
      <c s="32">
        <f>0</f>
      </c>
      <c s="32">
        <f>0+L28+L32+L36+L40</f>
      </c>
      <c s="32">
        <f>0+M28+M32+M36+M40</f>
      </c>
    </row>
    <row r="28" spans="1:16" ht="12.75">
      <c r="A28" t="s">
        <v>49</v>
      </c>
      <c s="34" t="s">
        <v>77</v>
      </c>
      <c s="34" t="s">
        <v>2545</v>
      </c>
      <c s="35" t="s">
        <v>52</v>
      </c>
      <c s="6" t="s">
        <v>2546</v>
      </c>
      <c s="36" t="s">
        <v>65</v>
      </c>
      <c s="37">
        <v>100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6038</v>
      </c>
      <c s="35" t="s">
        <v>52</v>
      </c>
      <c s="6" t="s">
        <v>6039</v>
      </c>
      <c s="36" t="s">
        <v>3205</v>
      </c>
      <c s="37">
        <v>389.4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6048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6040</v>
      </c>
      <c s="35" t="s">
        <v>52</v>
      </c>
      <c s="6" t="s">
        <v>6041</v>
      </c>
      <c s="36" t="s">
        <v>54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38.25">
      <c r="A39" t="s">
        <v>60</v>
      </c>
      <c r="E39" s="39" t="s">
        <v>275</v>
      </c>
    </row>
    <row r="40" spans="1:16" ht="12.75">
      <c r="A40" t="s">
        <v>49</v>
      </c>
      <c s="34" t="s">
        <v>88</v>
      </c>
      <c s="34" t="s">
        <v>6049</v>
      </c>
      <c s="35" t="s">
        <v>52</v>
      </c>
      <c s="6" t="s">
        <v>6050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6051</v>
      </c>
    </row>
    <row r="43" spans="1:5" ht="38.25">
      <c r="A43" t="s">
        <v>60</v>
      </c>
      <c r="E43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5645</v>
      </c>
      <c r="E4" s="26" t="s">
        <v>5646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6054</v>
      </c>
      <c r="E8" s="30" t="s">
        <v>6053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2147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6055</v>
      </c>
      <c s="35" t="s">
        <v>52</v>
      </c>
      <c s="6" t="s">
        <v>6056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6057</v>
      </c>
    </row>
    <row r="13" spans="1:5" ht="127.5">
      <c r="A13" t="s">
        <v>60</v>
      </c>
      <c r="E13" s="39" t="s">
        <v>6058</v>
      </c>
    </row>
    <row r="14" spans="1:16" ht="25.5">
      <c r="A14" t="s">
        <v>49</v>
      </c>
      <c s="34" t="s">
        <v>27</v>
      </c>
      <c s="34" t="s">
        <v>6059</v>
      </c>
      <c s="35" t="s">
        <v>52</v>
      </c>
      <c s="6" t="s">
        <v>6060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6057</v>
      </c>
    </row>
    <row r="17" spans="1:5" ht="127.5">
      <c r="A17" t="s">
        <v>60</v>
      </c>
      <c r="E17" s="39" t="s">
        <v>6058</v>
      </c>
    </row>
    <row r="18" spans="1:16" ht="12.75">
      <c r="A18" t="s">
        <v>49</v>
      </c>
      <c s="34" t="s">
        <v>26</v>
      </c>
      <c s="34" t="s">
        <v>6061</v>
      </c>
      <c s="35" t="s">
        <v>52</v>
      </c>
      <c s="6" t="s">
        <v>6062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6057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6063</v>
      </c>
      <c s="35" t="s">
        <v>52</v>
      </c>
      <c s="6" t="s">
        <v>6064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6057</v>
      </c>
    </row>
    <row r="25" spans="1:5" ht="191.25">
      <c r="A25" t="s">
        <v>60</v>
      </c>
      <c r="E25" s="39" t="s">
        <v>6065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5645</v>
      </c>
      <c r="E4" s="26" t="s">
        <v>5646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6068</v>
      </c>
      <c r="E8" s="30" t="s">
        <v>6067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6069</v>
      </c>
    </row>
    <row r="13" spans="1:5" ht="25.5">
      <c r="A13" t="s">
        <v>60</v>
      </c>
      <c r="E13" s="39" t="s">
        <v>600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5687</v>
      </c>
      <c s="35" t="s">
        <v>52</v>
      </c>
      <c s="6" t="s">
        <v>5688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4586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6070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6071</v>
      </c>
      <c s="35" t="s">
        <v>52</v>
      </c>
      <c s="6" t="s">
        <v>6072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4586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6073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6074</v>
      </c>
      <c s="35" t="s">
        <v>52</v>
      </c>
      <c s="6" t="s">
        <v>6075</v>
      </c>
      <c s="36" t="s">
        <v>2076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4586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6076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6077</v>
      </c>
      <c s="35" t="s">
        <v>52</v>
      </c>
      <c s="6" t="s">
        <v>6078</v>
      </c>
      <c s="36" t="s">
        <v>599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6079</v>
      </c>
    </row>
    <row r="30" spans="1:5" ht="38.25">
      <c r="A30" t="s">
        <v>60</v>
      </c>
      <c r="E30" s="39" t="s">
        <v>275</v>
      </c>
    </row>
    <row r="31" spans="1:13" ht="12.75">
      <c r="A31" t="s">
        <v>46</v>
      </c>
      <c r="C31" s="31" t="s">
        <v>27</v>
      </c>
      <c r="E31" s="33" t="s">
        <v>5693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6080</v>
      </c>
      <c s="35" t="s">
        <v>52</v>
      </c>
      <c s="6" t="s">
        <v>6081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4586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6082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6083</v>
      </c>
      <c s="35" t="s">
        <v>52</v>
      </c>
      <c s="6" t="s">
        <v>6084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4586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6085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5700</v>
      </c>
      <c s="35" t="s">
        <v>52</v>
      </c>
      <c s="6" t="s">
        <v>5701</v>
      </c>
      <c s="36" t="s">
        <v>2076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4586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6086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5703</v>
      </c>
      <c s="35" t="s">
        <v>52</v>
      </c>
      <c s="6" t="s">
        <v>5704</v>
      </c>
      <c s="36" t="s">
        <v>2076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4586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6087</v>
      </c>
      <c s="35" t="s">
        <v>52</v>
      </c>
      <c s="6" t="s">
        <v>6088</v>
      </c>
      <c s="36" t="s">
        <v>599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4586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6089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6090</v>
      </c>
      <c s="35" t="s">
        <v>52</v>
      </c>
      <c s="6" t="s">
        <v>6091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4586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6092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5711</v>
      </c>
      <c s="35" t="s">
        <v>52</v>
      </c>
      <c s="6" t="s">
        <v>5712</v>
      </c>
      <c s="36" t="s">
        <v>2076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4586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6093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5714</v>
      </c>
      <c s="35" t="s">
        <v>52</v>
      </c>
      <c s="6" t="s">
        <v>5715</v>
      </c>
      <c s="36" t="s">
        <v>2076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4586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6094</v>
      </c>
      <c s="35" t="s">
        <v>52</v>
      </c>
      <c s="6" t="s">
        <v>6095</v>
      </c>
      <c s="36" t="s">
        <v>2076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4586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6096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2436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6097</v>
      </c>
      <c s="35" t="s">
        <v>52</v>
      </c>
      <c s="6" t="s">
        <v>6098</v>
      </c>
      <c s="36" t="s">
        <v>2076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4586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6099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6100</v>
      </c>
      <c s="35" t="s">
        <v>52</v>
      </c>
      <c s="6" t="s">
        <v>6101</v>
      </c>
      <c s="36" t="s">
        <v>2076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4586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6102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6103</v>
      </c>
      <c s="35" t="s">
        <v>52</v>
      </c>
      <c s="6" t="s">
        <v>6104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4586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6105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6106</v>
      </c>
      <c s="35" t="s">
        <v>52</v>
      </c>
      <c s="6" t="s">
        <v>6107</v>
      </c>
      <c s="36" t="s">
        <v>599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4586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6108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127</v>
      </c>
      <c s="34" t="s">
        <v>6109</v>
      </c>
      <c s="35" t="s">
        <v>52</v>
      </c>
      <c s="6" t="s">
        <v>6110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4586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6111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130</v>
      </c>
      <c s="34" t="s">
        <v>6112</v>
      </c>
      <c s="35" t="s">
        <v>52</v>
      </c>
      <c s="6" t="s">
        <v>6113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4586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6114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133</v>
      </c>
      <c s="34" t="s">
        <v>6115</v>
      </c>
      <c s="35" t="s">
        <v>52</v>
      </c>
      <c s="6" t="s">
        <v>6116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4586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6117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136</v>
      </c>
      <c s="34" t="s">
        <v>5719</v>
      </c>
      <c s="35" t="s">
        <v>52</v>
      </c>
      <c s="6" t="s">
        <v>5720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4586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6118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139</v>
      </c>
      <c s="34" t="s">
        <v>5721</v>
      </c>
      <c s="35" t="s">
        <v>52</v>
      </c>
      <c s="6" t="s">
        <v>5722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4586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6119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142</v>
      </c>
      <c s="34" t="s">
        <v>6120</v>
      </c>
      <c s="35" t="s">
        <v>52</v>
      </c>
      <c s="6" t="s">
        <v>6121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4586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6122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145</v>
      </c>
      <c s="34" t="s">
        <v>6123</v>
      </c>
      <c s="35" t="s">
        <v>52</v>
      </c>
      <c s="6" t="s">
        <v>6124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4586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6125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148</v>
      </c>
      <c s="34" t="s">
        <v>6126</v>
      </c>
      <c s="35" t="s">
        <v>52</v>
      </c>
      <c s="6" t="s">
        <v>6127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4586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6128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151</v>
      </c>
      <c s="34" t="s">
        <v>5730</v>
      </c>
      <c s="35" t="s">
        <v>52</v>
      </c>
      <c s="6" t="s">
        <v>5731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4586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6129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154</v>
      </c>
      <c s="34" t="s">
        <v>6130</v>
      </c>
      <c s="35" t="s">
        <v>52</v>
      </c>
      <c s="6" t="s">
        <v>6131</v>
      </c>
      <c s="36" t="s">
        <v>2076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4586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6132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157</v>
      </c>
      <c s="34" t="s">
        <v>6133</v>
      </c>
      <c s="35" t="s">
        <v>52</v>
      </c>
      <c s="6" t="s">
        <v>6134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4586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6135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160</v>
      </c>
      <c s="34" t="s">
        <v>6136</v>
      </c>
      <c s="35" t="s">
        <v>52</v>
      </c>
      <c s="6" t="s">
        <v>6137</v>
      </c>
      <c s="36" t="s">
        <v>599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4586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6138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2449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163</v>
      </c>
      <c s="34" t="s">
        <v>6139</v>
      </c>
      <c s="35" t="s">
        <v>52</v>
      </c>
      <c s="6" t="s">
        <v>6140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4586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6141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166</v>
      </c>
      <c s="34" t="s">
        <v>6142</v>
      </c>
      <c s="35" t="s">
        <v>52</v>
      </c>
      <c s="6" t="s">
        <v>6143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4586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6144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169</v>
      </c>
      <c s="34" t="s">
        <v>6145</v>
      </c>
      <c s="35" t="s">
        <v>52</v>
      </c>
      <c s="6" t="s">
        <v>6146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4586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6147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172</v>
      </c>
      <c s="34" t="s">
        <v>6148</v>
      </c>
      <c s="35" t="s">
        <v>52</v>
      </c>
      <c s="6" t="s">
        <v>6149</v>
      </c>
      <c s="36" t="s">
        <v>2076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4586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6150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175</v>
      </c>
      <c s="34" t="s">
        <v>6151</v>
      </c>
      <c s="35" t="s">
        <v>52</v>
      </c>
      <c s="6" t="s">
        <v>6152</v>
      </c>
      <c s="36" t="s">
        <v>2076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4586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178</v>
      </c>
      <c s="34" t="s">
        <v>6153</v>
      </c>
      <c s="35" t="s">
        <v>52</v>
      </c>
      <c s="6" t="s">
        <v>6154</v>
      </c>
      <c s="36" t="s">
        <v>599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4586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6155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181</v>
      </c>
      <c s="34" t="s">
        <v>6156</v>
      </c>
      <c s="35" t="s">
        <v>52</v>
      </c>
      <c s="6" t="s">
        <v>6157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275</v>
      </c>
    </row>
    <row r="162" spans="1:16" ht="12.75">
      <c r="A162" t="s">
        <v>49</v>
      </c>
      <c s="34" t="s">
        <v>185</v>
      </c>
      <c s="34" t="s">
        <v>6158</v>
      </c>
      <c s="35" t="s">
        <v>52</v>
      </c>
      <c s="6" t="s">
        <v>6159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275</v>
      </c>
    </row>
    <row r="166" spans="1:16" ht="12.75">
      <c r="A166" t="s">
        <v>49</v>
      </c>
      <c s="34" t="s">
        <v>188</v>
      </c>
      <c s="34" t="s">
        <v>6160</v>
      </c>
      <c s="35" t="s">
        <v>52</v>
      </c>
      <c s="6" t="s">
        <v>6161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275</v>
      </c>
    </row>
    <row r="170" spans="1:16" ht="12.75">
      <c r="A170" t="s">
        <v>49</v>
      </c>
      <c s="34" t="s">
        <v>191</v>
      </c>
      <c s="34" t="s">
        <v>6162</v>
      </c>
      <c s="35" t="s">
        <v>52</v>
      </c>
      <c s="6" t="s">
        <v>6163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275</v>
      </c>
    </row>
    <row r="174" spans="1:16" ht="12.75">
      <c r="A174" t="s">
        <v>49</v>
      </c>
      <c s="34" t="s">
        <v>194</v>
      </c>
      <c s="34" t="s">
        <v>6164</v>
      </c>
      <c s="35" t="s">
        <v>52</v>
      </c>
      <c s="6" t="s">
        <v>6165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275</v>
      </c>
    </row>
    <row r="178" spans="1:13" ht="12.75">
      <c r="A178" t="s">
        <v>46</v>
      </c>
      <c r="C178" s="31" t="s">
        <v>80</v>
      </c>
      <c r="E178" s="33" t="s">
        <v>5564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197</v>
      </c>
      <c s="34" t="s">
        <v>6166</v>
      </c>
      <c s="35" t="s">
        <v>52</v>
      </c>
      <c s="6" t="s">
        <v>6167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4586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6168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200</v>
      </c>
      <c s="34" t="s">
        <v>6169</v>
      </c>
      <c s="35" t="s">
        <v>52</v>
      </c>
      <c s="6" t="s">
        <v>6170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4586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6171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203</v>
      </c>
      <c s="34" t="s">
        <v>5748</v>
      </c>
      <c s="35" t="s">
        <v>52</v>
      </c>
      <c s="6" t="s">
        <v>5749</v>
      </c>
      <c s="36" t="s">
        <v>2076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4586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6172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206</v>
      </c>
      <c s="34" t="s">
        <v>5754</v>
      </c>
      <c s="35" t="s">
        <v>52</v>
      </c>
      <c s="6" t="s">
        <v>5755</v>
      </c>
      <c s="36" t="s">
        <v>2076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4586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6173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209</v>
      </c>
      <c s="34" t="s">
        <v>6174</v>
      </c>
      <c s="35" t="s">
        <v>52</v>
      </c>
      <c s="6" t="s">
        <v>6175</v>
      </c>
      <c s="36" t="s">
        <v>2076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4586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6176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212</v>
      </c>
      <c s="34" t="s">
        <v>6177</v>
      </c>
      <c s="35" t="s">
        <v>52</v>
      </c>
      <c s="6" t="s">
        <v>6178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4586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6179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215</v>
      </c>
      <c s="34" t="s">
        <v>6180</v>
      </c>
      <c s="35" t="s">
        <v>52</v>
      </c>
      <c s="6" t="s">
        <v>6181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4586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6182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218</v>
      </c>
      <c s="34" t="s">
        <v>6183</v>
      </c>
      <c s="35" t="s">
        <v>52</v>
      </c>
      <c s="6" t="s">
        <v>6184</v>
      </c>
      <c s="36" t="s">
        <v>2076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4586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6185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221</v>
      </c>
      <c s="34" t="s">
        <v>6186</v>
      </c>
      <c s="35" t="s">
        <v>52</v>
      </c>
      <c s="6" t="s">
        <v>6187</v>
      </c>
      <c s="36" t="s">
        <v>2076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4586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6188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224</v>
      </c>
      <c s="34" t="s">
        <v>6189</v>
      </c>
      <c s="35" t="s">
        <v>52</v>
      </c>
      <c s="6" t="s">
        <v>6190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4586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6191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227</v>
      </c>
      <c s="34" t="s">
        <v>6192</v>
      </c>
      <c s="35" t="s">
        <v>52</v>
      </c>
      <c s="6" t="s">
        <v>6193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4586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6194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230</v>
      </c>
      <c s="34" t="s">
        <v>6195</v>
      </c>
      <c s="35" t="s">
        <v>52</v>
      </c>
      <c s="6" t="s">
        <v>6196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4586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6197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233</v>
      </c>
      <c s="34" t="s">
        <v>6198</v>
      </c>
      <c s="35" t="s">
        <v>52</v>
      </c>
      <c s="6" t="s">
        <v>6199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4586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6197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236</v>
      </c>
      <c s="34" t="s">
        <v>6200</v>
      </c>
      <c s="35" t="s">
        <v>52</v>
      </c>
      <c s="6" t="s">
        <v>6201</v>
      </c>
      <c s="36" t="s">
        <v>599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4586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6202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239</v>
      </c>
      <c s="34" t="s">
        <v>6203</v>
      </c>
      <c s="35" t="s">
        <v>52</v>
      </c>
      <c s="6" t="s">
        <v>6204</v>
      </c>
      <c s="36" t="s">
        <v>2076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4586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6205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242</v>
      </c>
      <c s="34" t="s">
        <v>6206</v>
      </c>
      <c s="35" t="s">
        <v>52</v>
      </c>
      <c s="6" t="s">
        <v>6207</v>
      </c>
      <c s="36" t="s">
        <v>2076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4586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6208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245</v>
      </c>
      <c s="34" t="s">
        <v>6209</v>
      </c>
      <c s="35" t="s">
        <v>52</v>
      </c>
      <c s="6" t="s">
        <v>6210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4586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6211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248</v>
      </c>
      <c s="34" t="s">
        <v>6212</v>
      </c>
      <c s="35" t="s">
        <v>52</v>
      </c>
      <c s="6" t="s">
        <v>6213</v>
      </c>
      <c s="36" t="s">
        <v>2076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4586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6214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251</v>
      </c>
      <c s="34" t="s">
        <v>6215</v>
      </c>
      <c s="35" t="s">
        <v>52</v>
      </c>
      <c s="6" t="s">
        <v>6216</v>
      </c>
      <c s="36" t="s">
        <v>2076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6217</v>
      </c>
    </row>
    <row r="254" spans="1:5" ht="38.25">
      <c r="A254" t="s">
        <v>60</v>
      </c>
      <c r="E254" s="39" t="s">
        <v>275</v>
      </c>
    </row>
    <row r="255" spans="1:13" ht="12.75">
      <c r="A255" t="s">
        <v>46</v>
      </c>
      <c r="C255" s="31" t="s">
        <v>2631</v>
      </c>
      <c r="E255" s="33" t="s">
        <v>5767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254</v>
      </c>
      <c s="34" t="s">
        <v>5774</v>
      </c>
      <c s="35" t="s">
        <v>52</v>
      </c>
      <c s="6" t="s">
        <v>5775</v>
      </c>
      <c s="36" t="s">
        <v>599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4586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6218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257</v>
      </c>
      <c s="34" t="s">
        <v>5781</v>
      </c>
      <c s="35" t="s">
        <v>52</v>
      </c>
      <c s="6" t="s">
        <v>5782</v>
      </c>
      <c s="36" t="s">
        <v>2076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4586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6219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260</v>
      </c>
      <c s="34" t="s">
        <v>5768</v>
      </c>
      <c s="35" t="s">
        <v>52</v>
      </c>
      <c s="6" t="s">
        <v>5769</v>
      </c>
      <c s="36" t="s">
        <v>2076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4586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6220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263</v>
      </c>
      <c s="34" t="s">
        <v>5771</v>
      </c>
      <c s="35" t="s">
        <v>52</v>
      </c>
      <c s="6" t="s">
        <v>5772</v>
      </c>
      <c s="36" t="s">
        <v>2076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4586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6221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266</v>
      </c>
      <c s="34" t="s">
        <v>5777</v>
      </c>
      <c s="35" t="s">
        <v>52</v>
      </c>
      <c s="6" t="s">
        <v>5778</v>
      </c>
      <c s="36" t="s">
        <v>2076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4586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6222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269</v>
      </c>
      <c s="34" t="s">
        <v>5779</v>
      </c>
      <c s="35" t="s">
        <v>52</v>
      </c>
      <c s="6" t="s">
        <v>5780</v>
      </c>
      <c s="36" t="s">
        <v>2076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4586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6221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5784</v>
      </c>
      <c r="E280" s="33" t="s">
        <v>5785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272</v>
      </c>
      <c s="34" t="s">
        <v>6223</v>
      </c>
      <c s="35" t="s">
        <v>52</v>
      </c>
      <c s="6" t="s">
        <v>5775</v>
      </c>
      <c s="36" t="s">
        <v>599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6224</v>
      </c>
    </row>
    <row r="284" spans="1:5" ht="38.25">
      <c r="A284" t="s">
        <v>60</v>
      </c>
      <c r="E284" s="39" t="s">
        <v>275</v>
      </c>
    </row>
    <row r="285" spans="1:16" ht="25.5">
      <c r="A285" t="s">
        <v>49</v>
      </c>
      <c s="34" t="s">
        <v>276</v>
      </c>
      <c s="34" t="s">
        <v>6225</v>
      </c>
      <c s="35" t="s">
        <v>52</v>
      </c>
      <c s="6" t="s">
        <v>6226</v>
      </c>
      <c s="36" t="s">
        <v>2076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4586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6227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3079</v>
      </c>
      <c r="E289" s="33" t="s">
        <v>3080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281</v>
      </c>
      <c s="34" t="s">
        <v>6228</v>
      </c>
      <c s="35" t="s">
        <v>52</v>
      </c>
      <c s="6" t="s">
        <v>6229</v>
      </c>
      <c s="36" t="s">
        <v>2076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4586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6230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6231</v>
      </c>
      <c s="35" t="s">
        <v>52</v>
      </c>
      <c s="6" t="s">
        <v>6232</v>
      </c>
      <c s="36" t="s">
        <v>2076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4586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6233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286</v>
      </c>
      <c s="34" t="s">
        <v>6234</v>
      </c>
      <c s="35" t="s">
        <v>52</v>
      </c>
      <c s="6" t="s">
        <v>6235</v>
      </c>
      <c s="36" t="s">
        <v>2076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4586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6236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289</v>
      </c>
      <c s="34" t="s">
        <v>6237</v>
      </c>
      <c s="35" t="s">
        <v>52</v>
      </c>
      <c s="6" t="s">
        <v>6238</v>
      </c>
      <c s="36" t="s">
        <v>2076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4586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6239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292</v>
      </c>
      <c s="34" t="s">
        <v>5840</v>
      </c>
      <c s="35" t="s">
        <v>52</v>
      </c>
      <c s="6" t="s">
        <v>5841</v>
      </c>
      <c s="36" t="s">
        <v>2076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4586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6240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295</v>
      </c>
      <c s="34" t="s">
        <v>6241</v>
      </c>
      <c s="35" t="s">
        <v>52</v>
      </c>
      <c s="6" t="s">
        <v>6242</v>
      </c>
      <c s="36" t="s">
        <v>2076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4586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6243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298</v>
      </c>
      <c s="34" t="s">
        <v>6244</v>
      </c>
      <c s="35" t="s">
        <v>52</v>
      </c>
      <c s="6" t="s">
        <v>6245</v>
      </c>
      <c s="36" t="s">
        <v>2076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4586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6246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301</v>
      </c>
      <c s="34" t="s">
        <v>5819</v>
      </c>
      <c s="35" t="s">
        <v>52</v>
      </c>
      <c s="6" t="s">
        <v>5820</v>
      </c>
      <c s="36" t="s">
        <v>2076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4586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6247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304</v>
      </c>
      <c s="34" t="s">
        <v>5832</v>
      </c>
      <c s="35" t="s">
        <v>52</v>
      </c>
      <c s="6" t="s">
        <v>5833</v>
      </c>
      <c s="36" t="s">
        <v>2076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4586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6248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307</v>
      </c>
      <c s="34" t="s">
        <v>5837</v>
      </c>
      <c s="35" t="s">
        <v>52</v>
      </c>
      <c s="6" t="s">
        <v>5838</v>
      </c>
      <c s="36" t="s">
        <v>2076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4586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6249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310</v>
      </c>
      <c s="34" t="s">
        <v>5843</v>
      </c>
      <c s="35" t="s">
        <v>52</v>
      </c>
      <c s="6" t="s">
        <v>5844</v>
      </c>
      <c s="36" t="s">
        <v>2076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4586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313</v>
      </c>
      <c s="34" t="s">
        <v>6250</v>
      </c>
      <c s="35" t="s">
        <v>52</v>
      </c>
      <c s="6" t="s">
        <v>6251</v>
      </c>
      <c s="36" t="s">
        <v>2076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4586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6252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316</v>
      </c>
      <c s="34" t="s">
        <v>6253</v>
      </c>
      <c s="35" t="s">
        <v>52</v>
      </c>
      <c s="6" t="s">
        <v>6254</v>
      </c>
      <c s="36" t="s">
        <v>2076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4586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6227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5962</v>
      </c>
      <c r="E342" s="33" t="s">
        <v>5963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319</v>
      </c>
      <c s="34" t="s">
        <v>6255</v>
      </c>
      <c s="35" t="s">
        <v>52</v>
      </c>
      <c s="6" t="s">
        <v>6256</v>
      </c>
      <c s="36" t="s">
        <v>774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6257</v>
      </c>
    </row>
    <row r="346" spans="1:5" ht="25.5">
      <c r="A346" t="s">
        <v>60</v>
      </c>
      <c r="E346" s="39" t="s">
        <v>6258</v>
      </c>
    </row>
    <row r="347" spans="1:16" ht="25.5">
      <c r="A347" t="s">
        <v>49</v>
      </c>
      <c s="34" t="s">
        <v>322</v>
      </c>
      <c s="34" t="s">
        <v>6259</v>
      </c>
      <c s="35" t="s">
        <v>52</v>
      </c>
      <c s="6" t="s">
        <v>6260</v>
      </c>
      <c s="36" t="s">
        <v>774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6257</v>
      </c>
    </row>
    <row r="350" spans="1:5" ht="25.5">
      <c r="A350" t="s">
        <v>60</v>
      </c>
      <c r="E350" s="39" t="s">
        <v>6258</v>
      </c>
    </row>
    <row r="351" spans="1:16" ht="25.5">
      <c r="A351" t="s">
        <v>49</v>
      </c>
      <c s="34" t="s">
        <v>325</v>
      </c>
      <c s="34" t="s">
        <v>6261</v>
      </c>
      <c s="35" t="s">
        <v>52</v>
      </c>
      <c s="6" t="s">
        <v>6262</v>
      </c>
      <c s="36" t="s">
        <v>774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6257</v>
      </c>
    </row>
    <row r="354" spans="1:5" ht="25.5">
      <c r="A354" t="s">
        <v>60</v>
      </c>
      <c r="E354" s="39" t="s">
        <v>6258</v>
      </c>
    </row>
    <row r="355" spans="1:13" ht="12.75">
      <c r="A355" t="s">
        <v>46</v>
      </c>
      <c r="C355" s="31" t="s">
        <v>3085</v>
      </c>
      <c r="E355" s="33" t="s">
        <v>5978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328</v>
      </c>
      <c s="34" t="s">
        <v>1433</v>
      </c>
      <c s="35" t="s">
        <v>52</v>
      </c>
      <c s="6" t="s">
        <v>1434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331</v>
      </c>
      <c s="34" t="s">
        <v>5979</v>
      </c>
      <c s="35" t="s">
        <v>52</v>
      </c>
      <c s="6" t="s">
        <v>5980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334</v>
      </c>
      <c s="34" t="s">
        <v>5981</v>
      </c>
      <c s="35" t="s">
        <v>52</v>
      </c>
      <c s="6" t="s">
        <v>5982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337</v>
      </c>
      <c s="34" t="s">
        <v>6263</v>
      </c>
      <c s="35" t="s">
        <v>52</v>
      </c>
      <c s="6" t="s">
        <v>6264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340</v>
      </c>
      <c s="34" t="s">
        <v>1809</v>
      </c>
      <c s="35" t="s">
        <v>52</v>
      </c>
      <c s="6" t="s">
        <v>1810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343</v>
      </c>
      <c s="34" t="s">
        <v>921</v>
      </c>
      <c s="35" t="s">
        <v>52</v>
      </c>
      <c s="6" t="s">
        <v>922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346</v>
      </c>
      <c s="34" t="s">
        <v>6265</v>
      </c>
      <c s="35" t="s">
        <v>52</v>
      </c>
      <c s="6" t="s">
        <v>6266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349</v>
      </c>
      <c s="34" t="s">
        <v>6267</v>
      </c>
      <c s="35" t="s">
        <v>52</v>
      </c>
      <c s="6" t="s">
        <v>6268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354</v>
      </c>
      <c s="34" t="s">
        <v>1815</v>
      </c>
      <c s="35" t="s">
        <v>52</v>
      </c>
      <c s="6" t="s">
        <v>1816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357</v>
      </c>
      <c s="34" t="s">
        <v>1890</v>
      </c>
      <c s="35" t="s">
        <v>52</v>
      </c>
      <c s="6" t="s">
        <v>1891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360</v>
      </c>
      <c s="34" t="s">
        <v>1662</v>
      </c>
      <c s="35" t="s">
        <v>52</v>
      </c>
      <c s="6" t="s">
        <v>1663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363</v>
      </c>
      <c s="34" t="s">
        <v>1252</v>
      </c>
      <c s="35" t="s">
        <v>52</v>
      </c>
      <c s="6" t="s">
        <v>1253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366</v>
      </c>
      <c s="34" t="s">
        <v>6269</v>
      </c>
      <c s="35" t="s">
        <v>52</v>
      </c>
      <c s="6" t="s">
        <v>6270</v>
      </c>
      <c s="36" t="s">
        <v>2076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369</v>
      </c>
      <c s="34" t="s">
        <v>5983</v>
      </c>
      <c s="35" t="s">
        <v>52</v>
      </c>
      <c s="6" t="s">
        <v>5984</v>
      </c>
      <c s="36" t="s">
        <v>2076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372</v>
      </c>
      <c s="34" t="s">
        <v>1454</v>
      </c>
      <c s="35" t="s">
        <v>52</v>
      </c>
      <c s="6" t="s">
        <v>1455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375</v>
      </c>
      <c s="34" t="s">
        <v>6271</v>
      </c>
      <c s="35" t="s">
        <v>52</v>
      </c>
      <c s="6" t="s">
        <v>6272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378</v>
      </c>
      <c s="34" t="s">
        <v>6273</v>
      </c>
      <c s="35" t="s">
        <v>52</v>
      </c>
      <c s="6" t="s">
        <v>6274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381</v>
      </c>
      <c s="34" t="s">
        <v>611</v>
      </c>
      <c s="35" t="s">
        <v>52</v>
      </c>
      <c s="6" t="s">
        <v>612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384</v>
      </c>
      <c s="34" t="s">
        <v>6275</v>
      </c>
      <c s="35" t="s">
        <v>52</v>
      </c>
      <c s="6" t="s">
        <v>6276</v>
      </c>
      <c s="36" t="s">
        <v>2757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387</v>
      </c>
      <c s="34" t="s">
        <v>5985</v>
      </c>
      <c s="35" t="s">
        <v>52</v>
      </c>
      <c s="6" t="s">
        <v>5986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390</v>
      </c>
      <c s="34" t="s">
        <v>6277</v>
      </c>
      <c s="35" t="s">
        <v>52</v>
      </c>
      <c s="6" t="s">
        <v>6278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393</v>
      </c>
      <c s="34" t="s">
        <v>6279</v>
      </c>
      <c s="35" t="s">
        <v>52</v>
      </c>
      <c s="6" t="s">
        <v>6280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398</v>
      </c>
      <c s="34" t="s">
        <v>6281</v>
      </c>
      <c s="35" t="s">
        <v>52</v>
      </c>
      <c s="6" t="s">
        <v>6282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402</v>
      </c>
      <c s="34" t="s">
        <v>6283</v>
      </c>
      <c s="35" t="s">
        <v>52</v>
      </c>
      <c s="6" t="s">
        <v>6284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6285</v>
      </c>
    </row>
    <row r="452" spans="1:16" ht="25.5">
      <c r="A452" t="s">
        <v>49</v>
      </c>
      <c s="34" t="s">
        <v>405</v>
      </c>
      <c s="34" t="s">
        <v>5991</v>
      </c>
      <c s="35" t="s">
        <v>52</v>
      </c>
      <c s="6" t="s">
        <v>5992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408</v>
      </c>
      <c s="34" t="s">
        <v>6286</v>
      </c>
      <c s="35" t="s">
        <v>52</v>
      </c>
      <c s="6" t="s">
        <v>6287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411</v>
      </c>
      <c s="34" t="s">
        <v>6288</v>
      </c>
      <c s="35" t="s">
        <v>52</v>
      </c>
      <c s="6" t="s">
        <v>6289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414</v>
      </c>
      <c s="34" t="s">
        <v>6290</v>
      </c>
      <c s="35" t="s">
        <v>52</v>
      </c>
      <c s="6" t="s">
        <v>6291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417</v>
      </c>
      <c s="34" t="s">
        <v>5993</v>
      </c>
      <c s="35" t="s">
        <v>52</v>
      </c>
      <c s="6" t="s">
        <v>5994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420</v>
      </c>
      <c s="34" t="s">
        <v>6292</v>
      </c>
      <c s="35" t="s">
        <v>52</v>
      </c>
      <c s="6" t="s">
        <v>6293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423</v>
      </c>
      <c s="34" t="s">
        <v>6294</v>
      </c>
      <c s="35" t="s">
        <v>52</v>
      </c>
      <c s="6" t="s">
        <v>6295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1652</v>
      </c>
      <c s="34" t="s">
        <v>6296</v>
      </c>
      <c s="35" t="s">
        <v>52</v>
      </c>
      <c s="6" t="s">
        <v>6297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1656</v>
      </c>
      <c s="34" t="s">
        <v>5995</v>
      </c>
      <c s="35" t="s">
        <v>52</v>
      </c>
      <c s="6" t="s">
        <v>5996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6298</v>
      </c>
      <c s="34" t="s">
        <v>1818</v>
      </c>
      <c s="35" t="s">
        <v>52</v>
      </c>
      <c s="6" t="s">
        <v>1819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6299</v>
      </c>
      <c s="34" t="s">
        <v>1822</v>
      </c>
      <c s="35" t="s">
        <v>52</v>
      </c>
      <c s="6" t="s">
        <v>1823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6300</v>
      </c>
      <c s="34" t="s">
        <v>5997</v>
      </c>
      <c s="35" t="s">
        <v>52</v>
      </c>
      <c s="6" t="s">
        <v>5998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6301</v>
      </c>
      <c s="34" t="s">
        <v>1468</v>
      </c>
      <c s="35" t="s">
        <v>52</v>
      </c>
      <c s="6" t="s">
        <v>1469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6302</v>
      </c>
      <c s="34" t="s">
        <v>1470</v>
      </c>
      <c s="35" t="s">
        <v>52</v>
      </c>
      <c s="6" t="s">
        <v>1471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6303</v>
      </c>
      <c s="34" t="s">
        <v>5999</v>
      </c>
      <c s="35" t="s">
        <v>52</v>
      </c>
      <c s="6" t="s">
        <v>6000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6304</v>
      </c>
      <c s="34" t="s">
        <v>1827</v>
      </c>
      <c s="35" t="s">
        <v>52</v>
      </c>
      <c s="6" t="s">
        <v>1828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6305</v>
      </c>
      <c s="34" t="s">
        <v>6001</v>
      </c>
      <c s="35" t="s">
        <v>52</v>
      </c>
      <c s="6" t="s">
        <v>619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6306</v>
      </c>
      <c s="34" t="s">
        <v>6307</v>
      </c>
      <c s="35" t="s">
        <v>52</v>
      </c>
      <c s="6" t="s">
        <v>6308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6309</v>
      </c>
      <c s="34" t="s">
        <v>6310</v>
      </c>
      <c s="35" t="s">
        <v>52</v>
      </c>
      <c s="6" t="s">
        <v>6311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6312</v>
      </c>
      <c s="34" t="s">
        <v>6313</v>
      </c>
      <c s="35" t="s">
        <v>52</v>
      </c>
      <c s="6" t="s">
        <v>6314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6315</v>
      </c>
      <c s="34" t="s">
        <v>6316</v>
      </c>
      <c s="35" t="s">
        <v>52</v>
      </c>
      <c s="6" t="s">
        <v>6317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6318</v>
      </c>
      <c s="34" t="s">
        <v>6319</v>
      </c>
      <c s="35" t="s">
        <v>52</v>
      </c>
      <c s="6" t="s">
        <v>6320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6321</v>
      </c>
      <c s="34" t="s">
        <v>6322</v>
      </c>
      <c s="35" t="s">
        <v>52</v>
      </c>
      <c s="6" t="s">
        <v>6323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6324</v>
      </c>
      <c s="34" t="s">
        <v>6325</v>
      </c>
      <c s="35" t="s">
        <v>52</v>
      </c>
      <c s="6" t="s">
        <v>6326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6327</v>
      </c>
      <c s="34" t="s">
        <v>6328</v>
      </c>
      <c s="35" t="s">
        <v>52</v>
      </c>
      <c s="6" t="s">
        <v>6329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6330</v>
      </c>
      <c s="34" t="s">
        <v>6331</v>
      </c>
      <c s="35" t="s">
        <v>52</v>
      </c>
      <c s="6" t="s">
        <v>6332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6333</v>
      </c>
      <c s="34" t="s">
        <v>621</v>
      </c>
      <c s="35" t="s">
        <v>52</v>
      </c>
      <c s="6" t="s">
        <v>622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6334</v>
      </c>
      <c s="34" t="s">
        <v>1255</v>
      </c>
      <c s="35" t="s">
        <v>52</v>
      </c>
      <c s="6" t="s">
        <v>1256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6335</v>
      </c>
      <c s="34" t="s">
        <v>6002</v>
      </c>
      <c s="35" t="s">
        <v>52</v>
      </c>
      <c s="6" t="s">
        <v>6003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6336</v>
      </c>
      <c s="34" t="s">
        <v>433</v>
      </c>
      <c s="35" t="s">
        <v>52</v>
      </c>
      <c s="6" t="s">
        <v>434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6337</v>
      </c>
      <c s="34" t="s">
        <v>6338</v>
      </c>
      <c s="35" t="s">
        <v>52</v>
      </c>
      <c s="6" t="s">
        <v>6339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6340</v>
      </c>
      <c s="34" t="s">
        <v>6341</v>
      </c>
      <c s="35" t="s">
        <v>52</v>
      </c>
      <c s="6" t="s">
        <v>6342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6343</v>
      </c>
      <c s="34" t="s">
        <v>812</v>
      </c>
      <c s="35" t="s">
        <v>52</v>
      </c>
      <c s="6" t="s">
        <v>813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6344</v>
      </c>
      <c s="34" t="s">
        <v>435</v>
      </c>
      <c s="35" t="s">
        <v>52</v>
      </c>
      <c s="6" t="s">
        <v>436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6345</v>
      </c>
      <c s="34" t="s">
        <v>1368</v>
      </c>
      <c s="35" t="s">
        <v>52</v>
      </c>
      <c s="6" t="s">
        <v>1369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6346</v>
      </c>
      <c s="34" t="s">
        <v>6347</v>
      </c>
      <c s="35" t="s">
        <v>52</v>
      </c>
      <c s="6" t="s">
        <v>6348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6349</v>
      </c>
      <c s="34" t="s">
        <v>6350</v>
      </c>
      <c s="35" t="s">
        <v>52</v>
      </c>
      <c s="6" t="s">
        <v>6351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6352</v>
      </c>
      <c s="34" t="s">
        <v>6353</v>
      </c>
      <c s="35" t="s">
        <v>52</v>
      </c>
      <c s="6" t="s">
        <v>6354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6355</v>
      </c>
      <c s="34" t="s">
        <v>6356</v>
      </c>
      <c s="35" t="s">
        <v>52</v>
      </c>
      <c s="6" t="s">
        <v>6357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6358</v>
      </c>
      <c s="34" t="s">
        <v>6004</v>
      </c>
      <c s="35" t="s">
        <v>52</v>
      </c>
      <c s="6" t="s">
        <v>6005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275</v>
      </c>
    </row>
    <row r="612" spans="1:16" ht="12.75">
      <c r="A612" t="s">
        <v>49</v>
      </c>
      <c s="34" t="s">
        <v>6359</v>
      </c>
      <c s="34" t="s">
        <v>6006</v>
      </c>
      <c s="35" t="s">
        <v>52</v>
      </c>
      <c s="6" t="s">
        <v>6007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6360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6361</v>
      </c>
      <c s="34" t="s">
        <v>1372</v>
      </c>
      <c s="35" t="s">
        <v>52</v>
      </c>
      <c s="6" t="s">
        <v>1373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6362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6363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6364</v>
      </c>
      <c s="34" t="s">
        <v>6012</v>
      </c>
      <c s="35" t="s">
        <v>52</v>
      </c>
      <c s="6" t="s">
        <v>6013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6365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6366</v>
      </c>
      <c s="34" t="s">
        <v>1935</v>
      </c>
      <c s="35" t="s">
        <v>52</v>
      </c>
      <c s="6" t="s">
        <v>1936</v>
      </c>
      <c s="36" t="s">
        <v>401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6367</v>
      </c>
      <c s="34" t="s">
        <v>1105</v>
      </c>
      <c s="35" t="s">
        <v>52</v>
      </c>
      <c s="6" t="s">
        <v>1106</v>
      </c>
      <c s="36" t="s">
        <v>401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6368</v>
      </c>
      <c s="34" t="s">
        <v>630</v>
      </c>
      <c s="35" t="s">
        <v>52</v>
      </c>
      <c s="6" t="s">
        <v>631</v>
      </c>
      <c s="36" t="s">
        <v>401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6369</v>
      </c>
      <c s="34" t="s">
        <v>6370</v>
      </c>
      <c s="35" t="s">
        <v>52</v>
      </c>
      <c s="6" t="s">
        <v>6371</v>
      </c>
      <c s="36" t="s">
        <v>401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6372</v>
      </c>
      <c s="34" t="s">
        <v>6373</v>
      </c>
      <c s="35" t="s">
        <v>52</v>
      </c>
      <c s="6" t="s">
        <v>6374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6375</v>
      </c>
      <c r="E660" s="33" t="s">
        <v>6376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6377</v>
      </c>
      <c s="34" t="s">
        <v>6378</v>
      </c>
      <c s="35" t="s">
        <v>52</v>
      </c>
      <c s="6" t="s">
        <v>6379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6380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6381</v>
      </c>
    </row>
    <row r="665" spans="1:16" ht="12.75">
      <c r="A665" t="s">
        <v>49</v>
      </c>
      <c s="34" t="s">
        <v>6382</v>
      </c>
      <c s="34" t="s">
        <v>6383</v>
      </c>
      <c s="35" t="s">
        <v>52</v>
      </c>
      <c s="6" t="s">
        <v>6384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6381</v>
      </c>
    </row>
    <row r="669" spans="1:16" ht="12.75">
      <c r="A669" t="s">
        <v>49</v>
      </c>
      <c s="34" t="s">
        <v>6385</v>
      </c>
      <c s="34" t="s">
        <v>6386</v>
      </c>
      <c s="35" t="s">
        <v>52</v>
      </c>
      <c s="6" t="s">
        <v>6387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6381</v>
      </c>
    </row>
    <row r="673" spans="1:16" ht="12.75">
      <c r="A673" t="s">
        <v>49</v>
      </c>
      <c s="34" t="s">
        <v>6388</v>
      </c>
      <c s="34" t="s">
        <v>6389</v>
      </c>
      <c s="35" t="s">
        <v>52</v>
      </c>
      <c s="6" t="s">
        <v>6387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6381</v>
      </c>
    </row>
    <row r="677" spans="1:16" ht="12.75">
      <c r="A677" t="s">
        <v>49</v>
      </c>
      <c s="34" t="s">
        <v>6390</v>
      </c>
      <c s="34" t="s">
        <v>6391</v>
      </c>
      <c s="35" t="s">
        <v>52</v>
      </c>
      <c s="6" t="s">
        <v>6387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6381</v>
      </c>
    </row>
    <row r="681" spans="1:16" ht="12.75">
      <c r="A681" t="s">
        <v>49</v>
      </c>
      <c s="34" t="s">
        <v>6392</v>
      </c>
      <c s="34" t="s">
        <v>6393</v>
      </c>
      <c s="35" t="s">
        <v>52</v>
      </c>
      <c s="6" t="s">
        <v>6394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6381</v>
      </c>
    </row>
    <row r="685" spans="1:16" ht="12.75">
      <c r="A685" t="s">
        <v>49</v>
      </c>
      <c s="34" t="s">
        <v>6395</v>
      </c>
      <c s="34" t="s">
        <v>6396</v>
      </c>
      <c s="35" t="s">
        <v>52</v>
      </c>
      <c s="6" t="s">
        <v>6397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6381</v>
      </c>
    </row>
    <row r="689" spans="1:16" ht="12.75">
      <c r="A689" t="s">
        <v>49</v>
      </c>
      <c s="34" t="s">
        <v>6398</v>
      </c>
      <c s="34" t="s">
        <v>6399</v>
      </c>
      <c s="35" t="s">
        <v>52</v>
      </c>
      <c s="6" t="s">
        <v>6400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6381</v>
      </c>
    </row>
    <row r="693" spans="1:16" ht="12.75">
      <c r="A693" t="s">
        <v>49</v>
      </c>
      <c s="34" t="s">
        <v>6401</v>
      </c>
      <c s="34" t="s">
        <v>6402</v>
      </c>
      <c s="35" t="s">
        <v>52</v>
      </c>
      <c s="6" t="s">
        <v>6403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6381</v>
      </c>
    </row>
    <row r="697" spans="1:13" ht="12.75">
      <c r="A697" t="s">
        <v>46</v>
      </c>
      <c r="C697" s="31" t="s">
        <v>6404</v>
      </c>
      <c r="E697" s="33" t="s">
        <v>6405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6406</v>
      </c>
      <c s="34" t="s">
        <v>6407</v>
      </c>
      <c s="35" t="s">
        <v>52</v>
      </c>
      <c s="6" t="s">
        <v>6408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6381</v>
      </c>
    </row>
    <row r="702" spans="1:16" ht="12.75">
      <c r="A702" t="s">
        <v>49</v>
      </c>
      <c s="34" t="s">
        <v>6409</v>
      </c>
      <c s="34" t="s">
        <v>6410</v>
      </c>
      <c s="35" t="s">
        <v>52</v>
      </c>
      <c s="6" t="s">
        <v>6411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6381</v>
      </c>
    </row>
    <row r="706" spans="1:16" ht="12.75">
      <c r="A706" t="s">
        <v>49</v>
      </c>
      <c s="34" t="s">
        <v>6412</v>
      </c>
      <c s="34" t="s">
        <v>6413</v>
      </c>
      <c s="35" t="s">
        <v>52</v>
      </c>
      <c s="6" t="s">
        <v>6414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6381</v>
      </c>
    </row>
    <row r="710" spans="1:16" ht="12.75">
      <c r="A710" t="s">
        <v>49</v>
      </c>
      <c s="34" t="s">
        <v>6415</v>
      </c>
      <c s="34" t="s">
        <v>6416</v>
      </c>
      <c s="35" t="s">
        <v>52</v>
      </c>
      <c s="6" t="s">
        <v>6417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6381</v>
      </c>
    </row>
    <row r="714" spans="1:13" ht="12.75">
      <c r="A714" t="s">
        <v>46</v>
      </c>
      <c r="C714" s="31" t="s">
        <v>6418</v>
      </c>
      <c r="E714" s="33" t="s">
        <v>6419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6420</v>
      </c>
      <c s="34" t="s">
        <v>6421</v>
      </c>
      <c s="35" t="s">
        <v>52</v>
      </c>
      <c s="6" t="s">
        <v>6422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6381</v>
      </c>
    </row>
    <row r="719" spans="1:16" ht="12.75">
      <c r="A719" t="s">
        <v>49</v>
      </c>
      <c s="34" t="s">
        <v>6423</v>
      </c>
      <c s="34" t="s">
        <v>6424</v>
      </c>
      <c s="35" t="s">
        <v>52</v>
      </c>
      <c s="6" t="s">
        <v>6422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6381</v>
      </c>
    </row>
    <row r="723" spans="1:16" ht="12.75">
      <c r="A723" t="s">
        <v>49</v>
      </c>
      <c s="34" t="s">
        <v>6425</v>
      </c>
      <c s="34" t="s">
        <v>6426</v>
      </c>
      <c s="35" t="s">
        <v>52</v>
      </c>
      <c s="6" t="s">
        <v>6422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6381</v>
      </c>
    </row>
    <row r="727" spans="1:16" ht="12.75">
      <c r="A727" t="s">
        <v>49</v>
      </c>
      <c s="34" t="s">
        <v>6427</v>
      </c>
      <c s="34" t="s">
        <v>6428</v>
      </c>
      <c s="35" t="s">
        <v>52</v>
      </c>
      <c s="6" t="s">
        <v>6422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6381</v>
      </c>
    </row>
    <row r="731" spans="1:16" ht="12.75">
      <c r="A731" t="s">
        <v>49</v>
      </c>
      <c s="34" t="s">
        <v>6429</v>
      </c>
      <c s="34" t="s">
        <v>6430</v>
      </c>
      <c s="35" t="s">
        <v>52</v>
      </c>
      <c s="6" t="s">
        <v>6422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6381</v>
      </c>
    </row>
    <row r="735" spans="1:16" ht="12.75">
      <c r="A735" t="s">
        <v>49</v>
      </c>
      <c s="34" t="s">
        <v>6431</v>
      </c>
      <c s="34" t="s">
        <v>6432</v>
      </c>
      <c s="35" t="s">
        <v>52</v>
      </c>
      <c s="6" t="s">
        <v>6422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6381</v>
      </c>
    </row>
    <row r="739" spans="1:16" ht="12.75">
      <c r="A739" t="s">
        <v>49</v>
      </c>
      <c s="34" t="s">
        <v>6433</v>
      </c>
      <c s="34" t="s">
        <v>6434</v>
      </c>
      <c s="35" t="s">
        <v>52</v>
      </c>
      <c s="6" t="s">
        <v>6422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6381</v>
      </c>
    </row>
    <row r="743" spans="1:16" ht="12.75">
      <c r="A743" t="s">
        <v>49</v>
      </c>
      <c s="34" t="s">
        <v>6435</v>
      </c>
      <c s="34" t="s">
        <v>6436</v>
      </c>
      <c s="35" t="s">
        <v>52</v>
      </c>
      <c s="6" t="s">
        <v>6422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6381</v>
      </c>
    </row>
    <row r="747" spans="1:16" ht="12.75">
      <c r="A747" t="s">
        <v>49</v>
      </c>
      <c s="34" t="s">
        <v>6437</v>
      </c>
      <c s="34" t="s">
        <v>6438</v>
      </c>
      <c s="35" t="s">
        <v>52</v>
      </c>
      <c s="6" t="s">
        <v>6439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6381</v>
      </c>
    </row>
    <row r="751" spans="1:13" ht="12.75">
      <c r="A751" t="s">
        <v>46</v>
      </c>
      <c r="C751" s="31" t="s">
        <v>6440</v>
      </c>
      <c r="E751" s="33" t="s">
        <v>6441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6442</v>
      </c>
      <c s="34" t="s">
        <v>6443</v>
      </c>
      <c s="35" t="s">
        <v>52</v>
      </c>
      <c s="6" t="s">
        <v>6444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6381</v>
      </c>
    </row>
    <row r="756" spans="1:16" ht="12.75">
      <c r="A756" t="s">
        <v>49</v>
      </c>
      <c s="34" t="s">
        <v>6445</v>
      </c>
      <c s="34" t="s">
        <v>6446</v>
      </c>
      <c s="35" t="s">
        <v>52</v>
      </c>
      <c s="6" t="s">
        <v>6444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6381</v>
      </c>
    </row>
    <row r="760" spans="1:16" ht="12.75">
      <c r="A760" t="s">
        <v>49</v>
      </c>
      <c s="34" t="s">
        <v>6447</v>
      </c>
      <c s="34" t="s">
        <v>6448</v>
      </c>
      <c s="35" t="s">
        <v>52</v>
      </c>
      <c s="6" t="s">
        <v>6449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6381</v>
      </c>
    </row>
    <row r="764" spans="1:16" ht="12.75">
      <c r="A764" t="s">
        <v>49</v>
      </c>
      <c s="34" t="s">
        <v>6450</v>
      </c>
      <c s="34" t="s">
        <v>6451</v>
      </c>
      <c s="35" t="s">
        <v>52</v>
      </c>
      <c s="6" t="s">
        <v>6449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6381</v>
      </c>
    </row>
    <row r="768" spans="1:16" ht="12.75">
      <c r="A768" t="s">
        <v>49</v>
      </c>
      <c s="34" t="s">
        <v>6452</v>
      </c>
      <c s="34" t="s">
        <v>6453</v>
      </c>
      <c s="35" t="s">
        <v>52</v>
      </c>
      <c s="6" t="s">
        <v>6454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6381</v>
      </c>
    </row>
    <row r="772" spans="1:16" ht="12.75">
      <c r="A772" t="s">
        <v>49</v>
      </c>
      <c s="34" t="s">
        <v>6455</v>
      </c>
      <c s="34" t="s">
        <v>6456</v>
      </c>
      <c s="35" t="s">
        <v>52</v>
      </c>
      <c s="6" t="s">
        <v>6454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6381</v>
      </c>
    </row>
    <row r="776" spans="1:16" ht="12.75">
      <c r="A776" t="s">
        <v>49</v>
      </c>
      <c s="34" t="s">
        <v>6457</v>
      </c>
      <c s="34" t="s">
        <v>6458</v>
      </c>
      <c s="35" t="s">
        <v>52</v>
      </c>
      <c s="6" t="s">
        <v>6459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6381</v>
      </c>
    </row>
    <row r="780" spans="1:16" ht="12.75">
      <c r="A780" t="s">
        <v>49</v>
      </c>
      <c s="34" t="s">
        <v>6460</v>
      </c>
      <c s="34" t="s">
        <v>6461</v>
      </c>
      <c s="35" t="s">
        <v>52</v>
      </c>
      <c s="6" t="s">
        <v>6462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6381</v>
      </c>
    </row>
    <row r="784" spans="1:16" ht="12.75">
      <c r="A784" t="s">
        <v>49</v>
      </c>
      <c s="34" t="s">
        <v>6463</v>
      </c>
      <c s="34" t="s">
        <v>6464</v>
      </c>
      <c s="35" t="s">
        <v>52</v>
      </c>
      <c s="6" t="s">
        <v>6465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6381</v>
      </c>
    </row>
    <row r="788" spans="1:13" ht="12.75">
      <c r="A788" t="s">
        <v>46</v>
      </c>
      <c r="C788" s="31" t="s">
        <v>6466</v>
      </c>
      <c r="E788" s="33" t="s">
        <v>6467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6468</v>
      </c>
      <c s="34" t="s">
        <v>6469</v>
      </c>
      <c s="35" t="s">
        <v>52</v>
      </c>
      <c s="6" t="s">
        <v>6470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6471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6381</v>
      </c>
    </row>
    <row r="793" spans="1:16" ht="38.25">
      <c r="A793" t="s">
        <v>49</v>
      </c>
      <c s="34" t="s">
        <v>6472</v>
      </c>
      <c s="34" t="s">
        <v>6473</v>
      </c>
      <c s="35" t="s">
        <v>52</v>
      </c>
      <c s="6" t="s">
        <v>6474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6475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6381</v>
      </c>
    </row>
    <row r="797" spans="1:16" ht="38.25">
      <c r="A797" t="s">
        <v>49</v>
      </c>
      <c s="34" t="s">
        <v>6476</v>
      </c>
      <c s="34" t="s">
        <v>6477</v>
      </c>
      <c s="35" t="s">
        <v>52</v>
      </c>
      <c s="6" t="s">
        <v>6478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6479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6381</v>
      </c>
    </row>
    <row r="801" spans="1:16" ht="38.25">
      <c r="A801" t="s">
        <v>49</v>
      </c>
      <c s="34" t="s">
        <v>6480</v>
      </c>
      <c s="34" t="s">
        <v>6481</v>
      </c>
      <c s="35" t="s">
        <v>52</v>
      </c>
      <c s="6" t="s">
        <v>6482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6479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6381</v>
      </c>
    </row>
    <row r="805" spans="1:16" ht="38.25">
      <c r="A805" t="s">
        <v>49</v>
      </c>
      <c s="34" t="s">
        <v>6483</v>
      </c>
      <c s="34" t="s">
        <v>6484</v>
      </c>
      <c s="35" t="s">
        <v>52</v>
      </c>
      <c s="6" t="s">
        <v>6485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6479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6381</v>
      </c>
    </row>
    <row r="809" spans="1:16" ht="38.25">
      <c r="A809" t="s">
        <v>49</v>
      </c>
      <c s="34" t="s">
        <v>6486</v>
      </c>
      <c s="34" t="s">
        <v>6487</v>
      </c>
      <c s="35" t="s">
        <v>52</v>
      </c>
      <c s="6" t="s">
        <v>6488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6489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6381</v>
      </c>
    </row>
    <row r="813" spans="1:16" ht="12.75">
      <c r="A813" t="s">
        <v>49</v>
      </c>
      <c s="34" t="s">
        <v>6490</v>
      </c>
      <c s="34" t="s">
        <v>6491</v>
      </c>
      <c s="35" t="s">
        <v>52</v>
      </c>
      <c s="6" t="s">
        <v>6492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6381</v>
      </c>
    </row>
    <row r="817" spans="1:13" ht="12.75">
      <c r="A817" t="s">
        <v>46</v>
      </c>
      <c r="C817" s="31" t="s">
        <v>6493</v>
      </c>
      <c r="E817" s="33" t="s">
        <v>6494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6495</v>
      </c>
      <c s="34" t="s">
        <v>6496</v>
      </c>
      <c s="35" t="s">
        <v>52</v>
      </c>
      <c s="6" t="s">
        <v>6497</v>
      </c>
      <c s="36" t="s">
        <v>2076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6381</v>
      </c>
    </row>
    <row r="822" spans="1:16" ht="12.75">
      <c r="A822" t="s">
        <v>49</v>
      </c>
      <c s="34" t="s">
        <v>6498</v>
      </c>
      <c s="34" t="s">
        <v>6499</v>
      </c>
      <c s="35" t="s">
        <v>52</v>
      </c>
      <c s="6" t="s">
        <v>6500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6381</v>
      </c>
    </row>
    <row r="826" spans="1:13" ht="12.75">
      <c r="A826" t="s">
        <v>46</v>
      </c>
      <c r="C826" s="31" t="s">
        <v>6501</v>
      </c>
      <c r="E826" s="33" t="s">
        <v>6502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6503</v>
      </c>
      <c s="34" t="s">
        <v>6504</v>
      </c>
      <c s="35" t="s">
        <v>52</v>
      </c>
      <c s="6" t="s">
        <v>6505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6506</v>
      </c>
    </row>
    <row r="831" spans="1:13" ht="12.75">
      <c r="A831" t="s">
        <v>46</v>
      </c>
      <c r="C831" s="31" t="s">
        <v>6507</v>
      </c>
      <c r="E831" s="33" t="s">
        <v>6508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6509</v>
      </c>
      <c s="34" t="s">
        <v>6510</v>
      </c>
      <c s="35" t="s">
        <v>52</v>
      </c>
      <c s="6" t="s">
        <v>6511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4586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6512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6513</v>
      </c>
      <c s="34" t="s">
        <v>6514</v>
      </c>
      <c s="35" t="s">
        <v>52</v>
      </c>
      <c s="6" t="s">
        <v>6515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4586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6516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6517</v>
      </c>
      <c s="34" t="s">
        <v>6518</v>
      </c>
      <c s="35" t="s">
        <v>52</v>
      </c>
      <c s="6" t="s">
        <v>6519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4586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6520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6521</v>
      </c>
      <c s="34" t="s">
        <v>6522</v>
      </c>
      <c s="35" t="s">
        <v>52</v>
      </c>
      <c s="6" t="s">
        <v>6523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4586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6524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6525</v>
      </c>
      <c s="34" t="s">
        <v>6526</v>
      </c>
      <c s="35" t="s">
        <v>52</v>
      </c>
      <c s="6" t="s">
        <v>6527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4586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6528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6529</v>
      </c>
      <c s="34" t="s">
        <v>6530</v>
      </c>
      <c s="35" t="s">
        <v>52</v>
      </c>
      <c s="6" t="s">
        <v>6531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4586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6532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6533</v>
      </c>
      <c s="34" t="s">
        <v>6534</v>
      </c>
      <c s="35" t="s">
        <v>52</v>
      </c>
      <c s="6" t="s">
        <v>6535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4586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6536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6537</v>
      </c>
      <c s="34" t="s">
        <v>6538</v>
      </c>
      <c s="35" t="s">
        <v>52</v>
      </c>
      <c s="6" t="s">
        <v>6539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4586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6540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6541</v>
      </c>
      <c s="34" t="s">
        <v>6542</v>
      </c>
      <c s="35" t="s">
        <v>52</v>
      </c>
      <c s="6" t="s">
        <v>6543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4586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6544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6545</v>
      </c>
      <c s="34" t="s">
        <v>6546</v>
      </c>
      <c s="35" t="s">
        <v>52</v>
      </c>
      <c s="6" t="s">
        <v>6547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4586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6548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6549</v>
      </c>
      <c s="34" t="s">
        <v>6550</v>
      </c>
      <c s="35" t="s">
        <v>52</v>
      </c>
      <c s="6" t="s">
        <v>6551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4586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6552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6553</v>
      </c>
      <c s="34" t="s">
        <v>6554</v>
      </c>
      <c s="35" t="s">
        <v>52</v>
      </c>
      <c s="6" t="s">
        <v>6555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4586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6556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6557</v>
      </c>
      <c s="34" t="s">
        <v>6558</v>
      </c>
      <c s="35" t="s">
        <v>52</v>
      </c>
      <c s="6" t="s">
        <v>6559</v>
      </c>
      <c s="36" t="s">
        <v>2076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4586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6560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6561</v>
      </c>
      <c s="34" t="s">
        <v>6562</v>
      </c>
      <c s="35" t="s">
        <v>52</v>
      </c>
      <c s="6" t="s">
        <v>6563</v>
      </c>
      <c s="36" t="s">
        <v>2076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4586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6560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6564</v>
      </c>
      <c s="34" t="s">
        <v>6565</v>
      </c>
      <c s="35" t="s">
        <v>52</v>
      </c>
      <c s="6" t="s">
        <v>6566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4586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6567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6568</v>
      </c>
      <c s="34" t="s">
        <v>6569</v>
      </c>
      <c s="35" t="s">
        <v>52</v>
      </c>
      <c s="6" t="s">
        <v>6570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4586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6571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6572</v>
      </c>
      <c s="34" t="s">
        <v>6573</v>
      </c>
      <c s="35" t="s">
        <v>52</v>
      </c>
      <c s="6" t="s">
        <v>6574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6575</v>
      </c>
    </row>
    <row r="900" spans="1:13" ht="12.75">
      <c r="A900" t="s">
        <v>46</v>
      </c>
      <c r="C900" s="31" t="s">
        <v>5848</v>
      </c>
      <c r="E900" s="33" t="s">
        <v>5849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6576</v>
      </c>
      <c s="34" t="s">
        <v>6577</v>
      </c>
      <c s="35" t="s">
        <v>52</v>
      </c>
      <c s="6" t="s">
        <v>6578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6575</v>
      </c>
    </row>
    <row r="905" spans="1:16" ht="12.75">
      <c r="A905" t="s">
        <v>49</v>
      </c>
      <c s="34" t="s">
        <v>6579</v>
      </c>
      <c s="34" t="s">
        <v>6580</v>
      </c>
      <c s="35" t="s">
        <v>52</v>
      </c>
      <c s="6" t="s">
        <v>6581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6575</v>
      </c>
    </row>
    <row r="909" spans="1:16" ht="12.75">
      <c r="A909" t="s">
        <v>49</v>
      </c>
      <c s="34" t="s">
        <v>6582</v>
      </c>
      <c s="34" t="s">
        <v>6583</v>
      </c>
      <c s="35" t="s">
        <v>52</v>
      </c>
      <c s="6" t="s">
        <v>6584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6575</v>
      </c>
    </row>
    <row r="913" spans="1:16" ht="12.75">
      <c r="A913" t="s">
        <v>49</v>
      </c>
      <c s="34" t="s">
        <v>6585</v>
      </c>
      <c s="34" t="s">
        <v>6586</v>
      </c>
      <c s="35" t="s">
        <v>52</v>
      </c>
      <c s="6" t="s">
        <v>6587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6575</v>
      </c>
    </row>
    <row r="917" spans="1:16" ht="12.75">
      <c r="A917" t="s">
        <v>49</v>
      </c>
      <c s="34" t="s">
        <v>6588</v>
      </c>
      <c s="34" t="s">
        <v>6589</v>
      </c>
      <c s="35" t="s">
        <v>52</v>
      </c>
      <c s="6" t="s">
        <v>6590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6575</v>
      </c>
    </row>
    <row r="921" spans="1:13" ht="12.75">
      <c r="A921" t="s">
        <v>46</v>
      </c>
      <c r="C921" s="31" t="s">
        <v>6591</v>
      </c>
      <c r="E921" s="33" t="s">
        <v>6592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6593</v>
      </c>
      <c s="34" t="s">
        <v>6594</v>
      </c>
      <c s="35" t="s">
        <v>52</v>
      </c>
      <c s="6" t="s">
        <v>6595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4586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6596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6597</v>
      </c>
      <c s="34" t="s">
        <v>6598</v>
      </c>
      <c s="35" t="s">
        <v>52</v>
      </c>
      <c s="6" t="s">
        <v>6599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4586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6600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6601</v>
      </c>
      <c s="34" t="s">
        <v>6602</v>
      </c>
      <c s="35" t="s">
        <v>52</v>
      </c>
      <c s="6" t="s">
        <v>6603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4586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6600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6604</v>
      </c>
      <c s="34" t="s">
        <v>6605</v>
      </c>
      <c s="35" t="s">
        <v>52</v>
      </c>
      <c s="6" t="s">
        <v>6606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4586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6607</v>
      </c>
      <c s="34" t="s">
        <v>6608</v>
      </c>
      <c s="35" t="s">
        <v>52</v>
      </c>
      <c s="6" t="s">
        <v>6609</v>
      </c>
      <c s="36" t="s">
        <v>2076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4586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6560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6610</v>
      </c>
      <c s="34" t="s">
        <v>6611</v>
      </c>
      <c s="35" t="s">
        <v>52</v>
      </c>
      <c s="6" t="s">
        <v>6612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4586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6613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6614</v>
      </c>
      <c s="34" t="s">
        <v>6615</v>
      </c>
      <c s="35" t="s">
        <v>52</v>
      </c>
      <c s="6" t="s">
        <v>6616</v>
      </c>
      <c s="36" t="s">
        <v>2076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4586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6617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6618</v>
      </c>
      <c s="34" t="s">
        <v>6619</v>
      </c>
      <c s="35" t="s">
        <v>52</v>
      </c>
      <c s="6" t="s">
        <v>6620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4586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6621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6622</v>
      </c>
      <c s="34" t="s">
        <v>6623</v>
      </c>
      <c s="35" t="s">
        <v>52</v>
      </c>
      <c s="6" t="s">
        <v>6624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4586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6625</v>
      </c>
      <c s="34" t="s">
        <v>6626</v>
      </c>
      <c s="35" t="s">
        <v>52</v>
      </c>
      <c s="6" t="s">
        <v>6627</v>
      </c>
      <c s="36" t="s">
        <v>2076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4586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6560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6628</v>
      </c>
      <c s="34" t="s">
        <v>6629</v>
      </c>
      <c s="35" t="s">
        <v>52</v>
      </c>
      <c s="6" t="s">
        <v>6630</v>
      </c>
      <c s="36" t="s">
        <v>2076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4586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6631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6632</v>
      </c>
      <c s="34" t="s">
        <v>6633</v>
      </c>
      <c s="35" t="s">
        <v>52</v>
      </c>
      <c s="6" t="s">
        <v>6634</v>
      </c>
      <c s="36" t="s">
        <v>2076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4586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6617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5860</v>
      </c>
      <c r="E970" s="33" t="s">
        <v>5861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6635</v>
      </c>
      <c s="34" t="s">
        <v>6636</v>
      </c>
      <c s="35" t="s">
        <v>52</v>
      </c>
      <c s="6" t="s">
        <v>6637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6638</v>
      </c>
    </row>
    <row r="974" spans="1:5" ht="12.75">
      <c r="A974" t="s">
        <v>60</v>
      </c>
      <c r="E974" s="39" t="s">
        <v>6639</v>
      </c>
    </row>
    <row r="975" spans="1:13" ht="12.75">
      <c r="A975" t="s">
        <v>46</v>
      </c>
      <c r="C975" s="31" t="s">
        <v>6640</v>
      </c>
      <c r="E975" s="33" t="s">
        <v>6641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6642</v>
      </c>
      <c s="34" t="s">
        <v>6643</v>
      </c>
      <c s="35" t="s">
        <v>52</v>
      </c>
      <c s="6" t="s">
        <v>6644</v>
      </c>
      <c s="36" t="s">
        <v>2076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6645</v>
      </c>
    </row>
    <row r="979" spans="1:5" ht="12.75">
      <c r="A979" t="s">
        <v>60</v>
      </c>
      <c r="E979" s="39" t="s">
        <v>6575</v>
      </c>
    </row>
    <row r="980" spans="1:16" ht="25.5">
      <c r="A980" t="s">
        <v>49</v>
      </c>
      <c s="34" t="s">
        <v>6646</v>
      </c>
      <c s="34" t="s">
        <v>6647</v>
      </c>
      <c s="35" t="s">
        <v>52</v>
      </c>
      <c s="6" t="s">
        <v>6648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6575</v>
      </c>
    </row>
    <row r="984" spans="1:16" ht="25.5">
      <c r="A984" t="s">
        <v>49</v>
      </c>
      <c s="34" t="s">
        <v>6649</v>
      </c>
      <c s="34" t="s">
        <v>6650</v>
      </c>
      <c s="35" t="s">
        <v>52</v>
      </c>
      <c s="6" t="s">
        <v>6651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6575</v>
      </c>
    </row>
    <row r="988" spans="1:16" ht="25.5">
      <c r="A988" t="s">
        <v>49</v>
      </c>
      <c s="34" t="s">
        <v>6652</v>
      </c>
      <c s="34" t="s">
        <v>6653</v>
      </c>
      <c s="35" t="s">
        <v>52</v>
      </c>
      <c s="6" t="s">
        <v>6654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6575</v>
      </c>
    </row>
    <row r="992" spans="1:16" ht="25.5">
      <c r="A992" t="s">
        <v>49</v>
      </c>
      <c s="34" t="s">
        <v>6655</v>
      </c>
      <c s="34" t="s">
        <v>6656</v>
      </c>
      <c s="35" t="s">
        <v>52</v>
      </c>
      <c s="6" t="s">
        <v>6657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6575</v>
      </c>
    </row>
    <row r="996" spans="1:16" ht="25.5">
      <c r="A996" t="s">
        <v>49</v>
      </c>
      <c s="34" t="s">
        <v>6658</v>
      </c>
      <c s="34" t="s">
        <v>6659</v>
      </c>
      <c s="35" t="s">
        <v>52</v>
      </c>
      <c s="6" t="s">
        <v>6660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6575</v>
      </c>
    </row>
    <row r="1000" spans="1:16" ht="25.5">
      <c r="A1000" t="s">
        <v>49</v>
      </c>
      <c s="34" t="s">
        <v>6661</v>
      </c>
      <c s="34" t="s">
        <v>6662</v>
      </c>
      <c s="35" t="s">
        <v>52</v>
      </c>
      <c s="6" t="s">
        <v>6663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6575</v>
      </c>
    </row>
    <row r="1004" spans="1:16" ht="12.75">
      <c r="A1004" t="s">
        <v>49</v>
      </c>
      <c s="34" t="s">
        <v>6664</v>
      </c>
      <c s="34" t="s">
        <v>6665</v>
      </c>
      <c s="35" t="s">
        <v>52</v>
      </c>
      <c s="6" t="s">
        <v>6666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6575</v>
      </c>
    </row>
    <row r="1008" spans="1:16" ht="25.5">
      <c r="A1008" t="s">
        <v>49</v>
      </c>
      <c s="34" t="s">
        <v>6667</v>
      </c>
      <c s="34" t="s">
        <v>6668</v>
      </c>
      <c s="35" t="s">
        <v>52</v>
      </c>
      <c s="6" t="s">
        <v>6669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6575</v>
      </c>
    </row>
    <row r="1012" spans="1:16" ht="12.75">
      <c r="A1012" t="s">
        <v>49</v>
      </c>
      <c s="34" t="s">
        <v>6670</v>
      </c>
      <c s="34" t="s">
        <v>6671</v>
      </c>
      <c s="35" t="s">
        <v>52</v>
      </c>
      <c s="6" t="s">
        <v>6672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6575</v>
      </c>
    </row>
    <row r="1016" spans="1:16" ht="12.75">
      <c r="A1016" t="s">
        <v>49</v>
      </c>
      <c s="34" t="s">
        <v>6673</v>
      </c>
      <c s="34" t="s">
        <v>6674</v>
      </c>
      <c s="35" t="s">
        <v>52</v>
      </c>
      <c s="6" t="s">
        <v>6675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6575</v>
      </c>
    </row>
    <row r="1020" spans="1:16" ht="12.75">
      <c r="A1020" t="s">
        <v>49</v>
      </c>
      <c s="34" t="s">
        <v>6676</v>
      </c>
      <c s="34" t="s">
        <v>6677</v>
      </c>
      <c s="35" t="s">
        <v>52</v>
      </c>
      <c s="6" t="s">
        <v>6678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6575</v>
      </c>
    </row>
    <row r="1024" spans="1:16" ht="12.75">
      <c r="A1024" t="s">
        <v>49</v>
      </c>
      <c s="34" t="s">
        <v>6679</v>
      </c>
      <c s="34" t="s">
        <v>6680</v>
      </c>
      <c s="35" t="s">
        <v>52</v>
      </c>
      <c s="6" t="s">
        <v>6681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6575</v>
      </c>
    </row>
    <row r="1028" spans="1:16" ht="12.75">
      <c r="A1028" t="s">
        <v>49</v>
      </c>
      <c s="34" t="s">
        <v>6682</v>
      </c>
      <c s="34" t="s">
        <v>6683</v>
      </c>
      <c s="35" t="s">
        <v>52</v>
      </c>
      <c s="6" t="s">
        <v>6684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6575</v>
      </c>
    </row>
    <row r="1032" spans="1:16" ht="12.75">
      <c r="A1032" t="s">
        <v>49</v>
      </c>
      <c s="34" t="s">
        <v>6685</v>
      </c>
      <c s="34" t="s">
        <v>6686</v>
      </c>
      <c s="35" t="s">
        <v>52</v>
      </c>
      <c s="6" t="s">
        <v>6687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6575</v>
      </c>
    </row>
    <row r="1036" spans="1:16" ht="12.75">
      <c r="A1036" t="s">
        <v>49</v>
      </c>
      <c s="34" t="s">
        <v>6688</v>
      </c>
      <c s="34" t="s">
        <v>6689</v>
      </c>
      <c s="35" t="s">
        <v>52</v>
      </c>
      <c s="6" t="s">
        <v>6690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6575</v>
      </c>
    </row>
    <row r="1040" spans="1:16" ht="12.75">
      <c r="A1040" t="s">
        <v>49</v>
      </c>
      <c s="34" t="s">
        <v>6691</v>
      </c>
      <c s="34" t="s">
        <v>6692</v>
      </c>
      <c s="35" t="s">
        <v>52</v>
      </c>
      <c s="6" t="s">
        <v>6693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6575</v>
      </c>
    </row>
    <row r="1044" spans="1:13" ht="12.75">
      <c r="A1044" t="s">
        <v>46</v>
      </c>
      <c r="C1044" s="31" t="s">
        <v>6694</v>
      </c>
      <c r="E1044" s="33" t="s">
        <v>6695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6696</v>
      </c>
      <c s="34" t="s">
        <v>6697</v>
      </c>
      <c s="35" t="s">
        <v>52</v>
      </c>
      <c s="6" t="s">
        <v>6698</v>
      </c>
      <c s="36" t="s">
        <v>2076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4586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6699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6700</v>
      </c>
      <c s="34" t="s">
        <v>6701</v>
      </c>
      <c s="35" t="s">
        <v>52</v>
      </c>
      <c s="6" t="s">
        <v>6702</v>
      </c>
      <c s="36" t="s">
        <v>2076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4586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6699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6703</v>
      </c>
      <c s="34" t="s">
        <v>6704</v>
      </c>
      <c s="35" t="s">
        <v>52</v>
      </c>
      <c s="6" t="s">
        <v>6705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4586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6211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2963</v>
      </c>
      <c r="E1057" s="33" t="s">
        <v>4670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6706</v>
      </c>
      <c s="34" t="s">
        <v>6707</v>
      </c>
      <c s="35" t="s">
        <v>52</v>
      </c>
      <c s="6" t="s">
        <v>6708</v>
      </c>
      <c s="36" t="s">
        <v>2076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4586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6709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6710</v>
      </c>
      <c s="34" t="s">
        <v>6711</v>
      </c>
      <c s="35" t="s">
        <v>52</v>
      </c>
      <c s="6" t="s">
        <v>6712</v>
      </c>
      <c s="36" t="s">
        <v>2076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4586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6188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6713</v>
      </c>
      <c s="34" t="s">
        <v>6714</v>
      </c>
      <c s="35" t="s">
        <v>52</v>
      </c>
      <c s="6" t="s">
        <v>6715</v>
      </c>
      <c s="36" t="s">
        <v>2076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4586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6716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5893</v>
      </c>
      <c r="E1070" s="33" t="s">
        <v>5894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6717</v>
      </c>
      <c s="34" t="s">
        <v>5895</v>
      </c>
      <c s="35" t="s">
        <v>52</v>
      </c>
      <c s="6" t="s">
        <v>5896</v>
      </c>
      <c s="36" t="s">
        <v>2076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4586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6718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6719</v>
      </c>
      <c s="34" t="s">
        <v>5898</v>
      </c>
      <c s="35" t="s">
        <v>52</v>
      </c>
      <c s="6" t="s">
        <v>5899</v>
      </c>
      <c s="36" t="s">
        <v>2076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4586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6718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2147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6720</v>
      </c>
      <c s="34" t="s">
        <v>6721</v>
      </c>
      <c s="35" t="s">
        <v>52</v>
      </c>
      <c s="6" t="s">
        <v>6722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6723</v>
      </c>
    </row>
    <row r="1083" spans="1:5" ht="12.75">
      <c r="A1083" t="s">
        <v>60</v>
      </c>
      <c r="E1083" s="39" t="s">
        <v>6724</v>
      </c>
    </row>
    <row r="1084" spans="1:13" ht="12.75">
      <c r="A1084" t="s">
        <v>46</v>
      </c>
      <c r="C1084" s="31" t="s">
        <v>92</v>
      </c>
      <c r="E1084" s="33" t="s">
        <v>2147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6725</v>
      </c>
      <c s="34" t="s">
        <v>5900</v>
      </c>
      <c s="35" t="s">
        <v>52</v>
      </c>
      <c s="6" t="s">
        <v>5901</v>
      </c>
      <c s="36" t="s">
        <v>2076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4586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6726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6727</v>
      </c>
      <c s="34" t="s">
        <v>5903</v>
      </c>
      <c s="35" t="s">
        <v>52</v>
      </c>
      <c s="6" t="s">
        <v>5904</v>
      </c>
      <c s="36" t="s">
        <v>2076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4586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6728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6729</v>
      </c>
      <c s="34" t="s">
        <v>5906</v>
      </c>
      <c s="35" t="s">
        <v>52</v>
      </c>
      <c s="6" t="s">
        <v>5907</v>
      </c>
      <c s="36" t="s">
        <v>2076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4586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6730</v>
      </c>
      <c s="34" t="s">
        <v>5908</v>
      </c>
      <c s="35" t="s">
        <v>52</v>
      </c>
      <c s="6" t="s">
        <v>5909</v>
      </c>
      <c s="36" t="s">
        <v>2076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4586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6731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6732</v>
      </c>
      <c s="34" t="s">
        <v>6733</v>
      </c>
      <c s="35" t="s">
        <v>52</v>
      </c>
      <c s="6" t="s">
        <v>6734</v>
      </c>
      <c s="36" t="s">
        <v>2076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4586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6731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6735</v>
      </c>
      <c s="34" t="s">
        <v>6736</v>
      </c>
      <c s="35" t="s">
        <v>52</v>
      </c>
      <c s="6" t="s">
        <v>6737</v>
      </c>
      <c s="36" t="s">
        <v>2076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4586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6738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6739</v>
      </c>
      <c s="34" t="s">
        <v>5569</v>
      </c>
      <c s="35" t="s">
        <v>52</v>
      </c>
      <c s="6" t="s">
        <v>6740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275</v>
      </c>
    </row>
    <row r="1113" spans="1:16" ht="25.5">
      <c r="A1113" t="s">
        <v>49</v>
      </c>
      <c s="34" t="s">
        <v>6741</v>
      </c>
      <c s="34" t="s">
        <v>5571</v>
      </c>
      <c s="35" t="s">
        <v>52</v>
      </c>
      <c s="6" t="s">
        <v>6742</v>
      </c>
      <c s="36" t="s">
        <v>2757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6743</v>
      </c>
    </row>
    <row r="1116" spans="1:5" ht="38.25">
      <c r="A1116" t="s">
        <v>60</v>
      </c>
      <c r="E1116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5645</v>
      </c>
      <c r="E4" s="26" t="s">
        <v>5646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COUNTIFS(L8:L44,"=0",A8:A44,"P")+COUNTIFS(L8:L44,"",A8:A44,"P")+SUM(Q8:Q44)</f>
      </c>
    </row>
    <row r="8" spans="1:13" ht="12.75">
      <c r="A8" t="s">
        <v>44</v>
      </c>
      <c r="C8" s="28" t="s">
        <v>6746</v>
      </c>
      <c r="E8" s="30" t="s">
        <v>6745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1960</v>
      </c>
      <c s="35" t="s">
        <v>1961</v>
      </c>
      <c s="6" t="s">
        <v>1962</v>
      </c>
      <c s="36" t="s">
        <v>599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6032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1954</v>
      </c>
      <c s="35" t="s">
        <v>1955</v>
      </c>
      <c s="6" t="s">
        <v>1956</v>
      </c>
      <c s="36" t="s">
        <v>599</v>
      </c>
      <c s="37">
        <v>18.924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6747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2014</v>
      </c>
      <c s="35" t="s">
        <v>2015</v>
      </c>
      <c s="6" t="s">
        <v>2016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6034</v>
      </c>
      <c s="35" t="s">
        <v>52</v>
      </c>
      <c s="6" t="s">
        <v>6035</v>
      </c>
      <c s="36" t="s">
        <v>2076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2398</v>
      </c>
      <c s="35" t="s">
        <v>52</v>
      </c>
      <c s="6" t="s">
        <v>2399</v>
      </c>
      <c s="36" t="s">
        <v>65</v>
      </c>
      <c s="37">
        <v>26.88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6748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6037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80</v>
      </c>
      <c s="34" t="s">
        <v>2545</v>
      </c>
      <c s="35" t="s">
        <v>52</v>
      </c>
      <c s="6" t="s">
        <v>2546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6038</v>
      </c>
      <c s="35" t="s">
        <v>52</v>
      </c>
      <c s="6" t="s">
        <v>6039</v>
      </c>
      <c s="36" t="s">
        <v>3205</v>
      </c>
      <c s="37">
        <v>78.85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6040</v>
      </c>
      <c s="35" t="s">
        <v>52</v>
      </c>
      <c s="6" t="s">
        <v>6041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275</v>
      </c>
    </row>
    <row r="44" spans="1:16" ht="12.75">
      <c r="A44" t="s">
        <v>49</v>
      </c>
      <c s="34" t="s">
        <v>92</v>
      </c>
      <c s="34" t="s">
        <v>6049</v>
      </c>
      <c s="35" t="s">
        <v>52</v>
      </c>
      <c s="6" t="s">
        <v>6050</v>
      </c>
      <c s="36" t="s">
        <v>54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38.25">
      <c r="A47" t="s">
        <v>60</v>
      </c>
      <c r="E47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6749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6749</v>
      </c>
      <c r="E4" s="26" t="s">
        <v>6750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6753</v>
      </c>
      <c r="E8" s="30" t="s">
        <v>6752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6754</v>
      </c>
      <c r="E9" s="33" t="s">
        <v>6755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2921</v>
      </c>
      <c s="35" t="s">
        <v>52</v>
      </c>
      <c s="6" t="s">
        <v>2922</v>
      </c>
      <c s="36" t="s">
        <v>599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6756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6757</v>
      </c>
      <c s="35" t="s">
        <v>52</v>
      </c>
      <c s="6" t="s">
        <v>6758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6756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6759</v>
      </c>
      <c s="35" t="s">
        <v>52</v>
      </c>
      <c s="6" t="s">
        <v>6760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6756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6761</v>
      </c>
      <c s="35" t="s">
        <v>52</v>
      </c>
      <c s="6" t="s">
        <v>6762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6756</v>
      </c>
    </row>
    <row r="25" spans="1:5" ht="38.25">
      <c r="A25" t="s">
        <v>60</v>
      </c>
      <c r="E25" s="39" t="s">
        <v>275</v>
      </c>
    </row>
    <row r="26" spans="1:16" ht="25.5">
      <c r="A26" t="s">
        <v>49</v>
      </c>
      <c s="34" t="s">
        <v>77</v>
      </c>
      <c s="34" t="s">
        <v>6763</v>
      </c>
      <c s="35" t="s">
        <v>52</v>
      </c>
      <c s="6" t="s">
        <v>6764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6765</v>
      </c>
    </row>
    <row r="29" spans="1:5" ht="51">
      <c r="A29" t="s">
        <v>60</v>
      </c>
      <c r="E29" s="39" t="s">
        <v>6766</v>
      </c>
    </row>
    <row r="30" spans="1:16" ht="12.75">
      <c r="A30" t="s">
        <v>49</v>
      </c>
      <c s="34" t="s">
        <v>80</v>
      </c>
      <c s="34" t="s">
        <v>6767</v>
      </c>
      <c s="35" t="s">
        <v>52</v>
      </c>
      <c s="6" t="s">
        <v>6768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6756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6769</v>
      </c>
      <c s="35" t="s">
        <v>52</v>
      </c>
      <c s="6" t="s">
        <v>6770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6756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6771</v>
      </c>
      <c s="35" t="s">
        <v>52</v>
      </c>
      <c s="6" t="s">
        <v>6772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6773</v>
      </c>
      <c s="35" t="s">
        <v>52</v>
      </c>
      <c s="6" t="s">
        <v>6774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6765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6775</v>
      </c>
      <c s="35" t="s">
        <v>52</v>
      </c>
      <c s="6" t="s">
        <v>6776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6756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6777</v>
      </c>
      <c s="35" t="s">
        <v>52</v>
      </c>
      <c s="6" t="s">
        <v>6778</v>
      </c>
      <c s="36" t="s">
        <v>401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6779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6780</v>
      </c>
      <c r="E54" s="33" t="s">
        <v>6781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6782</v>
      </c>
      <c s="35" t="s">
        <v>52</v>
      </c>
      <c s="6" t="s">
        <v>6783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6756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6784</v>
      </c>
      <c s="35" t="s">
        <v>52</v>
      </c>
      <c s="6" t="s">
        <v>6785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6756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6786</v>
      </c>
      <c s="35" t="s">
        <v>52</v>
      </c>
      <c s="6" t="s">
        <v>6787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6756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6788</v>
      </c>
      <c s="35" t="s">
        <v>52</v>
      </c>
      <c s="6" t="s">
        <v>6789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6756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6790</v>
      </c>
      <c s="35" t="s">
        <v>52</v>
      </c>
      <c s="6" t="s">
        <v>6791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6756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6792</v>
      </c>
      <c s="35" t="s">
        <v>52</v>
      </c>
      <c s="6" t="s">
        <v>6793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6756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6794</v>
      </c>
      <c s="35" t="s">
        <v>52</v>
      </c>
      <c s="6" t="s">
        <v>6795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6756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6796</v>
      </c>
      <c s="35" t="s">
        <v>52</v>
      </c>
      <c s="6" t="s">
        <v>6797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6756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6798</v>
      </c>
      <c s="35" t="s">
        <v>52</v>
      </c>
      <c s="6" t="s">
        <v>6799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6756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6800</v>
      </c>
      <c s="35" t="s">
        <v>52</v>
      </c>
      <c s="6" t="s">
        <v>6801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6756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6802</v>
      </c>
      <c s="35" t="s">
        <v>52</v>
      </c>
      <c s="6" t="s">
        <v>6803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6804</v>
      </c>
      <c s="35" t="s">
        <v>52</v>
      </c>
      <c s="6" t="s">
        <v>6805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6756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142</v>
      </c>
      <c s="34" t="s">
        <v>6806</v>
      </c>
      <c s="35" t="s">
        <v>52</v>
      </c>
      <c s="6" t="s">
        <v>6807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6756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145</v>
      </c>
      <c s="34" t="s">
        <v>6808</v>
      </c>
      <c s="35" t="s">
        <v>52</v>
      </c>
      <c s="6" t="s">
        <v>6809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6756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6810</v>
      </c>
      <c s="35" t="s">
        <v>52</v>
      </c>
      <c s="6" t="s">
        <v>6811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6756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151</v>
      </c>
      <c s="34" t="s">
        <v>6812</v>
      </c>
      <c s="35" t="s">
        <v>52</v>
      </c>
      <c s="6" t="s">
        <v>6813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154</v>
      </c>
      <c s="34" t="s">
        <v>6814</v>
      </c>
      <c s="35" t="s">
        <v>52</v>
      </c>
      <c s="6" t="s">
        <v>6815</v>
      </c>
      <c s="36" t="s">
        <v>2757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6756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157</v>
      </c>
      <c s="34" t="s">
        <v>6816</v>
      </c>
      <c s="35" t="s">
        <v>52</v>
      </c>
      <c s="6" t="s">
        <v>6817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160</v>
      </c>
      <c s="34" t="s">
        <v>6818</v>
      </c>
      <c s="35" t="s">
        <v>52</v>
      </c>
      <c s="6" t="s">
        <v>6819</v>
      </c>
      <c s="36" t="s">
        <v>401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6779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6820</v>
      </c>
      <c r="E131" s="33" t="s">
        <v>6821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163</v>
      </c>
      <c s="34" t="s">
        <v>6822</v>
      </c>
      <c s="35" t="s">
        <v>52</v>
      </c>
      <c s="6" t="s">
        <v>6823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6824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166</v>
      </c>
      <c s="34" t="s">
        <v>6825</v>
      </c>
      <c s="35" t="s">
        <v>52</v>
      </c>
      <c s="6" t="s">
        <v>6826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6824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6827</v>
      </c>
      <c s="35" t="s">
        <v>52</v>
      </c>
      <c s="6" t="s">
        <v>6828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6824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172</v>
      </c>
      <c s="34" t="s">
        <v>6829</v>
      </c>
      <c s="35" t="s">
        <v>52</v>
      </c>
      <c s="6" t="s">
        <v>6830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6824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175</v>
      </c>
      <c s="34" t="s">
        <v>6831</v>
      </c>
      <c s="35" t="s">
        <v>52</v>
      </c>
      <c s="6" t="s">
        <v>6832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6824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178</v>
      </c>
      <c s="34" t="s">
        <v>6833</v>
      </c>
      <c s="35" t="s">
        <v>52</v>
      </c>
      <c s="6" t="s">
        <v>6834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6824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6835</v>
      </c>
      <c s="35" t="s">
        <v>52</v>
      </c>
      <c s="6" t="s">
        <v>6836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6824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6837</v>
      </c>
      <c s="35" t="s">
        <v>52</v>
      </c>
      <c s="6" t="s">
        <v>6838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6824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188</v>
      </c>
      <c s="34" t="s">
        <v>6839</v>
      </c>
      <c s="35" t="s">
        <v>52</v>
      </c>
      <c s="6" t="s">
        <v>6840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6824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191</v>
      </c>
      <c s="34" t="s">
        <v>6841</v>
      </c>
      <c s="35" t="s">
        <v>52</v>
      </c>
      <c s="6" t="s">
        <v>6842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6824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194</v>
      </c>
      <c s="34" t="s">
        <v>6843</v>
      </c>
      <c s="35" t="s">
        <v>52</v>
      </c>
      <c s="6" t="s">
        <v>6844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6824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197</v>
      </c>
      <c s="34" t="s">
        <v>6845</v>
      </c>
      <c s="35" t="s">
        <v>52</v>
      </c>
      <c s="6" t="s">
        <v>6846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6824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200</v>
      </c>
      <c s="34" t="s">
        <v>6847</v>
      </c>
      <c s="35" t="s">
        <v>52</v>
      </c>
      <c s="6" t="s">
        <v>6848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6824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203</v>
      </c>
      <c s="34" t="s">
        <v>6849</v>
      </c>
      <c s="35" t="s">
        <v>52</v>
      </c>
      <c s="6" t="s">
        <v>6850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6824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206</v>
      </c>
      <c s="34" t="s">
        <v>6851</v>
      </c>
      <c s="35" t="s">
        <v>52</v>
      </c>
      <c s="6" t="s">
        <v>6852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6853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209</v>
      </c>
      <c s="34" t="s">
        <v>6854</v>
      </c>
      <c s="35" t="s">
        <v>52</v>
      </c>
      <c s="6" t="s">
        <v>6855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6853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212</v>
      </c>
      <c s="34" t="s">
        <v>6856</v>
      </c>
      <c s="35" t="s">
        <v>52</v>
      </c>
      <c s="6" t="s">
        <v>6857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6853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215</v>
      </c>
      <c s="34" t="s">
        <v>6858</v>
      </c>
      <c s="35" t="s">
        <v>52</v>
      </c>
      <c s="6" t="s">
        <v>6859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6853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218</v>
      </c>
      <c s="34" t="s">
        <v>6860</v>
      </c>
      <c s="35" t="s">
        <v>52</v>
      </c>
      <c s="6" t="s">
        <v>6861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6824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221</v>
      </c>
      <c s="34" t="s">
        <v>6862</v>
      </c>
      <c s="35" t="s">
        <v>52</v>
      </c>
      <c s="6" t="s">
        <v>6863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6853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224</v>
      </c>
      <c s="34" t="s">
        <v>6864</v>
      </c>
      <c s="35" t="s">
        <v>52</v>
      </c>
      <c s="6" t="s">
        <v>6865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6853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227</v>
      </c>
      <c s="34" t="s">
        <v>6866</v>
      </c>
      <c s="35" t="s">
        <v>52</v>
      </c>
      <c s="6" t="s">
        <v>6867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6853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230</v>
      </c>
      <c s="34" t="s">
        <v>6868</v>
      </c>
      <c s="35" t="s">
        <v>52</v>
      </c>
      <c s="6" t="s">
        <v>6869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6853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233</v>
      </c>
      <c s="34" t="s">
        <v>6870</v>
      </c>
      <c s="35" t="s">
        <v>52</v>
      </c>
      <c s="6" t="s">
        <v>6871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6779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236</v>
      </c>
      <c s="34" t="s">
        <v>6872</v>
      </c>
      <c s="35" t="s">
        <v>52</v>
      </c>
      <c s="6" t="s">
        <v>6873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6824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239</v>
      </c>
      <c s="34" t="s">
        <v>6874</v>
      </c>
      <c s="35" t="s">
        <v>52</v>
      </c>
      <c s="6" t="s">
        <v>6875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6824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242</v>
      </c>
      <c s="34" t="s">
        <v>6876</v>
      </c>
      <c s="35" t="s">
        <v>52</v>
      </c>
      <c s="6" t="s">
        <v>6877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6824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245</v>
      </c>
      <c s="34" t="s">
        <v>6878</v>
      </c>
      <c s="35" t="s">
        <v>52</v>
      </c>
      <c s="6" t="s">
        <v>6879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6824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248</v>
      </c>
      <c s="34" t="s">
        <v>6880</v>
      </c>
      <c s="35" t="s">
        <v>52</v>
      </c>
      <c s="6" t="s">
        <v>6881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6824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251</v>
      </c>
      <c s="34" t="s">
        <v>6882</v>
      </c>
      <c s="35" t="s">
        <v>52</v>
      </c>
      <c s="6" t="s">
        <v>6883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6824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254</v>
      </c>
      <c s="34" t="s">
        <v>6884</v>
      </c>
      <c s="35" t="s">
        <v>52</v>
      </c>
      <c s="6" t="s">
        <v>6885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6824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257</v>
      </c>
      <c s="34" t="s">
        <v>6886</v>
      </c>
      <c s="35" t="s">
        <v>52</v>
      </c>
      <c s="6" t="s">
        <v>6887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6824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260</v>
      </c>
      <c s="34" t="s">
        <v>6888</v>
      </c>
      <c s="35" t="s">
        <v>52</v>
      </c>
      <c s="6" t="s">
        <v>6889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6824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263</v>
      </c>
      <c s="34" t="s">
        <v>6890</v>
      </c>
      <c s="35" t="s">
        <v>52</v>
      </c>
      <c s="6" t="s">
        <v>6891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6824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266</v>
      </c>
      <c s="34" t="s">
        <v>6892</v>
      </c>
      <c s="35" t="s">
        <v>52</v>
      </c>
      <c s="6" t="s">
        <v>6893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6824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269</v>
      </c>
      <c s="34" t="s">
        <v>6894</v>
      </c>
      <c s="35" t="s">
        <v>52</v>
      </c>
      <c s="6" t="s">
        <v>6895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6824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272</v>
      </c>
      <c s="34" t="s">
        <v>6896</v>
      </c>
      <c s="35" t="s">
        <v>52</v>
      </c>
      <c s="6" t="s">
        <v>6897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6824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276</v>
      </c>
      <c s="34" t="s">
        <v>6898</v>
      </c>
      <c s="35" t="s">
        <v>52</v>
      </c>
      <c s="6" t="s">
        <v>6899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6824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281</v>
      </c>
      <c s="34" t="s">
        <v>6900</v>
      </c>
      <c s="35" t="s">
        <v>52</v>
      </c>
      <c s="6" t="s">
        <v>6901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6824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6902</v>
      </c>
      <c s="35" t="s">
        <v>52</v>
      </c>
      <c s="6" t="s">
        <v>6903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6824</v>
      </c>
    </row>
    <row r="291" spans="1:5" ht="38.25">
      <c r="A291" t="s">
        <v>60</v>
      </c>
      <c r="E291" s="39" t="s">
        <v>275</v>
      </c>
    </row>
    <row r="292" spans="1:16" ht="12.75">
      <c r="A292" t="s">
        <v>49</v>
      </c>
      <c s="34" t="s">
        <v>286</v>
      </c>
      <c s="34" t="s">
        <v>6904</v>
      </c>
      <c s="35" t="s">
        <v>52</v>
      </c>
      <c s="6" t="s">
        <v>6905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6824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289</v>
      </c>
      <c s="34" t="s">
        <v>6906</v>
      </c>
      <c s="35" t="s">
        <v>52</v>
      </c>
      <c s="6" t="s">
        <v>6907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6824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292</v>
      </c>
      <c s="34" t="s">
        <v>6908</v>
      </c>
      <c s="35" t="s">
        <v>52</v>
      </c>
      <c s="6" t="s">
        <v>6909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6824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295</v>
      </c>
      <c s="34" t="s">
        <v>6910</v>
      </c>
      <c s="35" t="s">
        <v>52</v>
      </c>
      <c s="6" t="s">
        <v>6911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6824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298</v>
      </c>
      <c s="34" t="s">
        <v>6912</v>
      </c>
      <c s="35" t="s">
        <v>52</v>
      </c>
      <c s="6" t="s">
        <v>6913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6824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301</v>
      </c>
      <c s="34" t="s">
        <v>6914</v>
      </c>
      <c s="35" t="s">
        <v>52</v>
      </c>
      <c s="6" t="s">
        <v>6915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6824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304</v>
      </c>
      <c s="34" t="s">
        <v>6916</v>
      </c>
      <c s="35" t="s">
        <v>52</v>
      </c>
      <c s="6" t="s">
        <v>6917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6824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307</v>
      </c>
      <c s="34" t="s">
        <v>6918</v>
      </c>
      <c s="35" t="s">
        <v>52</v>
      </c>
      <c s="6" t="s">
        <v>6919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6824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310</v>
      </c>
      <c s="34" t="s">
        <v>6920</v>
      </c>
      <c s="35" t="s">
        <v>52</v>
      </c>
      <c s="6" t="s">
        <v>6921</v>
      </c>
      <c s="36" t="s">
        <v>401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6824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6922</v>
      </c>
      <c r="E328" s="33" t="s">
        <v>6923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313</v>
      </c>
      <c s="34" t="s">
        <v>6924</v>
      </c>
      <c s="35" t="s">
        <v>52</v>
      </c>
      <c s="6" t="s">
        <v>6925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6926</v>
      </c>
    </row>
    <row r="332" spans="1:5" ht="102">
      <c r="A332" t="s">
        <v>60</v>
      </c>
      <c r="E332" s="39" t="s">
        <v>6927</v>
      </c>
    </row>
    <row r="333" spans="1:16" ht="25.5">
      <c r="A333" t="s">
        <v>49</v>
      </c>
      <c s="34" t="s">
        <v>316</v>
      </c>
      <c s="34" t="s">
        <v>6928</v>
      </c>
      <c s="35" t="s">
        <v>52</v>
      </c>
      <c s="6" t="s">
        <v>6929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6930</v>
      </c>
    </row>
    <row r="336" spans="1:5" ht="102">
      <c r="A336" t="s">
        <v>60</v>
      </c>
      <c r="E336" s="39" t="s">
        <v>6927</v>
      </c>
    </row>
    <row r="337" spans="1:16" ht="25.5">
      <c r="A337" t="s">
        <v>49</v>
      </c>
      <c s="34" t="s">
        <v>319</v>
      </c>
      <c s="34" t="s">
        <v>6931</v>
      </c>
      <c s="35" t="s">
        <v>52</v>
      </c>
      <c s="6" t="s">
        <v>6932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6930</v>
      </c>
    </row>
    <row r="340" spans="1:5" ht="102">
      <c r="A340" t="s">
        <v>60</v>
      </c>
      <c r="E340" s="39" t="s">
        <v>6927</v>
      </c>
    </row>
    <row r="341" spans="1:16" ht="25.5">
      <c r="A341" t="s">
        <v>49</v>
      </c>
      <c s="34" t="s">
        <v>322</v>
      </c>
      <c s="34" t="s">
        <v>6933</v>
      </c>
      <c s="35" t="s">
        <v>52</v>
      </c>
      <c s="6" t="s">
        <v>6934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6930</v>
      </c>
    </row>
    <row r="344" spans="1:5" ht="102">
      <c r="A344" t="s">
        <v>60</v>
      </c>
      <c r="E344" s="39" t="s">
        <v>6927</v>
      </c>
    </row>
    <row r="345" spans="1:16" ht="12.75">
      <c r="A345" t="s">
        <v>49</v>
      </c>
      <c s="34" t="s">
        <v>325</v>
      </c>
      <c s="34" t="s">
        <v>6935</v>
      </c>
      <c s="35" t="s">
        <v>52</v>
      </c>
      <c s="6" t="s">
        <v>6828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6936</v>
      </c>
    </row>
    <row r="348" spans="1:5" ht="89.25">
      <c r="A348" t="s">
        <v>60</v>
      </c>
      <c r="E348" s="39" t="s">
        <v>6937</v>
      </c>
    </row>
    <row r="349" spans="1:16" ht="12.75">
      <c r="A349" t="s">
        <v>49</v>
      </c>
      <c s="34" t="s">
        <v>328</v>
      </c>
      <c s="34" t="s">
        <v>6938</v>
      </c>
      <c s="35" t="s">
        <v>52</v>
      </c>
      <c s="6" t="s">
        <v>6921</v>
      </c>
      <c s="36" t="s">
        <v>401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6939</v>
      </c>
    </row>
    <row r="352" spans="1:5" ht="89.25">
      <c r="A352" t="s">
        <v>60</v>
      </c>
      <c r="E352" s="39" t="s">
        <v>6940</v>
      </c>
    </row>
    <row r="353" spans="1:13" ht="12.75">
      <c r="A353" t="s">
        <v>46</v>
      </c>
      <c r="C353" s="31" t="s">
        <v>6941</v>
      </c>
      <c r="E353" s="33" t="s">
        <v>6942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331</v>
      </c>
      <c s="34" t="s">
        <v>6943</v>
      </c>
      <c s="35" t="s">
        <v>52</v>
      </c>
      <c s="6" t="s">
        <v>6944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6824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334</v>
      </c>
      <c s="34" t="s">
        <v>6945</v>
      </c>
      <c s="35" t="s">
        <v>52</v>
      </c>
      <c s="6" t="s">
        <v>6946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6824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6947</v>
      </c>
      <c r="E362" s="33" t="s">
        <v>6948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337</v>
      </c>
      <c s="34" t="s">
        <v>6949</v>
      </c>
      <c s="35" t="s">
        <v>52</v>
      </c>
      <c s="6" t="s">
        <v>6950</v>
      </c>
      <c s="36" t="s">
        <v>475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6939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340</v>
      </c>
      <c s="34" t="s">
        <v>6951</v>
      </c>
      <c s="35" t="s">
        <v>52</v>
      </c>
      <c s="6" t="s">
        <v>6952</v>
      </c>
      <c s="36" t="s">
        <v>475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6939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343</v>
      </c>
      <c s="34" t="s">
        <v>6953</v>
      </c>
      <c s="35" t="s">
        <v>52</v>
      </c>
      <c s="6" t="s">
        <v>6954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6939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346</v>
      </c>
      <c s="34" t="s">
        <v>6955</v>
      </c>
      <c s="35" t="s">
        <v>52</v>
      </c>
      <c s="6" t="s">
        <v>6956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6939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349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6939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354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6939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357</v>
      </c>
      <c s="34" t="s">
        <v>6957</v>
      </c>
      <c s="35" t="s">
        <v>52</v>
      </c>
      <c s="6" t="s">
        <v>6958</v>
      </c>
      <c s="36" t="s">
        <v>401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6939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360</v>
      </c>
      <c s="34" t="s">
        <v>6959</v>
      </c>
      <c s="35" t="s">
        <v>52</v>
      </c>
      <c s="6" t="s">
        <v>6960</v>
      </c>
      <c s="36" t="s">
        <v>401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6939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6961</v>
      </c>
      <c r="E395" s="33" t="s">
        <v>6962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363</v>
      </c>
      <c s="34" t="s">
        <v>6963</v>
      </c>
      <c s="35" t="s">
        <v>52</v>
      </c>
      <c s="6" t="s">
        <v>6964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6965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366</v>
      </c>
      <c s="34" t="s">
        <v>6966</v>
      </c>
      <c s="35" t="s">
        <v>52</v>
      </c>
      <c s="6" t="s">
        <v>6967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6965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369</v>
      </c>
      <c s="34" t="s">
        <v>6968</v>
      </c>
      <c s="35" t="s">
        <v>52</v>
      </c>
      <c s="6" t="s">
        <v>6969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6965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372</v>
      </c>
      <c s="34" t="s">
        <v>6970</v>
      </c>
      <c s="35" t="s">
        <v>52</v>
      </c>
      <c s="6" t="s">
        <v>6971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6965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375</v>
      </c>
      <c s="34" t="s">
        <v>6972</v>
      </c>
      <c s="35" t="s">
        <v>52</v>
      </c>
      <c s="6" t="s">
        <v>6973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6965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378</v>
      </c>
      <c s="34" t="s">
        <v>6974</v>
      </c>
      <c s="35" t="s">
        <v>52</v>
      </c>
      <c s="6" t="s">
        <v>6975</v>
      </c>
      <c s="36" t="s">
        <v>2757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6965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381</v>
      </c>
      <c s="34" t="s">
        <v>6976</v>
      </c>
      <c s="35" t="s">
        <v>52</v>
      </c>
      <c s="6" t="s">
        <v>6977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6965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384</v>
      </c>
      <c s="34" t="s">
        <v>6978</v>
      </c>
      <c s="35" t="s">
        <v>52</v>
      </c>
      <c s="6" t="s">
        <v>6979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6965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387</v>
      </c>
      <c s="34" t="s">
        <v>6980</v>
      </c>
      <c s="35" t="s">
        <v>52</v>
      </c>
      <c s="6" t="s">
        <v>6981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6965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390</v>
      </c>
      <c s="34" t="s">
        <v>6982</v>
      </c>
      <c s="35" t="s">
        <v>52</v>
      </c>
      <c s="6" t="s">
        <v>6983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6965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393</v>
      </c>
      <c s="34" t="s">
        <v>6984</v>
      </c>
      <c s="35" t="s">
        <v>52</v>
      </c>
      <c s="6" t="s">
        <v>6985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6965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398</v>
      </c>
      <c s="34" t="s">
        <v>6986</v>
      </c>
      <c s="35" t="s">
        <v>52</v>
      </c>
      <c s="6" t="s">
        <v>6987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6965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6988</v>
      </c>
      <c s="35" t="s">
        <v>52</v>
      </c>
      <c s="6" t="s">
        <v>6989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6965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6990</v>
      </c>
      <c s="35" t="s">
        <v>52</v>
      </c>
      <c s="6" t="s">
        <v>6991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6965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6992</v>
      </c>
      <c s="35" t="s">
        <v>52</v>
      </c>
      <c s="6" t="s">
        <v>6993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6965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6994</v>
      </c>
      <c s="35" t="s">
        <v>52</v>
      </c>
      <c s="6" t="s">
        <v>6995</v>
      </c>
      <c s="36" t="s">
        <v>6996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6965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6997</v>
      </c>
      <c s="35" t="s">
        <v>52</v>
      </c>
      <c s="6" t="s">
        <v>6998</v>
      </c>
      <c s="36" t="s">
        <v>401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6779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6999</v>
      </c>
      <c r="E464" s="33" t="s">
        <v>7000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417</v>
      </c>
      <c s="34" t="s">
        <v>7001</v>
      </c>
      <c s="35" t="s">
        <v>52</v>
      </c>
      <c s="6" t="s">
        <v>7002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6965</v>
      </c>
    </row>
    <row r="468" spans="1:5" ht="38.25">
      <c r="A468" t="s">
        <v>60</v>
      </c>
      <c r="E468" s="39" t="s">
        <v>7003</v>
      </c>
    </row>
    <row r="469" spans="1:16" ht="12.75">
      <c r="A469" t="s">
        <v>49</v>
      </c>
      <c s="34" t="s">
        <v>420</v>
      </c>
      <c s="34" t="s">
        <v>7004</v>
      </c>
      <c s="35" t="s">
        <v>52</v>
      </c>
      <c s="6" t="s">
        <v>7005</v>
      </c>
      <c s="36" t="s">
        <v>7006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6965</v>
      </c>
    </row>
    <row r="472" spans="1:5" ht="25.5">
      <c r="A472" t="s">
        <v>60</v>
      </c>
      <c r="E472" s="39" t="s">
        <v>7007</v>
      </c>
    </row>
    <row r="473" spans="1:16" ht="12.75">
      <c r="A473" t="s">
        <v>49</v>
      </c>
      <c s="34" t="s">
        <v>423</v>
      </c>
      <c s="34" t="s">
        <v>7008</v>
      </c>
      <c s="35" t="s">
        <v>52</v>
      </c>
      <c s="6" t="s">
        <v>7009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6965</v>
      </c>
    </row>
    <row r="476" spans="1:5" ht="25.5">
      <c r="A476" t="s">
        <v>60</v>
      </c>
      <c r="E476" s="39" t="s">
        <v>7007</v>
      </c>
    </row>
    <row r="477" spans="1:16" ht="12.75">
      <c r="A477" t="s">
        <v>49</v>
      </c>
      <c s="34" t="s">
        <v>1652</v>
      </c>
      <c s="34" t="s">
        <v>7010</v>
      </c>
      <c s="35" t="s">
        <v>52</v>
      </c>
      <c s="6" t="s">
        <v>7011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6965</v>
      </c>
    </row>
    <row r="480" spans="1:5" ht="25.5">
      <c r="A480" t="s">
        <v>60</v>
      </c>
      <c r="E480" s="39" t="s">
        <v>7012</v>
      </c>
    </row>
    <row r="481" spans="1:16" ht="12.75">
      <c r="A481" t="s">
        <v>49</v>
      </c>
      <c s="34" t="s">
        <v>1656</v>
      </c>
      <c s="34" t="s">
        <v>7013</v>
      </c>
      <c s="35" t="s">
        <v>52</v>
      </c>
      <c s="6" t="s">
        <v>7014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6965</v>
      </c>
    </row>
    <row r="484" spans="1:5" ht="25.5">
      <c r="A484" t="s">
        <v>60</v>
      </c>
      <c r="E484" s="39" t="s">
        <v>7007</v>
      </c>
    </row>
    <row r="485" spans="1:13" ht="12.75">
      <c r="A485" t="s">
        <v>46</v>
      </c>
      <c r="C485" s="31" t="s">
        <v>1948</v>
      </c>
      <c r="E485" s="33" t="s">
        <v>7015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6298</v>
      </c>
      <c s="34" t="s">
        <v>596</v>
      </c>
      <c s="35" t="s">
        <v>597</v>
      </c>
      <c s="6" t="s">
        <v>598</v>
      </c>
      <c s="36" t="s">
        <v>599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600</v>
      </c>
    </row>
    <row r="488" spans="1:5" ht="12.75">
      <c r="A488" s="35" t="s">
        <v>58</v>
      </c>
      <c r="E488" s="40" t="s">
        <v>6779</v>
      </c>
    </row>
    <row r="489" spans="1:5" ht="25.5">
      <c r="A489" t="s">
        <v>60</v>
      </c>
      <c r="E489" s="39" t="s">
        <v>600</v>
      </c>
    </row>
    <row r="490" spans="1:16" ht="38.25">
      <c r="A490" t="s">
        <v>49</v>
      </c>
      <c s="34" t="s">
        <v>6299</v>
      </c>
      <c s="34" t="s">
        <v>1996</v>
      </c>
      <c s="35" t="s">
        <v>1997</v>
      </c>
      <c s="6" t="s">
        <v>1998</v>
      </c>
      <c s="36" t="s">
        <v>599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600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600</v>
      </c>
    </row>
    <row r="494" spans="1:16" ht="25.5">
      <c r="A494" t="s">
        <v>49</v>
      </c>
      <c s="34" t="s">
        <v>6300</v>
      </c>
      <c s="34" t="s">
        <v>1999</v>
      </c>
      <c s="35" t="s">
        <v>2000</v>
      </c>
      <c s="6" t="s">
        <v>2001</v>
      </c>
      <c s="36" t="s">
        <v>599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600</v>
      </c>
    </row>
    <row r="496" spans="1:5" ht="12.75">
      <c r="A496" s="35" t="s">
        <v>58</v>
      </c>
      <c r="E496" s="40" t="s">
        <v>6779</v>
      </c>
    </row>
    <row r="497" spans="1:5" ht="25.5">
      <c r="A497" t="s">
        <v>60</v>
      </c>
      <c r="E497" s="39" t="s">
        <v>600</v>
      </c>
    </row>
    <row r="498" spans="1:16" ht="25.5">
      <c r="A498" t="s">
        <v>49</v>
      </c>
      <c s="34" t="s">
        <v>6301</v>
      </c>
      <c s="34" t="s">
        <v>1960</v>
      </c>
      <c s="35" t="s">
        <v>1961</v>
      </c>
      <c s="6" t="s">
        <v>1962</v>
      </c>
      <c s="36" t="s">
        <v>599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600</v>
      </c>
    </row>
    <row r="500" spans="1:5" ht="12.75">
      <c r="A500" s="35" t="s">
        <v>58</v>
      </c>
      <c r="E500" s="40" t="s">
        <v>6779</v>
      </c>
    </row>
    <row r="501" spans="1:5" ht="25.5">
      <c r="A501" t="s">
        <v>60</v>
      </c>
      <c r="E501" s="39" t="s">
        <v>600</v>
      </c>
    </row>
    <row r="502" spans="1:16" ht="25.5">
      <c r="A502" t="s">
        <v>49</v>
      </c>
      <c s="34" t="s">
        <v>6302</v>
      </c>
      <c s="34" t="s">
        <v>1975</v>
      </c>
      <c s="35" t="s">
        <v>1976</v>
      </c>
      <c s="6" t="s">
        <v>1977</v>
      </c>
      <c s="36" t="s">
        <v>599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600</v>
      </c>
    </row>
    <row r="504" spans="1:5" ht="12.75">
      <c r="A504" s="35" t="s">
        <v>58</v>
      </c>
      <c r="E504" s="40" t="s">
        <v>6779</v>
      </c>
    </row>
    <row r="505" spans="1:5" ht="25.5">
      <c r="A505" t="s">
        <v>60</v>
      </c>
      <c r="E505" s="39" t="s">
        <v>600</v>
      </c>
    </row>
    <row r="506" spans="1:16" ht="25.5">
      <c r="A506" t="s">
        <v>49</v>
      </c>
      <c s="34" t="s">
        <v>6303</v>
      </c>
      <c s="34" t="s">
        <v>1990</v>
      </c>
      <c s="35" t="s">
        <v>1991</v>
      </c>
      <c s="6" t="s">
        <v>1992</v>
      </c>
      <c s="36" t="s">
        <v>599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600</v>
      </c>
    </row>
    <row r="508" spans="1:5" ht="12.75">
      <c r="A508" s="35" t="s">
        <v>58</v>
      </c>
      <c r="E508" s="40" t="s">
        <v>6779</v>
      </c>
    </row>
    <row r="509" spans="1:5" ht="25.5">
      <c r="A509" t="s">
        <v>60</v>
      </c>
      <c r="E509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6749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6749</v>
      </c>
      <c r="E4" s="26" t="s">
        <v>6750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7018</v>
      </c>
      <c r="E8" s="30" t="s">
        <v>7017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6754</v>
      </c>
      <c r="E9" s="33" t="s">
        <v>6755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6757</v>
      </c>
      <c s="35" t="s">
        <v>52</v>
      </c>
      <c s="6" t="s">
        <v>6758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6756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6759</v>
      </c>
      <c s="35" t="s">
        <v>52</v>
      </c>
      <c s="6" t="s">
        <v>6760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6756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6761</v>
      </c>
      <c s="35" t="s">
        <v>52</v>
      </c>
      <c s="6" t="s">
        <v>6762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6756</v>
      </c>
    </row>
    <row r="21" spans="1:5" ht="38.25">
      <c r="A21" t="s">
        <v>60</v>
      </c>
      <c r="E21" s="39" t="s">
        <v>275</v>
      </c>
    </row>
    <row r="22" spans="1:16" ht="25.5">
      <c r="A22" t="s">
        <v>49</v>
      </c>
      <c s="34" t="s">
        <v>72</v>
      </c>
      <c s="34" t="s">
        <v>6763</v>
      </c>
      <c s="35" t="s">
        <v>52</v>
      </c>
      <c s="6" t="s">
        <v>7019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6765</v>
      </c>
    </row>
    <row r="25" spans="1:5" ht="51">
      <c r="A25" t="s">
        <v>60</v>
      </c>
      <c r="E25" s="39" t="s">
        <v>6766</v>
      </c>
    </row>
    <row r="26" spans="1:16" ht="12.75">
      <c r="A26" t="s">
        <v>49</v>
      </c>
      <c s="34" t="s">
        <v>77</v>
      </c>
      <c s="34" t="s">
        <v>6767</v>
      </c>
      <c s="35" t="s">
        <v>52</v>
      </c>
      <c s="6" t="s">
        <v>6768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6756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6769</v>
      </c>
      <c s="35" t="s">
        <v>52</v>
      </c>
      <c s="6" t="s">
        <v>6770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6756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6771</v>
      </c>
      <c s="35" t="s">
        <v>52</v>
      </c>
      <c s="6" t="s">
        <v>6772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6756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7020</v>
      </c>
      <c s="35" t="s">
        <v>52</v>
      </c>
      <c s="6" t="s">
        <v>7021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6765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7022</v>
      </c>
      <c s="35" t="s">
        <v>52</v>
      </c>
      <c s="6" t="s">
        <v>7023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6765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6775</v>
      </c>
      <c s="35" t="s">
        <v>52</v>
      </c>
      <c s="6" t="s">
        <v>6776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6756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6777</v>
      </c>
      <c s="35" t="s">
        <v>52</v>
      </c>
      <c s="6" t="s">
        <v>6778</v>
      </c>
      <c s="36" t="s">
        <v>401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6779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6780</v>
      </c>
      <c r="E54" s="33" t="s">
        <v>6781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7024</v>
      </c>
      <c s="35" t="s">
        <v>52</v>
      </c>
      <c s="6" t="s">
        <v>7025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6756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6784</v>
      </c>
      <c s="35" t="s">
        <v>52</v>
      </c>
      <c s="6" t="s">
        <v>6785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6756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6786</v>
      </c>
      <c s="35" t="s">
        <v>52</v>
      </c>
      <c s="6" t="s">
        <v>6787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6756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6788</v>
      </c>
      <c s="35" t="s">
        <v>52</v>
      </c>
      <c s="6" t="s">
        <v>6789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6756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6790</v>
      </c>
      <c s="35" t="s">
        <v>52</v>
      </c>
      <c s="6" t="s">
        <v>6791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6756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6792</v>
      </c>
      <c s="35" t="s">
        <v>52</v>
      </c>
      <c s="6" t="s">
        <v>6793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6756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6794</v>
      </c>
      <c s="35" t="s">
        <v>52</v>
      </c>
      <c s="6" t="s">
        <v>6795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6756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6796</v>
      </c>
      <c s="35" t="s">
        <v>52</v>
      </c>
      <c s="6" t="s">
        <v>6797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6756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6798</v>
      </c>
      <c s="35" t="s">
        <v>52</v>
      </c>
      <c s="6" t="s">
        <v>6799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6756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6800</v>
      </c>
      <c s="35" t="s">
        <v>52</v>
      </c>
      <c s="6" t="s">
        <v>6801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6756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6802</v>
      </c>
      <c s="35" t="s">
        <v>52</v>
      </c>
      <c s="6" t="s">
        <v>6803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6804</v>
      </c>
      <c s="35" t="s">
        <v>52</v>
      </c>
      <c s="6" t="s">
        <v>6805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6756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142</v>
      </c>
      <c s="34" t="s">
        <v>6806</v>
      </c>
      <c s="35" t="s">
        <v>52</v>
      </c>
      <c s="6" t="s">
        <v>6807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6756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145</v>
      </c>
      <c s="34" t="s">
        <v>6808</v>
      </c>
      <c s="35" t="s">
        <v>52</v>
      </c>
      <c s="6" t="s">
        <v>6809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6756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6814</v>
      </c>
      <c s="35" t="s">
        <v>52</v>
      </c>
      <c s="6" t="s">
        <v>6815</v>
      </c>
      <c s="36" t="s">
        <v>2757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6756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151</v>
      </c>
      <c s="34" t="s">
        <v>6816</v>
      </c>
      <c s="35" t="s">
        <v>52</v>
      </c>
      <c s="6" t="s">
        <v>6817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6756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154</v>
      </c>
      <c s="34" t="s">
        <v>6818</v>
      </c>
      <c s="35" t="s">
        <v>52</v>
      </c>
      <c s="6" t="s">
        <v>6819</v>
      </c>
      <c s="36" t="s">
        <v>401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6779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6820</v>
      </c>
      <c r="E123" s="33" t="s">
        <v>6821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157</v>
      </c>
      <c s="34" t="s">
        <v>6822</v>
      </c>
      <c s="35" t="s">
        <v>52</v>
      </c>
      <c s="6" t="s">
        <v>6823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6824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6825</v>
      </c>
      <c s="35" t="s">
        <v>52</v>
      </c>
      <c s="6" t="s">
        <v>6826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6824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163</v>
      </c>
      <c s="34" t="s">
        <v>6827</v>
      </c>
      <c s="35" t="s">
        <v>52</v>
      </c>
      <c s="6" t="s">
        <v>6828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6824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166</v>
      </c>
      <c s="34" t="s">
        <v>6829</v>
      </c>
      <c s="35" t="s">
        <v>52</v>
      </c>
      <c s="6" t="s">
        <v>6830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6824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6831</v>
      </c>
      <c s="35" t="s">
        <v>52</v>
      </c>
      <c s="6" t="s">
        <v>6832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6824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172</v>
      </c>
      <c s="34" t="s">
        <v>6833</v>
      </c>
      <c s="35" t="s">
        <v>52</v>
      </c>
      <c s="6" t="s">
        <v>6834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6824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175</v>
      </c>
      <c s="34" t="s">
        <v>6837</v>
      </c>
      <c s="35" t="s">
        <v>52</v>
      </c>
      <c s="6" t="s">
        <v>6838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6824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178</v>
      </c>
      <c s="34" t="s">
        <v>6841</v>
      </c>
      <c s="35" t="s">
        <v>52</v>
      </c>
      <c s="6" t="s">
        <v>6842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6824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6843</v>
      </c>
      <c s="35" t="s">
        <v>52</v>
      </c>
      <c s="6" t="s">
        <v>6844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6824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6845</v>
      </c>
      <c s="35" t="s">
        <v>52</v>
      </c>
      <c s="6" t="s">
        <v>6846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6824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188</v>
      </c>
      <c s="34" t="s">
        <v>6847</v>
      </c>
      <c s="35" t="s">
        <v>52</v>
      </c>
      <c s="6" t="s">
        <v>6848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6824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191</v>
      </c>
      <c s="34" t="s">
        <v>6849</v>
      </c>
      <c s="35" t="s">
        <v>52</v>
      </c>
      <c s="6" t="s">
        <v>6850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6824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194</v>
      </c>
      <c s="34" t="s">
        <v>6851</v>
      </c>
      <c s="35" t="s">
        <v>52</v>
      </c>
      <c s="6" t="s">
        <v>6852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6824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197</v>
      </c>
      <c s="34" t="s">
        <v>7026</v>
      </c>
      <c s="35" t="s">
        <v>52</v>
      </c>
      <c s="6" t="s">
        <v>7027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6824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200</v>
      </c>
      <c s="34" t="s">
        <v>7028</v>
      </c>
      <c s="35" t="s">
        <v>52</v>
      </c>
      <c s="6" t="s">
        <v>7029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6824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203</v>
      </c>
      <c s="34" t="s">
        <v>7030</v>
      </c>
      <c s="35" t="s">
        <v>52</v>
      </c>
      <c s="6" t="s">
        <v>7031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6853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206</v>
      </c>
      <c s="34" t="s">
        <v>7032</v>
      </c>
      <c s="35" t="s">
        <v>52</v>
      </c>
      <c s="6" t="s">
        <v>7033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6853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209</v>
      </c>
      <c s="34" t="s">
        <v>7034</v>
      </c>
      <c s="35" t="s">
        <v>52</v>
      </c>
      <c s="6" t="s">
        <v>7035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6853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212</v>
      </c>
      <c s="34" t="s">
        <v>7036</v>
      </c>
      <c s="35" t="s">
        <v>52</v>
      </c>
      <c s="6" t="s">
        <v>7037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6824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215</v>
      </c>
      <c s="34" t="s">
        <v>6864</v>
      </c>
      <c s="35" t="s">
        <v>52</v>
      </c>
      <c s="6" t="s">
        <v>6865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6853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218</v>
      </c>
      <c s="34" t="s">
        <v>6866</v>
      </c>
      <c s="35" t="s">
        <v>52</v>
      </c>
      <c s="6" t="s">
        <v>6867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6853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221</v>
      </c>
      <c s="34" t="s">
        <v>7038</v>
      </c>
      <c s="35" t="s">
        <v>52</v>
      </c>
      <c s="6" t="s">
        <v>7039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6853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224</v>
      </c>
      <c s="34" t="s">
        <v>6868</v>
      </c>
      <c s="35" t="s">
        <v>52</v>
      </c>
      <c s="6" t="s">
        <v>6869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6853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227</v>
      </c>
      <c s="34" t="s">
        <v>6870</v>
      </c>
      <c s="35" t="s">
        <v>52</v>
      </c>
      <c s="6" t="s">
        <v>6871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6779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230</v>
      </c>
      <c s="34" t="s">
        <v>6872</v>
      </c>
      <c s="35" t="s">
        <v>52</v>
      </c>
      <c s="6" t="s">
        <v>6873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6824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233</v>
      </c>
      <c s="34" t="s">
        <v>6874</v>
      </c>
      <c s="35" t="s">
        <v>52</v>
      </c>
      <c s="6" t="s">
        <v>6875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6824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236</v>
      </c>
      <c s="34" t="s">
        <v>6876</v>
      </c>
      <c s="35" t="s">
        <v>52</v>
      </c>
      <c s="6" t="s">
        <v>6877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6824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239</v>
      </c>
      <c s="34" t="s">
        <v>6878</v>
      </c>
      <c s="35" t="s">
        <v>52</v>
      </c>
      <c s="6" t="s">
        <v>6879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6824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242</v>
      </c>
      <c s="34" t="s">
        <v>6880</v>
      </c>
      <c s="35" t="s">
        <v>52</v>
      </c>
      <c s="6" t="s">
        <v>6881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6824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245</v>
      </c>
      <c s="34" t="s">
        <v>6882</v>
      </c>
      <c s="35" t="s">
        <v>52</v>
      </c>
      <c s="6" t="s">
        <v>6883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6824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248</v>
      </c>
      <c s="34" t="s">
        <v>6890</v>
      </c>
      <c s="35" t="s">
        <v>52</v>
      </c>
      <c s="6" t="s">
        <v>6891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6824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251</v>
      </c>
      <c s="34" t="s">
        <v>6894</v>
      </c>
      <c s="35" t="s">
        <v>52</v>
      </c>
      <c s="6" t="s">
        <v>6895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6824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254</v>
      </c>
      <c s="34" t="s">
        <v>6896</v>
      </c>
      <c s="35" t="s">
        <v>52</v>
      </c>
      <c s="6" t="s">
        <v>6897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6824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257</v>
      </c>
      <c s="34" t="s">
        <v>6898</v>
      </c>
      <c s="35" t="s">
        <v>52</v>
      </c>
      <c s="6" t="s">
        <v>6899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6824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260</v>
      </c>
      <c s="34" t="s">
        <v>7040</v>
      </c>
      <c s="35" t="s">
        <v>52</v>
      </c>
      <c s="6" t="s">
        <v>7041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6824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263</v>
      </c>
      <c s="34" t="s">
        <v>6900</v>
      </c>
      <c s="35" t="s">
        <v>52</v>
      </c>
      <c s="6" t="s">
        <v>6901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6824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266</v>
      </c>
      <c s="34" t="s">
        <v>6902</v>
      </c>
      <c s="35" t="s">
        <v>52</v>
      </c>
      <c s="6" t="s">
        <v>6903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6824</v>
      </c>
    </row>
    <row r="271" spans="1:5" ht="38.25">
      <c r="A271" t="s">
        <v>60</v>
      </c>
      <c r="E271" s="39" t="s">
        <v>275</v>
      </c>
    </row>
    <row r="272" spans="1:16" ht="25.5">
      <c r="A272" t="s">
        <v>49</v>
      </c>
      <c s="34" t="s">
        <v>269</v>
      </c>
      <c s="34" t="s">
        <v>7042</v>
      </c>
      <c s="35" t="s">
        <v>52</v>
      </c>
      <c s="6" t="s">
        <v>7043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6824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272</v>
      </c>
      <c s="34" t="s">
        <v>7044</v>
      </c>
      <c s="35" t="s">
        <v>52</v>
      </c>
      <c s="6" t="s">
        <v>7045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6824</v>
      </c>
    </row>
    <row r="279" spans="1:5" ht="38.25">
      <c r="A279" t="s">
        <v>60</v>
      </c>
      <c r="E279" s="39" t="s">
        <v>275</v>
      </c>
    </row>
    <row r="280" spans="1:16" ht="12.75">
      <c r="A280" t="s">
        <v>49</v>
      </c>
      <c s="34" t="s">
        <v>276</v>
      </c>
      <c s="34" t="s">
        <v>7046</v>
      </c>
      <c s="35" t="s">
        <v>52</v>
      </c>
      <c s="6" t="s">
        <v>7047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6824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281</v>
      </c>
      <c s="34" t="s">
        <v>7048</v>
      </c>
      <c s="35" t="s">
        <v>52</v>
      </c>
      <c s="6" t="s">
        <v>7049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6824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7050</v>
      </c>
      <c s="35" t="s">
        <v>52</v>
      </c>
      <c s="6" t="s">
        <v>7051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6824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286</v>
      </c>
      <c s="34" t="s">
        <v>7052</v>
      </c>
      <c s="35" t="s">
        <v>52</v>
      </c>
      <c s="6" t="s">
        <v>7053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6824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289</v>
      </c>
      <c s="34" t="s">
        <v>6906</v>
      </c>
      <c s="35" t="s">
        <v>52</v>
      </c>
      <c s="6" t="s">
        <v>6907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6824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292</v>
      </c>
      <c s="34" t="s">
        <v>6908</v>
      </c>
      <c s="35" t="s">
        <v>52</v>
      </c>
      <c s="6" t="s">
        <v>6909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6824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295</v>
      </c>
      <c s="34" t="s">
        <v>7054</v>
      </c>
      <c s="35" t="s">
        <v>52</v>
      </c>
      <c s="6" t="s">
        <v>7055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6824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298</v>
      </c>
      <c s="34" t="s">
        <v>7056</v>
      </c>
      <c s="35" t="s">
        <v>52</v>
      </c>
      <c s="6" t="s">
        <v>7057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6824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301</v>
      </c>
      <c s="34" t="s">
        <v>7058</v>
      </c>
      <c s="35" t="s">
        <v>52</v>
      </c>
      <c s="6" t="s">
        <v>7059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6824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304</v>
      </c>
      <c s="34" t="s">
        <v>7060</v>
      </c>
      <c s="35" t="s">
        <v>52</v>
      </c>
      <c s="6" t="s">
        <v>7061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6824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307</v>
      </c>
      <c s="34" t="s">
        <v>6910</v>
      </c>
      <c s="35" t="s">
        <v>52</v>
      </c>
      <c s="6" t="s">
        <v>6911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6824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310</v>
      </c>
      <c s="34" t="s">
        <v>6912</v>
      </c>
      <c s="35" t="s">
        <v>52</v>
      </c>
      <c s="6" t="s">
        <v>6913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6824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313</v>
      </c>
      <c s="34" t="s">
        <v>6914</v>
      </c>
      <c s="35" t="s">
        <v>52</v>
      </c>
      <c s="6" t="s">
        <v>6915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6824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316</v>
      </c>
      <c s="34" t="s">
        <v>6916</v>
      </c>
      <c s="35" t="s">
        <v>52</v>
      </c>
      <c s="6" t="s">
        <v>6917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6779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319</v>
      </c>
      <c s="34" t="s">
        <v>6918</v>
      </c>
      <c s="35" t="s">
        <v>52</v>
      </c>
      <c s="6" t="s">
        <v>6919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6779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322</v>
      </c>
      <c s="34" t="s">
        <v>6920</v>
      </c>
      <c s="35" t="s">
        <v>52</v>
      </c>
      <c s="6" t="s">
        <v>6921</v>
      </c>
      <c s="36" t="s">
        <v>401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6779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6922</v>
      </c>
      <c r="E344" s="33" t="s">
        <v>6923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325</v>
      </c>
      <c s="34" t="s">
        <v>6924</v>
      </c>
      <c s="35" t="s">
        <v>52</v>
      </c>
      <c s="6" t="s">
        <v>6925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6926</v>
      </c>
    </row>
    <row r="348" spans="1:5" ht="102">
      <c r="A348" t="s">
        <v>60</v>
      </c>
      <c r="E348" s="39" t="s">
        <v>6927</v>
      </c>
    </row>
    <row r="349" spans="1:16" ht="25.5">
      <c r="A349" t="s">
        <v>49</v>
      </c>
      <c s="34" t="s">
        <v>328</v>
      </c>
      <c s="34" t="s">
        <v>6928</v>
      </c>
      <c s="35" t="s">
        <v>52</v>
      </c>
      <c s="6" t="s">
        <v>6929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6930</v>
      </c>
    </row>
    <row r="352" spans="1:5" ht="102">
      <c r="A352" t="s">
        <v>60</v>
      </c>
      <c r="E352" s="39" t="s">
        <v>6927</v>
      </c>
    </row>
    <row r="353" spans="1:16" ht="25.5">
      <c r="A353" t="s">
        <v>49</v>
      </c>
      <c s="34" t="s">
        <v>331</v>
      </c>
      <c s="34" t="s">
        <v>6931</v>
      </c>
      <c s="35" t="s">
        <v>52</v>
      </c>
      <c s="6" t="s">
        <v>6932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6930</v>
      </c>
    </row>
    <row r="356" spans="1:5" ht="102">
      <c r="A356" t="s">
        <v>60</v>
      </c>
      <c r="E356" s="39" t="s">
        <v>6927</v>
      </c>
    </row>
    <row r="357" spans="1:16" ht="25.5">
      <c r="A357" t="s">
        <v>49</v>
      </c>
      <c s="34" t="s">
        <v>334</v>
      </c>
      <c s="34" t="s">
        <v>6933</v>
      </c>
      <c s="35" t="s">
        <v>52</v>
      </c>
      <c s="6" t="s">
        <v>6934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6930</v>
      </c>
    </row>
    <row r="360" spans="1:5" ht="102">
      <c r="A360" t="s">
        <v>60</v>
      </c>
      <c r="E360" s="39" t="s">
        <v>6927</v>
      </c>
    </row>
    <row r="361" spans="1:16" ht="12.75">
      <c r="A361" t="s">
        <v>49</v>
      </c>
      <c s="34" t="s">
        <v>337</v>
      </c>
      <c s="34" t="s">
        <v>6935</v>
      </c>
      <c s="35" t="s">
        <v>52</v>
      </c>
      <c s="6" t="s">
        <v>6828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6936</v>
      </c>
    </row>
    <row r="364" spans="1:5" ht="89.25">
      <c r="A364" t="s">
        <v>60</v>
      </c>
      <c r="E364" s="39" t="s">
        <v>6937</v>
      </c>
    </row>
    <row r="365" spans="1:16" ht="12.75">
      <c r="A365" t="s">
        <v>49</v>
      </c>
      <c s="34" t="s">
        <v>340</v>
      </c>
      <c s="34" t="s">
        <v>6938</v>
      </c>
      <c s="35" t="s">
        <v>52</v>
      </c>
      <c s="6" t="s">
        <v>6921</v>
      </c>
      <c s="36" t="s">
        <v>401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6939</v>
      </c>
    </row>
    <row r="368" spans="1:5" ht="89.25">
      <c r="A368" t="s">
        <v>60</v>
      </c>
      <c r="E368" s="39" t="s">
        <v>6940</v>
      </c>
    </row>
    <row r="369" spans="1:13" ht="12.75">
      <c r="A369" t="s">
        <v>46</v>
      </c>
      <c r="C369" s="31" t="s">
        <v>6941</v>
      </c>
      <c r="E369" s="33" t="s">
        <v>6942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343</v>
      </c>
      <c s="34" t="s">
        <v>6943</v>
      </c>
      <c s="35" t="s">
        <v>52</v>
      </c>
      <c s="6" t="s">
        <v>6944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6824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346</v>
      </c>
      <c s="34" t="s">
        <v>6945</v>
      </c>
      <c s="35" t="s">
        <v>52</v>
      </c>
      <c s="6" t="s">
        <v>6946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6824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6947</v>
      </c>
      <c r="E378" s="33" t="s">
        <v>6948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349</v>
      </c>
      <c s="34" t="s">
        <v>6949</v>
      </c>
      <c s="35" t="s">
        <v>52</v>
      </c>
      <c s="6" t="s">
        <v>6950</v>
      </c>
      <c s="36" t="s">
        <v>475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6939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354</v>
      </c>
      <c s="34" t="s">
        <v>6951</v>
      </c>
      <c s="35" t="s">
        <v>52</v>
      </c>
      <c s="6" t="s">
        <v>6952</v>
      </c>
      <c s="36" t="s">
        <v>475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6939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357</v>
      </c>
      <c s="34" t="s">
        <v>6953</v>
      </c>
      <c s="35" t="s">
        <v>52</v>
      </c>
      <c s="6" t="s">
        <v>6954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6939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360</v>
      </c>
      <c s="34" t="s">
        <v>6955</v>
      </c>
      <c s="35" t="s">
        <v>52</v>
      </c>
      <c s="6" t="s">
        <v>6956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6939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363</v>
      </c>
      <c s="34" t="s">
        <v>633</v>
      </c>
      <c s="35" t="s">
        <v>52</v>
      </c>
      <c s="6" t="s">
        <v>634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6939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366</v>
      </c>
      <c s="34" t="s">
        <v>636</v>
      </c>
      <c s="35" t="s">
        <v>52</v>
      </c>
      <c s="6" t="s">
        <v>422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6939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369</v>
      </c>
      <c s="34" t="s">
        <v>6957</v>
      </c>
      <c s="35" t="s">
        <v>52</v>
      </c>
      <c s="6" t="s">
        <v>6958</v>
      </c>
      <c s="36" t="s">
        <v>401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6939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372</v>
      </c>
      <c s="34" t="s">
        <v>6959</v>
      </c>
      <c s="35" t="s">
        <v>52</v>
      </c>
      <c s="6" t="s">
        <v>6960</v>
      </c>
      <c s="36" t="s">
        <v>401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6939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6961</v>
      </c>
      <c r="E411" s="33" t="s">
        <v>6962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375</v>
      </c>
      <c s="34" t="s">
        <v>6963</v>
      </c>
      <c s="35" t="s">
        <v>52</v>
      </c>
      <c s="6" t="s">
        <v>6964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6965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378</v>
      </c>
      <c s="34" t="s">
        <v>6966</v>
      </c>
      <c s="35" t="s">
        <v>52</v>
      </c>
      <c s="6" t="s">
        <v>6967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6965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381</v>
      </c>
      <c s="34" t="s">
        <v>6968</v>
      </c>
      <c s="35" t="s">
        <v>52</v>
      </c>
      <c s="6" t="s">
        <v>6969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6965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384</v>
      </c>
      <c s="34" t="s">
        <v>6972</v>
      </c>
      <c s="35" t="s">
        <v>52</v>
      </c>
      <c s="6" t="s">
        <v>6973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6965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387</v>
      </c>
      <c s="34" t="s">
        <v>6974</v>
      </c>
      <c s="35" t="s">
        <v>52</v>
      </c>
      <c s="6" t="s">
        <v>6975</v>
      </c>
      <c s="36" t="s">
        <v>2757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6965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390</v>
      </c>
      <c s="34" t="s">
        <v>6976</v>
      </c>
      <c s="35" t="s">
        <v>52</v>
      </c>
      <c s="6" t="s">
        <v>6977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6965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393</v>
      </c>
      <c s="34" t="s">
        <v>7062</v>
      </c>
      <c s="35" t="s">
        <v>52</v>
      </c>
      <c s="6" t="s">
        <v>7063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6965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398</v>
      </c>
      <c s="34" t="s">
        <v>6978</v>
      </c>
      <c s="35" t="s">
        <v>52</v>
      </c>
      <c s="6" t="s">
        <v>6979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6965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7064</v>
      </c>
      <c s="35" t="s">
        <v>52</v>
      </c>
      <c s="6" t="s">
        <v>7065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6965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6982</v>
      </c>
      <c s="35" t="s">
        <v>52</v>
      </c>
      <c s="6" t="s">
        <v>6983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6965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6984</v>
      </c>
      <c s="35" t="s">
        <v>52</v>
      </c>
      <c s="6" t="s">
        <v>6985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6965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7066</v>
      </c>
      <c s="35" t="s">
        <v>52</v>
      </c>
      <c s="6" t="s">
        <v>7067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6965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6988</v>
      </c>
      <c s="35" t="s">
        <v>52</v>
      </c>
      <c s="6" t="s">
        <v>6989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6965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6990</v>
      </c>
      <c s="35" t="s">
        <v>52</v>
      </c>
      <c s="6" t="s">
        <v>6991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6965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6992</v>
      </c>
      <c s="35" t="s">
        <v>52</v>
      </c>
      <c s="6" t="s">
        <v>6993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6965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423</v>
      </c>
      <c s="34" t="s">
        <v>6994</v>
      </c>
      <c s="35" t="s">
        <v>52</v>
      </c>
      <c s="6" t="s">
        <v>6995</v>
      </c>
      <c s="36" t="s">
        <v>6996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6965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1652</v>
      </c>
      <c s="34" t="s">
        <v>6997</v>
      </c>
      <c s="35" t="s">
        <v>52</v>
      </c>
      <c s="6" t="s">
        <v>6998</v>
      </c>
      <c s="36" t="s">
        <v>401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6779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6999</v>
      </c>
      <c r="E480" s="33" t="s">
        <v>7000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1656</v>
      </c>
      <c s="34" t="s">
        <v>7001</v>
      </c>
      <c s="35" t="s">
        <v>52</v>
      </c>
      <c s="6" t="s">
        <v>7002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6965</v>
      </c>
    </row>
    <row r="484" spans="1:5" ht="38.25">
      <c r="A484" t="s">
        <v>60</v>
      </c>
      <c r="E484" s="39" t="s">
        <v>7003</v>
      </c>
    </row>
    <row r="485" spans="1:16" ht="12.75">
      <c r="A485" t="s">
        <v>49</v>
      </c>
      <c s="34" t="s">
        <v>6298</v>
      </c>
      <c s="34" t="s">
        <v>7004</v>
      </c>
      <c s="35" t="s">
        <v>52</v>
      </c>
      <c s="6" t="s">
        <v>7005</v>
      </c>
      <c s="36" t="s">
        <v>7006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6965</v>
      </c>
    </row>
    <row r="488" spans="1:5" ht="25.5">
      <c r="A488" t="s">
        <v>60</v>
      </c>
      <c r="E488" s="39" t="s">
        <v>7007</v>
      </c>
    </row>
    <row r="489" spans="1:16" ht="12.75">
      <c r="A489" t="s">
        <v>49</v>
      </c>
      <c s="34" t="s">
        <v>6299</v>
      </c>
      <c s="34" t="s">
        <v>7008</v>
      </c>
      <c s="35" t="s">
        <v>52</v>
      </c>
      <c s="6" t="s">
        <v>7009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6965</v>
      </c>
    </row>
    <row r="492" spans="1:5" ht="25.5">
      <c r="A492" t="s">
        <v>60</v>
      </c>
      <c r="E492" s="39" t="s">
        <v>7007</v>
      </c>
    </row>
    <row r="493" spans="1:16" ht="12.75">
      <c r="A493" t="s">
        <v>49</v>
      </c>
      <c s="34" t="s">
        <v>6300</v>
      </c>
      <c s="34" t="s">
        <v>7010</v>
      </c>
      <c s="35" t="s">
        <v>52</v>
      </c>
      <c s="6" t="s">
        <v>7011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6965</v>
      </c>
    </row>
    <row r="496" spans="1:5" ht="25.5">
      <c r="A496" t="s">
        <v>60</v>
      </c>
      <c r="E496" s="39" t="s">
        <v>7012</v>
      </c>
    </row>
    <row r="497" spans="1:16" ht="12.75">
      <c r="A497" t="s">
        <v>49</v>
      </c>
      <c s="34" t="s">
        <v>6301</v>
      </c>
      <c s="34" t="s">
        <v>7013</v>
      </c>
      <c s="35" t="s">
        <v>52</v>
      </c>
      <c s="6" t="s">
        <v>7014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6965</v>
      </c>
    </row>
    <row r="500" spans="1:5" ht="25.5">
      <c r="A500" t="s">
        <v>60</v>
      </c>
      <c r="E500" s="39" t="s">
        <v>7007</v>
      </c>
    </row>
    <row r="501" spans="1:13" ht="12.75">
      <c r="A501" t="s">
        <v>46</v>
      </c>
      <c r="C501" s="31" t="s">
        <v>1948</v>
      </c>
      <c r="E501" s="33" t="s">
        <v>7015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6302</v>
      </c>
      <c s="34" t="s">
        <v>596</v>
      </c>
      <c s="35" t="s">
        <v>597</v>
      </c>
      <c s="6" t="s">
        <v>598</v>
      </c>
      <c s="36" t="s">
        <v>599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600</v>
      </c>
    </row>
    <row r="504" spans="1:5" ht="12.75">
      <c r="A504" s="35" t="s">
        <v>58</v>
      </c>
      <c r="E504" s="40" t="s">
        <v>6779</v>
      </c>
    </row>
    <row r="505" spans="1:5" ht="25.5">
      <c r="A505" t="s">
        <v>60</v>
      </c>
      <c r="E505" s="39" t="s">
        <v>600</v>
      </c>
    </row>
    <row r="506" spans="1:16" ht="38.25">
      <c r="A506" t="s">
        <v>49</v>
      </c>
      <c s="34" t="s">
        <v>6303</v>
      </c>
      <c s="34" t="s">
        <v>1996</v>
      </c>
      <c s="35" t="s">
        <v>1997</v>
      </c>
      <c s="6" t="s">
        <v>1998</v>
      </c>
      <c s="36" t="s">
        <v>599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600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600</v>
      </c>
    </row>
    <row r="510" spans="1:16" ht="25.5">
      <c r="A510" t="s">
        <v>49</v>
      </c>
      <c s="34" t="s">
        <v>6304</v>
      </c>
      <c s="34" t="s">
        <v>1999</v>
      </c>
      <c s="35" t="s">
        <v>2000</v>
      </c>
      <c s="6" t="s">
        <v>2001</v>
      </c>
      <c s="36" t="s">
        <v>599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600</v>
      </c>
    </row>
    <row r="512" spans="1:5" ht="12.75">
      <c r="A512" s="35" t="s">
        <v>58</v>
      </c>
      <c r="E512" s="40" t="s">
        <v>6779</v>
      </c>
    </row>
    <row r="513" spans="1:5" ht="25.5">
      <c r="A513" t="s">
        <v>60</v>
      </c>
      <c r="E513" s="39" t="s">
        <v>600</v>
      </c>
    </row>
    <row r="514" spans="1:16" ht="25.5">
      <c r="A514" t="s">
        <v>49</v>
      </c>
      <c s="34" t="s">
        <v>6305</v>
      </c>
      <c s="34" t="s">
        <v>1960</v>
      </c>
      <c s="35" t="s">
        <v>1961</v>
      </c>
      <c s="6" t="s">
        <v>1962</v>
      </c>
      <c s="36" t="s">
        <v>599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600</v>
      </c>
    </row>
    <row r="516" spans="1:5" ht="12.75">
      <c r="A516" s="35" t="s">
        <v>58</v>
      </c>
      <c r="E516" s="40" t="s">
        <v>6779</v>
      </c>
    </row>
    <row r="517" spans="1:5" ht="25.5">
      <c r="A517" t="s">
        <v>60</v>
      </c>
      <c r="E517" s="39" t="s">
        <v>600</v>
      </c>
    </row>
    <row r="518" spans="1:16" ht="25.5">
      <c r="A518" t="s">
        <v>49</v>
      </c>
      <c s="34" t="s">
        <v>6306</v>
      </c>
      <c s="34" t="s">
        <v>1975</v>
      </c>
      <c s="35" t="s">
        <v>1976</v>
      </c>
      <c s="6" t="s">
        <v>1977</v>
      </c>
      <c s="36" t="s">
        <v>599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600</v>
      </c>
    </row>
    <row r="520" spans="1:5" ht="12.75">
      <c r="A520" s="35" t="s">
        <v>58</v>
      </c>
      <c r="E520" s="40" t="s">
        <v>6779</v>
      </c>
    </row>
    <row r="521" spans="1:5" ht="25.5">
      <c r="A521" t="s">
        <v>60</v>
      </c>
      <c r="E521" s="39" t="s">
        <v>600</v>
      </c>
    </row>
    <row r="522" spans="1:16" ht="25.5">
      <c r="A522" t="s">
        <v>49</v>
      </c>
      <c s="34" t="s">
        <v>6309</v>
      </c>
      <c s="34" t="s">
        <v>1990</v>
      </c>
      <c s="35" t="s">
        <v>1991</v>
      </c>
      <c s="6" t="s">
        <v>1992</v>
      </c>
      <c s="36" t="s">
        <v>599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600</v>
      </c>
    </row>
    <row r="524" spans="1:5" ht="12.75">
      <c r="A524" s="35" t="s">
        <v>58</v>
      </c>
      <c r="E524" s="40" t="s">
        <v>6779</v>
      </c>
    </row>
    <row r="525" spans="1:5" ht="25.5">
      <c r="A525" t="s">
        <v>60</v>
      </c>
      <c r="E525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6749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6749</v>
      </c>
      <c r="E4" s="26" t="s">
        <v>6750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7070</v>
      </c>
      <c r="E8" s="30" t="s">
        <v>7069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6754</v>
      </c>
      <c r="E9" s="33" t="s">
        <v>6755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2921</v>
      </c>
      <c s="35" t="s">
        <v>52</v>
      </c>
      <c s="6" t="s">
        <v>2922</v>
      </c>
      <c s="36" t="s">
        <v>599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6757</v>
      </c>
      <c s="35" t="s">
        <v>52</v>
      </c>
      <c s="6" t="s">
        <v>6758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6756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6759</v>
      </c>
      <c s="35" t="s">
        <v>52</v>
      </c>
      <c s="6" t="s">
        <v>6760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6756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6761</v>
      </c>
      <c s="35" t="s">
        <v>52</v>
      </c>
      <c s="6" t="s">
        <v>6762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6756</v>
      </c>
    </row>
    <row r="25" spans="1:5" ht="38.25">
      <c r="A25" t="s">
        <v>60</v>
      </c>
      <c r="E25" s="39" t="s">
        <v>275</v>
      </c>
    </row>
    <row r="26" spans="1:16" ht="25.5">
      <c r="A26" t="s">
        <v>49</v>
      </c>
      <c s="34" t="s">
        <v>77</v>
      </c>
      <c s="34" t="s">
        <v>6763</v>
      </c>
      <c s="35" t="s">
        <v>52</v>
      </c>
      <c s="6" t="s">
        <v>6764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6765</v>
      </c>
    </row>
    <row r="29" spans="1:5" ht="51">
      <c r="A29" t="s">
        <v>60</v>
      </c>
      <c r="E29" s="39" t="s">
        <v>6766</v>
      </c>
    </row>
    <row r="30" spans="1:16" ht="12.75">
      <c r="A30" t="s">
        <v>49</v>
      </c>
      <c s="34" t="s">
        <v>80</v>
      </c>
      <c s="34" t="s">
        <v>6767</v>
      </c>
      <c s="35" t="s">
        <v>52</v>
      </c>
      <c s="6" t="s">
        <v>6768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6756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6769</v>
      </c>
      <c s="35" t="s">
        <v>52</v>
      </c>
      <c s="6" t="s">
        <v>6770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6756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6771</v>
      </c>
      <c s="35" t="s">
        <v>52</v>
      </c>
      <c s="6" t="s">
        <v>6772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6773</v>
      </c>
      <c s="35" t="s">
        <v>52</v>
      </c>
      <c s="6" t="s">
        <v>6774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6765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7071</v>
      </c>
      <c s="35" t="s">
        <v>52</v>
      </c>
      <c s="6" t="s">
        <v>7072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6756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7073</v>
      </c>
      <c s="35" t="s">
        <v>52</v>
      </c>
      <c s="6" t="s">
        <v>7074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6756</v>
      </c>
    </row>
    <row r="53" spans="1:5" ht="38.25">
      <c r="A53" t="s">
        <v>60</v>
      </c>
      <c r="E53" s="39" t="s">
        <v>275</v>
      </c>
    </row>
    <row r="54" spans="1:16" ht="12.75">
      <c r="A54" t="s">
        <v>49</v>
      </c>
      <c s="34" t="s">
        <v>101</v>
      </c>
      <c s="34" t="s">
        <v>6775</v>
      </c>
      <c s="35" t="s">
        <v>52</v>
      </c>
      <c s="6" t="s">
        <v>6776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6756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6777</v>
      </c>
      <c s="35" t="s">
        <v>52</v>
      </c>
      <c s="6" t="s">
        <v>6778</v>
      </c>
      <c s="36" t="s">
        <v>401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6779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6780</v>
      </c>
      <c r="E62" s="33" t="s">
        <v>6781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6782</v>
      </c>
      <c s="35" t="s">
        <v>52</v>
      </c>
      <c s="6" t="s">
        <v>6783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6756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6784</v>
      </c>
      <c s="35" t="s">
        <v>52</v>
      </c>
      <c s="6" t="s">
        <v>6785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6756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6786</v>
      </c>
      <c s="35" t="s">
        <v>52</v>
      </c>
      <c s="6" t="s">
        <v>6787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6756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6788</v>
      </c>
      <c s="35" t="s">
        <v>52</v>
      </c>
      <c s="6" t="s">
        <v>6789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6756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6790</v>
      </c>
      <c s="35" t="s">
        <v>52</v>
      </c>
      <c s="6" t="s">
        <v>6791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6756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6792</v>
      </c>
      <c s="35" t="s">
        <v>52</v>
      </c>
      <c s="6" t="s">
        <v>6793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6756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6794</v>
      </c>
      <c s="35" t="s">
        <v>52</v>
      </c>
      <c s="6" t="s">
        <v>6795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6756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6796</v>
      </c>
      <c s="35" t="s">
        <v>52</v>
      </c>
      <c s="6" t="s">
        <v>6797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6756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6798</v>
      </c>
      <c s="35" t="s">
        <v>52</v>
      </c>
      <c s="6" t="s">
        <v>6799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6756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6800</v>
      </c>
      <c s="35" t="s">
        <v>52</v>
      </c>
      <c s="6" t="s">
        <v>6801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6756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6802</v>
      </c>
      <c s="35" t="s">
        <v>52</v>
      </c>
      <c s="6" t="s">
        <v>6803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6756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6804</v>
      </c>
      <c s="35" t="s">
        <v>52</v>
      </c>
      <c s="6" t="s">
        <v>6805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6756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148</v>
      </c>
      <c s="34" t="s">
        <v>6806</v>
      </c>
      <c s="35" t="s">
        <v>52</v>
      </c>
      <c s="6" t="s">
        <v>6807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6756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151</v>
      </c>
      <c s="34" t="s">
        <v>6808</v>
      </c>
      <c s="35" t="s">
        <v>52</v>
      </c>
      <c s="6" t="s">
        <v>6809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6756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154</v>
      </c>
      <c s="34" t="s">
        <v>6810</v>
      </c>
      <c s="35" t="s">
        <v>52</v>
      </c>
      <c s="6" t="s">
        <v>6811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6756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157</v>
      </c>
      <c s="34" t="s">
        <v>6812</v>
      </c>
      <c s="35" t="s">
        <v>52</v>
      </c>
      <c s="6" t="s">
        <v>6813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6756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160</v>
      </c>
      <c s="34" t="s">
        <v>7075</v>
      </c>
      <c s="35" t="s">
        <v>52</v>
      </c>
      <c s="6" t="s">
        <v>7076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6824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163</v>
      </c>
      <c s="34" t="s">
        <v>6814</v>
      </c>
      <c s="35" t="s">
        <v>52</v>
      </c>
      <c s="6" t="s">
        <v>6815</v>
      </c>
      <c s="36" t="s">
        <v>2757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6756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166</v>
      </c>
      <c s="34" t="s">
        <v>6816</v>
      </c>
      <c s="35" t="s">
        <v>52</v>
      </c>
      <c s="6" t="s">
        <v>6817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6779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169</v>
      </c>
      <c s="34" t="s">
        <v>6818</v>
      </c>
      <c s="35" t="s">
        <v>52</v>
      </c>
      <c s="6" t="s">
        <v>6819</v>
      </c>
      <c s="36" t="s">
        <v>401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6779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6820</v>
      </c>
      <c r="E143" s="33" t="s">
        <v>6821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172</v>
      </c>
      <c s="34" t="s">
        <v>6822</v>
      </c>
      <c s="35" t="s">
        <v>52</v>
      </c>
      <c s="6" t="s">
        <v>6823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6824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175</v>
      </c>
      <c s="34" t="s">
        <v>6825</v>
      </c>
      <c s="35" t="s">
        <v>52</v>
      </c>
      <c s="6" t="s">
        <v>6826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6824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178</v>
      </c>
      <c s="34" t="s">
        <v>6827</v>
      </c>
      <c s="35" t="s">
        <v>52</v>
      </c>
      <c s="6" t="s">
        <v>6828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6824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6829</v>
      </c>
      <c s="35" t="s">
        <v>52</v>
      </c>
      <c s="6" t="s">
        <v>6830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6824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6831</v>
      </c>
      <c s="35" t="s">
        <v>52</v>
      </c>
      <c s="6" t="s">
        <v>6832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6824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188</v>
      </c>
      <c s="34" t="s">
        <v>6833</v>
      </c>
      <c s="35" t="s">
        <v>52</v>
      </c>
      <c s="6" t="s">
        <v>6834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6824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191</v>
      </c>
      <c s="34" t="s">
        <v>6835</v>
      </c>
      <c s="35" t="s">
        <v>52</v>
      </c>
      <c s="6" t="s">
        <v>6836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6824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194</v>
      </c>
      <c s="34" t="s">
        <v>6837</v>
      </c>
      <c s="35" t="s">
        <v>52</v>
      </c>
      <c s="6" t="s">
        <v>6838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6824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197</v>
      </c>
      <c s="34" t="s">
        <v>6839</v>
      </c>
      <c s="35" t="s">
        <v>52</v>
      </c>
      <c s="6" t="s">
        <v>6840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6824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200</v>
      </c>
      <c s="34" t="s">
        <v>7077</v>
      </c>
      <c s="35" t="s">
        <v>52</v>
      </c>
      <c s="6" t="s">
        <v>7078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6824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203</v>
      </c>
      <c s="34" t="s">
        <v>6841</v>
      </c>
      <c s="35" t="s">
        <v>52</v>
      </c>
      <c s="6" t="s">
        <v>6842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6824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206</v>
      </c>
      <c s="34" t="s">
        <v>6843</v>
      </c>
      <c s="35" t="s">
        <v>52</v>
      </c>
      <c s="6" t="s">
        <v>6844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6824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209</v>
      </c>
      <c s="34" t="s">
        <v>6845</v>
      </c>
      <c s="35" t="s">
        <v>52</v>
      </c>
      <c s="6" t="s">
        <v>6846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6824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212</v>
      </c>
      <c s="34" t="s">
        <v>6847</v>
      </c>
      <c s="35" t="s">
        <v>52</v>
      </c>
      <c s="6" t="s">
        <v>6848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6824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215</v>
      </c>
      <c s="34" t="s">
        <v>6849</v>
      </c>
      <c s="35" t="s">
        <v>52</v>
      </c>
      <c s="6" t="s">
        <v>6850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6824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218</v>
      </c>
      <c s="34" t="s">
        <v>6851</v>
      </c>
      <c s="35" t="s">
        <v>52</v>
      </c>
      <c s="6" t="s">
        <v>6852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6853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221</v>
      </c>
      <c s="34" t="s">
        <v>7026</v>
      </c>
      <c s="35" t="s">
        <v>52</v>
      </c>
      <c s="6" t="s">
        <v>7027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6824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224</v>
      </c>
      <c s="34" t="s">
        <v>7028</v>
      </c>
      <c s="35" t="s">
        <v>52</v>
      </c>
      <c s="6" t="s">
        <v>7029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6824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227</v>
      </c>
      <c s="34" t="s">
        <v>6854</v>
      </c>
      <c s="35" t="s">
        <v>52</v>
      </c>
      <c s="6" t="s">
        <v>6855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6853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230</v>
      </c>
      <c s="34" t="s">
        <v>6856</v>
      </c>
      <c s="35" t="s">
        <v>52</v>
      </c>
      <c s="6" t="s">
        <v>6857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6853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233</v>
      </c>
      <c s="34" t="s">
        <v>6858</v>
      </c>
      <c s="35" t="s">
        <v>52</v>
      </c>
      <c s="6" t="s">
        <v>6859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6853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236</v>
      </c>
      <c s="34" t="s">
        <v>6860</v>
      </c>
      <c s="35" t="s">
        <v>52</v>
      </c>
      <c s="6" t="s">
        <v>6861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6824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239</v>
      </c>
      <c s="34" t="s">
        <v>7030</v>
      </c>
      <c s="35" t="s">
        <v>52</v>
      </c>
      <c s="6" t="s">
        <v>7031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6853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242</v>
      </c>
      <c s="34" t="s">
        <v>6862</v>
      </c>
      <c s="35" t="s">
        <v>52</v>
      </c>
      <c s="6" t="s">
        <v>6863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6853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245</v>
      </c>
      <c s="34" t="s">
        <v>7034</v>
      </c>
      <c s="35" t="s">
        <v>52</v>
      </c>
      <c s="6" t="s">
        <v>7035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6853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248</v>
      </c>
      <c s="34" t="s">
        <v>7036</v>
      </c>
      <c s="35" t="s">
        <v>52</v>
      </c>
      <c s="6" t="s">
        <v>7037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6853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251</v>
      </c>
      <c s="34" t="s">
        <v>6864</v>
      </c>
      <c s="35" t="s">
        <v>52</v>
      </c>
      <c s="6" t="s">
        <v>6865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6853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254</v>
      </c>
      <c s="34" t="s">
        <v>6866</v>
      </c>
      <c s="35" t="s">
        <v>52</v>
      </c>
      <c s="6" t="s">
        <v>6867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6853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257</v>
      </c>
      <c s="34" t="s">
        <v>6868</v>
      </c>
      <c s="35" t="s">
        <v>52</v>
      </c>
      <c s="6" t="s">
        <v>6869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6853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260</v>
      </c>
      <c s="34" t="s">
        <v>6870</v>
      </c>
      <c s="35" t="s">
        <v>52</v>
      </c>
      <c s="6" t="s">
        <v>6871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6779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263</v>
      </c>
      <c s="34" t="s">
        <v>6872</v>
      </c>
      <c s="35" t="s">
        <v>52</v>
      </c>
      <c s="6" t="s">
        <v>6873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6824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266</v>
      </c>
      <c s="34" t="s">
        <v>6874</v>
      </c>
      <c s="35" t="s">
        <v>52</v>
      </c>
      <c s="6" t="s">
        <v>6875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6824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269</v>
      </c>
      <c s="34" t="s">
        <v>6876</v>
      </c>
      <c s="35" t="s">
        <v>52</v>
      </c>
      <c s="6" t="s">
        <v>6877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6824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272</v>
      </c>
      <c s="34" t="s">
        <v>6880</v>
      </c>
      <c s="35" t="s">
        <v>52</v>
      </c>
      <c s="6" t="s">
        <v>6881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6824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276</v>
      </c>
      <c s="34" t="s">
        <v>6882</v>
      </c>
      <c s="35" t="s">
        <v>52</v>
      </c>
      <c s="6" t="s">
        <v>6883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6824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281</v>
      </c>
      <c s="34" t="s">
        <v>6884</v>
      </c>
      <c s="35" t="s">
        <v>52</v>
      </c>
      <c s="6" t="s">
        <v>6885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6824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7079</v>
      </c>
      <c s="35" t="s">
        <v>52</v>
      </c>
      <c s="6" t="s">
        <v>7080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6824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286</v>
      </c>
      <c s="34" t="s">
        <v>6890</v>
      </c>
      <c s="35" t="s">
        <v>52</v>
      </c>
      <c s="6" t="s">
        <v>6891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6824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289</v>
      </c>
      <c s="34" t="s">
        <v>6892</v>
      </c>
      <c s="35" t="s">
        <v>52</v>
      </c>
      <c s="6" t="s">
        <v>6893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6824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292</v>
      </c>
      <c s="34" t="s">
        <v>6894</v>
      </c>
      <c s="35" t="s">
        <v>52</v>
      </c>
      <c s="6" t="s">
        <v>6895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6824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295</v>
      </c>
      <c s="34" t="s">
        <v>7081</v>
      </c>
      <c s="35" t="s">
        <v>52</v>
      </c>
      <c s="6" t="s">
        <v>7082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6824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298</v>
      </c>
      <c s="34" t="s">
        <v>6896</v>
      </c>
      <c s="35" t="s">
        <v>52</v>
      </c>
      <c s="6" t="s">
        <v>6897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6824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301</v>
      </c>
      <c s="34" t="s">
        <v>6898</v>
      </c>
      <c s="35" t="s">
        <v>52</v>
      </c>
      <c s="6" t="s">
        <v>6899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6824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304</v>
      </c>
      <c s="34" t="s">
        <v>7083</v>
      </c>
      <c s="35" t="s">
        <v>52</v>
      </c>
      <c s="6" t="s">
        <v>7084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6824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307</v>
      </c>
      <c s="34" t="s">
        <v>6900</v>
      </c>
      <c s="35" t="s">
        <v>52</v>
      </c>
      <c s="6" t="s">
        <v>6901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6824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310</v>
      </c>
      <c s="34" t="s">
        <v>6902</v>
      </c>
      <c s="35" t="s">
        <v>52</v>
      </c>
      <c s="6" t="s">
        <v>6903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6824</v>
      </c>
    </row>
    <row r="327" spans="1:5" ht="38.25">
      <c r="A327" t="s">
        <v>60</v>
      </c>
      <c r="E327" s="39" t="s">
        <v>275</v>
      </c>
    </row>
    <row r="328" spans="1:16" ht="12.75">
      <c r="A328" t="s">
        <v>49</v>
      </c>
      <c s="34" t="s">
        <v>313</v>
      </c>
      <c s="34" t="s">
        <v>6904</v>
      </c>
      <c s="35" t="s">
        <v>52</v>
      </c>
      <c s="6" t="s">
        <v>6905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6824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316</v>
      </c>
      <c s="34" t="s">
        <v>7085</v>
      </c>
      <c s="35" t="s">
        <v>52</v>
      </c>
      <c s="6" t="s">
        <v>7086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6824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319</v>
      </c>
      <c s="34" t="s">
        <v>7087</v>
      </c>
      <c s="35" t="s">
        <v>52</v>
      </c>
      <c s="6" t="s">
        <v>7088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6824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322</v>
      </c>
      <c s="34" t="s">
        <v>7046</v>
      </c>
      <c s="35" t="s">
        <v>52</v>
      </c>
      <c s="6" t="s">
        <v>7047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6824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325</v>
      </c>
      <c s="34" t="s">
        <v>7048</v>
      </c>
      <c s="35" t="s">
        <v>52</v>
      </c>
      <c s="6" t="s">
        <v>7049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6824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328</v>
      </c>
      <c s="34" t="s">
        <v>7089</v>
      </c>
      <c s="35" t="s">
        <v>52</v>
      </c>
      <c s="6" t="s">
        <v>7090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6824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331</v>
      </c>
      <c s="34" t="s">
        <v>6906</v>
      </c>
      <c s="35" t="s">
        <v>52</v>
      </c>
      <c s="6" t="s">
        <v>6907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6824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334</v>
      </c>
      <c s="34" t="s">
        <v>6908</v>
      </c>
      <c s="35" t="s">
        <v>52</v>
      </c>
      <c s="6" t="s">
        <v>6909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6824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337</v>
      </c>
      <c s="34" t="s">
        <v>7091</v>
      </c>
      <c s="35" t="s">
        <v>52</v>
      </c>
      <c s="6" t="s">
        <v>7092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6824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340</v>
      </c>
      <c s="34" t="s">
        <v>7056</v>
      </c>
      <c s="35" t="s">
        <v>52</v>
      </c>
      <c s="6" t="s">
        <v>7057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6824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343</v>
      </c>
      <c s="34" t="s">
        <v>7058</v>
      </c>
      <c s="35" t="s">
        <v>52</v>
      </c>
      <c s="6" t="s">
        <v>7059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6824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346</v>
      </c>
      <c s="34" t="s">
        <v>7060</v>
      </c>
      <c s="35" t="s">
        <v>52</v>
      </c>
      <c s="6" t="s">
        <v>7061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6824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349</v>
      </c>
      <c s="34" t="s">
        <v>6910</v>
      </c>
      <c s="35" t="s">
        <v>52</v>
      </c>
      <c s="6" t="s">
        <v>6911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6824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354</v>
      </c>
      <c s="34" t="s">
        <v>7093</v>
      </c>
      <c s="35" t="s">
        <v>52</v>
      </c>
      <c s="6" t="s">
        <v>7094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6824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357</v>
      </c>
      <c s="34" t="s">
        <v>6912</v>
      </c>
      <c s="35" t="s">
        <v>52</v>
      </c>
      <c s="6" t="s">
        <v>6913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6824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360</v>
      </c>
      <c s="34" t="s">
        <v>6914</v>
      </c>
      <c s="35" t="s">
        <v>52</v>
      </c>
      <c s="6" t="s">
        <v>6915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6824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363</v>
      </c>
      <c s="34" t="s">
        <v>6916</v>
      </c>
      <c s="35" t="s">
        <v>52</v>
      </c>
      <c s="6" t="s">
        <v>6917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6824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366</v>
      </c>
      <c s="34" t="s">
        <v>6918</v>
      </c>
      <c s="35" t="s">
        <v>52</v>
      </c>
      <c s="6" t="s">
        <v>6919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6824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369</v>
      </c>
      <c s="34" t="s">
        <v>6920</v>
      </c>
      <c s="35" t="s">
        <v>52</v>
      </c>
      <c s="6" t="s">
        <v>6921</v>
      </c>
      <c s="36" t="s">
        <v>401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6824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6922</v>
      </c>
      <c r="E404" s="33" t="s">
        <v>6923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372</v>
      </c>
      <c s="34" t="s">
        <v>7095</v>
      </c>
      <c s="35" t="s">
        <v>52</v>
      </c>
      <c s="6" t="s">
        <v>6925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6926</v>
      </c>
    </row>
    <row r="408" spans="1:5" ht="102">
      <c r="A408" t="s">
        <v>60</v>
      </c>
      <c r="E408" s="39" t="s">
        <v>6927</v>
      </c>
    </row>
    <row r="409" spans="1:16" ht="25.5">
      <c r="A409" t="s">
        <v>49</v>
      </c>
      <c s="34" t="s">
        <v>375</v>
      </c>
      <c s="34" t="s">
        <v>7096</v>
      </c>
      <c s="35" t="s">
        <v>52</v>
      </c>
      <c s="6" t="s">
        <v>7097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7098</v>
      </c>
    </row>
    <row r="411" spans="1:5" ht="12.75">
      <c r="A411" s="35" t="s">
        <v>58</v>
      </c>
      <c r="E411" s="40" t="s">
        <v>6930</v>
      </c>
    </row>
    <row r="412" spans="1:5" ht="102">
      <c r="A412" t="s">
        <v>60</v>
      </c>
      <c r="E412" s="39" t="s">
        <v>6927</v>
      </c>
    </row>
    <row r="413" spans="1:16" ht="25.5">
      <c r="A413" t="s">
        <v>49</v>
      </c>
      <c s="34" t="s">
        <v>378</v>
      </c>
      <c s="34" t="s">
        <v>7099</v>
      </c>
      <c s="35" t="s">
        <v>52</v>
      </c>
      <c s="6" t="s">
        <v>7100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6930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381</v>
      </c>
      <c s="34" t="s">
        <v>7101</v>
      </c>
      <c s="35" t="s">
        <v>52</v>
      </c>
      <c s="6" t="s">
        <v>7102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6930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384</v>
      </c>
      <c s="34" t="s">
        <v>7103</v>
      </c>
      <c s="35" t="s">
        <v>52</v>
      </c>
      <c s="6" t="s">
        <v>6934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6930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387</v>
      </c>
      <c s="34" t="s">
        <v>7104</v>
      </c>
      <c s="35" t="s">
        <v>52</v>
      </c>
      <c s="6" t="s">
        <v>7105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6936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390</v>
      </c>
      <c s="34" t="s">
        <v>6920</v>
      </c>
      <c s="35" t="s">
        <v>52</v>
      </c>
      <c s="6" t="s">
        <v>6921</v>
      </c>
      <c s="36" t="s">
        <v>401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6939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6941</v>
      </c>
      <c r="E433" s="33" t="s">
        <v>6942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393</v>
      </c>
      <c s="34" t="s">
        <v>6943</v>
      </c>
      <c s="35" t="s">
        <v>52</v>
      </c>
      <c s="6" t="s">
        <v>6944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6824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398</v>
      </c>
      <c s="34" t="s">
        <v>6945</v>
      </c>
      <c s="35" t="s">
        <v>52</v>
      </c>
      <c s="6" t="s">
        <v>6946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6824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6947</v>
      </c>
      <c r="E442" s="33" t="s">
        <v>6948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402</v>
      </c>
      <c s="34" t="s">
        <v>6949</v>
      </c>
      <c s="35" t="s">
        <v>52</v>
      </c>
      <c s="6" t="s">
        <v>6950</v>
      </c>
      <c s="36" t="s">
        <v>475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6939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405</v>
      </c>
      <c s="34" t="s">
        <v>6951</v>
      </c>
      <c s="35" t="s">
        <v>52</v>
      </c>
      <c s="6" t="s">
        <v>6952</v>
      </c>
      <c s="36" t="s">
        <v>475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6939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408</v>
      </c>
      <c s="34" t="s">
        <v>6953</v>
      </c>
      <c s="35" t="s">
        <v>52</v>
      </c>
      <c s="6" t="s">
        <v>6954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6939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411</v>
      </c>
      <c s="34" t="s">
        <v>6955</v>
      </c>
      <c s="35" t="s">
        <v>52</v>
      </c>
      <c s="6" t="s">
        <v>6956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6939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414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6939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417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6939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420</v>
      </c>
      <c s="34" t="s">
        <v>6957</v>
      </c>
      <c s="35" t="s">
        <v>52</v>
      </c>
      <c s="6" t="s">
        <v>6958</v>
      </c>
      <c s="36" t="s">
        <v>401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6939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423</v>
      </c>
      <c s="34" t="s">
        <v>6959</v>
      </c>
      <c s="35" t="s">
        <v>52</v>
      </c>
      <c s="6" t="s">
        <v>6960</v>
      </c>
      <c s="36" t="s">
        <v>401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6939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6961</v>
      </c>
      <c r="E475" s="33" t="s">
        <v>6962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1652</v>
      </c>
      <c s="34" t="s">
        <v>6963</v>
      </c>
      <c s="35" t="s">
        <v>52</v>
      </c>
      <c s="6" t="s">
        <v>6964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6965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1656</v>
      </c>
      <c s="34" t="s">
        <v>6966</v>
      </c>
      <c s="35" t="s">
        <v>52</v>
      </c>
      <c s="6" t="s">
        <v>6967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6965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6298</v>
      </c>
      <c s="34" t="s">
        <v>6968</v>
      </c>
      <c s="35" t="s">
        <v>52</v>
      </c>
      <c s="6" t="s">
        <v>6969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6965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6299</v>
      </c>
      <c s="34" t="s">
        <v>6970</v>
      </c>
      <c s="35" t="s">
        <v>52</v>
      </c>
      <c s="6" t="s">
        <v>6971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6965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6300</v>
      </c>
      <c s="34" t="s">
        <v>6972</v>
      </c>
      <c s="35" t="s">
        <v>52</v>
      </c>
      <c s="6" t="s">
        <v>6973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6965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6301</v>
      </c>
      <c s="34" t="s">
        <v>6974</v>
      </c>
      <c s="35" t="s">
        <v>52</v>
      </c>
      <c s="6" t="s">
        <v>6975</v>
      </c>
      <c s="36" t="s">
        <v>2757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6965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6302</v>
      </c>
      <c s="34" t="s">
        <v>6976</v>
      </c>
      <c s="35" t="s">
        <v>52</v>
      </c>
      <c s="6" t="s">
        <v>6977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6965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6303</v>
      </c>
      <c s="34" t="s">
        <v>6978</v>
      </c>
      <c s="35" t="s">
        <v>52</v>
      </c>
      <c s="6" t="s">
        <v>6979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6965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6304</v>
      </c>
      <c s="34" t="s">
        <v>6980</v>
      </c>
      <c s="35" t="s">
        <v>52</v>
      </c>
      <c s="6" t="s">
        <v>6981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6965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6305</v>
      </c>
      <c s="34" t="s">
        <v>6982</v>
      </c>
      <c s="35" t="s">
        <v>52</v>
      </c>
      <c s="6" t="s">
        <v>6983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6965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6306</v>
      </c>
      <c s="34" t="s">
        <v>6984</v>
      </c>
      <c s="35" t="s">
        <v>52</v>
      </c>
      <c s="6" t="s">
        <v>6985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6965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6309</v>
      </c>
      <c s="34" t="s">
        <v>6986</v>
      </c>
      <c s="35" t="s">
        <v>52</v>
      </c>
      <c s="6" t="s">
        <v>6987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6965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6312</v>
      </c>
      <c s="34" t="s">
        <v>6988</v>
      </c>
      <c s="35" t="s">
        <v>52</v>
      </c>
      <c s="6" t="s">
        <v>6989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6965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6315</v>
      </c>
      <c s="34" t="s">
        <v>6990</v>
      </c>
      <c s="35" t="s">
        <v>52</v>
      </c>
      <c s="6" t="s">
        <v>6991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6965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6318</v>
      </c>
      <c s="34" t="s">
        <v>6992</v>
      </c>
      <c s="35" t="s">
        <v>52</v>
      </c>
      <c s="6" t="s">
        <v>6993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6965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6321</v>
      </c>
      <c s="34" t="s">
        <v>6994</v>
      </c>
      <c s="35" t="s">
        <v>52</v>
      </c>
      <c s="6" t="s">
        <v>6995</v>
      </c>
      <c s="36" t="s">
        <v>6996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6965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6324</v>
      </c>
      <c s="34" t="s">
        <v>6997</v>
      </c>
      <c s="35" t="s">
        <v>52</v>
      </c>
      <c s="6" t="s">
        <v>6998</v>
      </c>
      <c s="36" t="s">
        <v>401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6779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6999</v>
      </c>
      <c r="E544" s="33" t="s">
        <v>7000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6327</v>
      </c>
      <c s="34" t="s">
        <v>7001</v>
      </c>
      <c s="35" t="s">
        <v>52</v>
      </c>
      <c s="6" t="s">
        <v>7002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6965</v>
      </c>
    </row>
    <row r="548" spans="1:5" ht="38.25">
      <c r="A548" t="s">
        <v>60</v>
      </c>
      <c r="E548" s="39" t="s">
        <v>7003</v>
      </c>
    </row>
    <row r="549" spans="1:16" ht="12.75">
      <c r="A549" t="s">
        <v>49</v>
      </c>
      <c s="34" t="s">
        <v>6330</v>
      </c>
      <c s="34" t="s">
        <v>7004</v>
      </c>
      <c s="35" t="s">
        <v>52</v>
      </c>
      <c s="6" t="s">
        <v>7005</v>
      </c>
      <c s="36" t="s">
        <v>7006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6965</v>
      </c>
    </row>
    <row r="552" spans="1:5" ht="25.5">
      <c r="A552" t="s">
        <v>60</v>
      </c>
      <c r="E552" s="39" t="s">
        <v>7007</v>
      </c>
    </row>
    <row r="553" spans="1:16" ht="12.75">
      <c r="A553" t="s">
        <v>49</v>
      </c>
      <c s="34" t="s">
        <v>6333</v>
      </c>
      <c s="34" t="s">
        <v>7008</v>
      </c>
      <c s="35" t="s">
        <v>52</v>
      </c>
      <c s="6" t="s">
        <v>7009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6965</v>
      </c>
    </row>
    <row r="556" spans="1:5" ht="25.5">
      <c r="A556" t="s">
        <v>60</v>
      </c>
      <c r="E556" s="39" t="s">
        <v>7007</v>
      </c>
    </row>
    <row r="557" spans="1:16" ht="12.75">
      <c r="A557" t="s">
        <v>49</v>
      </c>
      <c s="34" t="s">
        <v>6334</v>
      </c>
      <c s="34" t="s">
        <v>7010</v>
      </c>
      <c s="35" t="s">
        <v>52</v>
      </c>
      <c s="6" t="s">
        <v>7011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6965</v>
      </c>
    </row>
    <row r="560" spans="1:5" ht="25.5">
      <c r="A560" t="s">
        <v>60</v>
      </c>
      <c r="E560" s="39" t="s">
        <v>7012</v>
      </c>
    </row>
    <row r="561" spans="1:16" ht="12.75">
      <c r="A561" t="s">
        <v>49</v>
      </c>
      <c s="34" t="s">
        <v>6335</v>
      </c>
      <c s="34" t="s">
        <v>7013</v>
      </c>
      <c s="35" t="s">
        <v>52</v>
      </c>
      <c s="6" t="s">
        <v>7014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6965</v>
      </c>
    </row>
    <row r="564" spans="1:5" ht="25.5">
      <c r="A564" t="s">
        <v>60</v>
      </c>
      <c r="E564" s="39" t="s">
        <v>7007</v>
      </c>
    </row>
    <row r="565" spans="1:16" ht="12.75">
      <c r="A565" t="s">
        <v>49</v>
      </c>
      <c s="34" t="s">
        <v>6336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6824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6337</v>
      </c>
      <c s="34" t="s">
        <v>7106</v>
      </c>
      <c s="35" t="s">
        <v>52</v>
      </c>
      <c s="6" t="s">
        <v>7107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6824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6340</v>
      </c>
      <c s="34" t="s">
        <v>7108</v>
      </c>
      <c s="35" t="s">
        <v>52</v>
      </c>
      <c s="6" t="s">
        <v>7109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6824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6343</v>
      </c>
      <c s="34" t="s">
        <v>7110</v>
      </c>
      <c s="35" t="s">
        <v>52</v>
      </c>
      <c s="6" t="s">
        <v>7111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6824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6344</v>
      </c>
      <c s="34" t="s">
        <v>7112</v>
      </c>
      <c s="35" t="s">
        <v>52</v>
      </c>
      <c s="6" t="s">
        <v>7113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6824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1948</v>
      </c>
      <c r="E585" s="33" t="s">
        <v>7015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6345</v>
      </c>
      <c s="34" t="s">
        <v>596</v>
      </c>
      <c s="35" t="s">
        <v>597</v>
      </c>
      <c s="6" t="s">
        <v>7114</v>
      </c>
      <c s="36" t="s">
        <v>599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600</v>
      </c>
    </row>
    <row r="588" spans="1:5" ht="12.75">
      <c r="A588" s="35" t="s">
        <v>58</v>
      </c>
      <c r="E588" s="40" t="s">
        <v>6779</v>
      </c>
    </row>
    <row r="589" spans="1:5" ht="25.5">
      <c r="A589" t="s">
        <v>60</v>
      </c>
      <c r="E589" s="39" t="s">
        <v>600</v>
      </c>
    </row>
    <row r="590" spans="1:16" ht="38.25">
      <c r="A590" t="s">
        <v>49</v>
      </c>
      <c s="34" t="s">
        <v>6346</v>
      </c>
      <c s="34" t="s">
        <v>1996</v>
      </c>
      <c s="35" t="s">
        <v>1997</v>
      </c>
      <c s="6" t="s">
        <v>7115</v>
      </c>
      <c s="36" t="s">
        <v>599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600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600</v>
      </c>
    </row>
    <row r="594" spans="1:16" ht="25.5">
      <c r="A594" t="s">
        <v>49</v>
      </c>
      <c s="34" t="s">
        <v>6349</v>
      </c>
      <c s="34" t="s">
        <v>1999</v>
      </c>
      <c s="35" t="s">
        <v>2000</v>
      </c>
      <c s="6" t="s">
        <v>7116</v>
      </c>
      <c s="36" t="s">
        <v>599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600</v>
      </c>
    </row>
    <row r="596" spans="1:5" ht="12.75">
      <c r="A596" s="35" t="s">
        <v>58</v>
      </c>
      <c r="E596" s="40" t="s">
        <v>6779</v>
      </c>
    </row>
    <row r="597" spans="1:5" ht="25.5">
      <c r="A597" t="s">
        <v>60</v>
      </c>
      <c r="E597" s="39" t="s">
        <v>600</v>
      </c>
    </row>
    <row r="598" spans="1:16" ht="25.5">
      <c r="A598" t="s">
        <v>49</v>
      </c>
      <c s="34" t="s">
        <v>6352</v>
      </c>
      <c s="34" t="s">
        <v>1960</v>
      </c>
      <c s="35" t="s">
        <v>1961</v>
      </c>
      <c s="6" t="s">
        <v>7117</v>
      </c>
      <c s="36" t="s">
        <v>599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600</v>
      </c>
    </row>
    <row r="600" spans="1:5" ht="12.75">
      <c r="A600" s="35" t="s">
        <v>58</v>
      </c>
      <c r="E600" s="40" t="s">
        <v>6779</v>
      </c>
    </row>
    <row r="601" spans="1:5" ht="25.5">
      <c r="A601" t="s">
        <v>60</v>
      </c>
      <c r="E601" s="39" t="s">
        <v>600</v>
      </c>
    </row>
    <row r="602" spans="1:16" ht="25.5">
      <c r="A602" t="s">
        <v>49</v>
      </c>
      <c s="34" t="s">
        <v>6355</v>
      </c>
      <c s="34" t="s">
        <v>1975</v>
      </c>
      <c s="35" t="s">
        <v>1976</v>
      </c>
      <c s="6" t="s">
        <v>7118</v>
      </c>
      <c s="36" t="s">
        <v>599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600</v>
      </c>
    </row>
    <row r="604" spans="1:5" ht="12.75">
      <c r="A604" s="35" t="s">
        <v>58</v>
      </c>
      <c r="E604" s="40" t="s">
        <v>6779</v>
      </c>
    </row>
    <row r="605" spans="1:5" ht="25.5">
      <c r="A605" t="s">
        <v>60</v>
      </c>
      <c r="E605" s="39" t="s">
        <v>600</v>
      </c>
    </row>
    <row r="606" spans="1:16" ht="25.5">
      <c r="A606" t="s">
        <v>49</v>
      </c>
      <c s="34" t="s">
        <v>6358</v>
      </c>
      <c s="34" t="s">
        <v>1990</v>
      </c>
      <c s="35" t="s">
        <v>1991</v>
      </c>
      <c s="6" t="s">
        <v>7119</v>
      </c>
      <c s="36" t="s">
        <v>599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600</v>
      </c>
    </row>
    <row r="608" spans="1:5" ht="12.75">
      <c r="A608" s="35" t="s">
        <v>58</v>
      </c>
      <c r="E608" s="40" t="s">
        <v>6779</v>
      </c>
    </row>
    <row r="609" spans="1:5" ht="25.5">
      <c r="A609" t="s">
        <v>60</v>
      </c>
      <c r="E609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7120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7120</v>
      </c>
      <c r="E4" s="26" t="s">
        <v>7121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7124</v>
      </c>
      <c r="E8" s="30" t="s">
        <v>7123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7125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2002</v>
      </c>
      <c s="35" t="s">
        <v>2003</v>
      </c>
      <c s="6" t="s">
        <v>2004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599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12.75">
      <c r="A26" t="s">
        <v>49</v>
      </c>
      <c s="34" t="s">
        <v>77</v>
      </c>
      <c s="34" t="s">
        <v>7126</v>
      </c>
      <c s="35" t="s">
        <v>52</v>
      </c>
      <c s="6" t="s">
        <v>7127</v>
      </c>
      <c s="36" t="s">
        <v>7128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1804</v>
      </c>
      <c s="35" t="s">
        <v>52</v>
      </c>
      <c s="6" t="s">
        <v>1805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7129</v>
      </c>
      <c s="35" t="s">
        <v>52</v>
      </c>
      <c s="6" t="s">
        <v>7130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3359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7131</v>
      </c>
      <c s="35" t="s">
        <v>52</v>
      </c>
      <c s="6" t="s">
        <v>7132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3363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1744</v>
      </c>
      <c s="35" t="s">
        <v>52</v>
      </c>
      <c s="6" t="s">
        <v>1434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7133</v>
      </c>
    </row>
    <row r="53" spans="1:16" ht="12.75">
      <c r="A53" t="s">
        <v>49</v>
      </c>
      <c s="34" t="s">
        <v>98</v>
      </c>
      <c s="34" t="s">
        <v>7134</v>
      </c>
      <c s="35" t="s">
        <v>52</v>
      </c>
      <c s="6" t="s">
        <v>430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7135</v>
      </c>
    </row>
    <row r="57" spans="1:16" ht="12.75">
      <c r="A57" t="s">
        <v>49</v>
      </c>
      <c s="34" t="s">
        <v>101</v>
      </c>
      <c s="34" t="s">
        <v>7136</v>
      </c>
      <c s="35" t="s">
        <v>52</v>
      </c>
      <c s="6" t="s">
        <v>432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7137</v>
      </c>
    </row>
    <row r="61" spans="1:16" ht="12.75">
      <c r="A61" t="s">
        <v>49</v>
      </c>
      <c s="34" t="s">
        <v>104</v>
      </c>
      <c s="34" t="s">
        <v>7138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7139</v>
      </c>
    </row>
    <row r="65" spans="1:16" ht="12.75">
      <c r="A65" t="s">
        <v>49</v>
      </c>
      <c s="34" t="s">
        <v>107</v>
      </c>
      <c s="34" t="s">
        <v>7140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7141</v>
      </c>
    </row>
    <row r="69" spans="1:16" ht="25.5">
      <c r="A69" t="s">
        <v>49</v>
      </c>
      <c s="34" t="s">
        <v>112</v>
      </c>
      <c s="34" t="s">
        <v>7142</v>
      </c>
      <c s="35" t="s">
        <v>52</v>
      </c>
      <c s="6" t="s">
        <v>7143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7144</v>
      </c>
    </row>
    <row r="73" spans="1:16" ht="25.5">
      <c r="A73" t="s">
        <v>49</v>
      </c>
      <c s="34" t="s">
        <v>115</v>
      </c>
      <c s="34" t="s">
        <v>7145</v>
      </c>
      <c s="35" t="s">
        <v>52</v>
      </c>
      <c s="6" t="s">
        <v>925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7146</v>
      </c>
    </row>
    <row r="77" spans="1:16" ht="25.5">
      <c r="A77" t="s">
        <v>49</v>
      </c>
      <c s="34" t="s">
        <v>119</v>
      </c>
      <c s="34" t="s">
        <v>7147</v>
      </c>
      <c s="35" t="s">
        <v>52</v>
      </c>
      <c s="6" t="s">
        <v>7148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7149</v>
      </c>
      <c s="35" t="s">
        <v>52</v>
      </c>
      <c s="6" t="s">
        <v>7150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6273</v>
      </c>
      <c s="35" t="s">
        <v>52</v>
      </c>
      <c s="6" t="s">
        <v>6274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130</v>
      </c>
      <c s="34" t="s">
        <v>1457</v>
      </c>
      <c s="35" t="s">
        <v>52</v>
      </c>
      <c s="6" t="s">
        <v>1458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7151</v>
      </c>
      <c s="35" t="s">
        <v>52</v>
      </c>
      <c s="6" t="s">
        <v>1843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7152</v>
      </c>
    </row>
    <row r="97" spans="1:16" ht="12.75">
      <c r="A97" t="s">
        <v>49</v>
      </c>
      <c s="34" t="s">
        <v>136</v>
      </c>
      <c s="34" t="s">
        <v>7153</v>
      </c>
      <c s="35" t="s">
        <v>52</v>
      </c>
      <c s="6" t="s">
        <v>6003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7152</v>
      </c>
    </row>
    <row r="101" spans="1:16" ht="12.75">
      <c r="A101" t="s">
        <v>49</v>
      </c>
      <c s="34" t="s">
        <v>139</v>
      </c>
      <c s="34" t="s">
        <v>7154</v>
      </c>
      <c s="35" t="s">
        <v>52</v>
      </c>
      <c s="6" t="s">
        <v>434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7152</v>
      </c>
    </row>
    <row r="105" spans="1:16" ht="12.75">
      <c r="A105" t="s">
        <v>49</v>
      </c>
      <c s="34" t="s">
        <v>142</v>
      </c>
      <c s="34" t="s">
        <v>7155</v>
      </c>
      <c s="35" t="s">
        <v>52</v>
      </c>
      <c s="6" t="s">
        <v>7156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7152</v>
      </c>
    </row>
    <row r="109" spans="1:16" ht="12.75">
      <c r="A109" t="s">
        <v>49</v>
      </c>
      <c s="34" t="s">
        <v>145</v>
      </c>
      <c s="34" t="s">
        <v>7157</v>
      </c>
      <c s="35" t="s">
        <v>52</v>
      </c>
      <c s="6" t="s">
        <v>1845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7152</v>
      </c>
    </row>
    <row r="113" spans="1:16" ht="25.5">
      <c r="A113" t="s">
        <v>49</v>
      </c>
      <c s="34" t="s">
        <v>148</v>
      </c>
      <c s="34" t="s">
        <v>812</v>
      </c>
      <c s="35" t="s">
        <v>52</v>
      </c>
      <c s="6" t="s">
        <v>813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151</v>
      </c>
      <c s="34" t="s">
        <v>435</v>
      </c>
      <c s="35" t="s">
        <v>52</v>
      </c>
      <c s="6" t="s">
        <v>436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154</v>
      </c>
      <c s="34" t="s">
        <v>7158</v>
      </c>
      <c s="35" t="s">
        <v>52</v>
      </c>
      <c s="6" t="s">
        <v>7159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157</v>
      </c>
      <c s="34" t="s">
        <v>1364</v>
      </c>
      <c s="35" t="s">
        <v>52</v>
      </c>
      <c s="6" t="s">
        <v>1365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7110</v>
      </c>
      <c s="35" t="s">
        <v>52</v>
      </c>
      <c s="6" t="s">
        <v>7111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7160</v>
      </c>
      <c s="35" t="s">
        <v>52</v>
      </c>
      <c s="6" t="s">
        <v>7161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7162</v>
      </c>
    </row>
    <row r="137" spans="1:16" ht="25.5">
      <c r="A137" t="s">
        <v>49</v>
      </c>
      <c s="34" t="s">
        <v>166</v>
      </c>
      <c s="34" t="s">
        <v>7163</v>
      </c>
      <c s="35" t="s">
        <v>52</v>
      </c>
      <c s="6" t="s">
        <v>7164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7165</v>
      </c>
    </row>
    <row r="141" spans="1:16" ht="25.5">
      <c r="A141" t="s">
        <v>49</v>
      </c>
      <c s="34" t="s">
        <v>169</v>
      </c>
      <c s="34" t="s">
        <v>7166</v>
      </c>
      <c s="35" t="s">
        <v>52</v>
      </c>
      <c s="6" t="s">
        <v>7167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7168</v>
      </c>
    </row>
    <row r="145" spans="1:16" ht="25.5">
      <c r="A145" t="s">
        <v>49</v>
      </c>
      <c s="34" t="s">
        <v>172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7171</v>
      </c>
    </row>
    <row r="149" spans="1:16" ht="12.75">
      <c r="A149" t="s">
        <v>49</v>
      </c>
      <c s="34" t="s">
        <v>175</v>
      </c>
      <c s="34" t="s">
        <v>7172</v>
      </c>
      <c s="35" t="s">
        <v>52</v>
      </c>
      <c s="6" t="s">
        <v>7173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7174</v>
      </c>
    </row>
    <row r="153" spans="1:16" ht="38.25">
      <c r="A153" t="s">
        <v>49</v>
      </c>
      <c s="34" t="s">
        <v>178</v>
      </c>
      <c s="34" t="s">
        <v>7175</v>
      </c>
      <c s="35" t="s">
        <v>52</v>
      </c>
      <c s="6" t="s">
        <v>7176</v>
      </c>
      <c s="36" t="s">
        <v>401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6006</v>
      </c>
      <c s="35" t="s">
        <v>52</v>
      </c>
      <c s="6" t="s">
        <v>6007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185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188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191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1374</v>
      </c>
      <c s="35" t="s">
        <v>52</v>
      </c>
      <c s="6" t="s">
        <v>1375</v>
      </c>
      <c s="36" t="s">
        <v>401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1935</v>
      </c>
      <c s="35" t="s">
        <v>52</v>
      </c>
      <c s="6" t="s">
        <v>1936</v>
      </c>
      <c s="36" t="s">
        <v>401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1105</v>
      </c>
      <c s="35" t="s">
        <v>52</v>
      </c>
      <c s="6" t="s">
        <v>1106</v>
      </c>
      <c s="36" t="s">
        <v>401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206</v>
      </c>
      <c s="34" t="s">
        <v>7177</v>
      </c>
      <c s="35" t="s">
        <v>52</v>
      </c>
      <c s="6" t="s">
        <v>7178</v>
      </c>
      <c s="36" t="s">
        <v>401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7179</v>
      </c>
      <c r="E4" s="26" t="s">
        <v>7180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7183</v>
      </c>
      <c r="E8" s="30" t="s">
        <v>7182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7184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1981</v>
      </c>
      <c s="35" t="s">
        <v>1982</v>
      </c>
      <c s="6" t="s">
        <v>1983</v>
      </c>
      <c s="36" t="s">
        <v>599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38.25">
      <c r="A22" t="s">
        <v>49</v>
      </c>
      <c s="34" t="s">
        <v>72</v>
      </c>
      <c s="34" t="s">
        <v>1996</v>
      </c>
      <c s="35" t="s">
        <v>1997</v>
      </c>
      <c s="6" t="s">
        <v>1998</v>
      </c>
      <c s="36" t="s">
        <v>599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2008</v>
      </c>
      <c s="35" t="s">
        <v>2009</v>
      </c>
      <c s="6" t="s">
        <v>2010</v>
      </c>
      <c s="36" t="s">
        <v>599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600</v>
      </c>
    </row>
    <row r="30" spans="1:16" ht="25.5">
      <c r="A30" t="s">
        <v>49</v>
      </c>
      <c s="34" t="s">
        <v>80</v>
      </c>
      <c s="34" t="s">
        <v>2011</v>
      </c>
      <c s="35" t="s">
        <v>2012</v>
      </c>
      <c s="6" t="s">
        <v>2013</v>
      </c>
      <c s="36" t="s">
        <v>599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600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600</v>
      </c>
    </row>
    <row r="34" spans="1:16" ht="12.75">
      <c r="A34" t="s">
        <v>49</v>
      </c>
      <c s="34" t="s">
        <v>83</v>
      </c>
      <c s="34" t="s">
        <v>7126</v>
      </c>
      <c s="35" t="s">
        <v>52</v>
      </c>
      <c s="6" t="s">
        <v>7127</v>
      </c>
      <c s="36" t="s">
        <v>7128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4447</v>
      </c>
      <c s="35" t="s">
        <v>52</v>
      </c>
      <c s="6" t="s">
        <v>4448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7185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1427</v>
      </c>
      <c s="35" t="s">
        <v>52</v>
      </c>
      <c s="6" t="s">
        <v>1428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7184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7186</v>
      </c>
      <c s="35" t="s">
        <v>52</v>
      </c>
      <c s="6" t="s">
        <v>7187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7188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606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2689</v>
      </c>
      <c s="35" t="s">
        <v>52</v>
      </c>
      <c s="6" t="s">
        <v>2690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7189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1808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1433</v>
      </c>
      <c s="35" t="s">
        <v>52</v>
      </c>
      <c s="6" t="s">
        <v>1434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429</v>
      </c>
      <c s="35" t="s">
        <v>52</v>
      </c>
      <c s="6" t="s">
        <v>430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431</v>
      </c>
      <c s="35" t="s">
        <v>52</v>
      </c>
      <c s="6" t="s">
        <v>432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7184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7188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7190</v>
      </c>
      <c s="35" t="s">
        <v>52</v>
      </c>
      <c s="6" t="s">
        <v>7191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7192</v>
      </c>
      <c s="35" t="s">
        <v>52</v>
      </c>
      <c s="6" t="s">
        <v>7193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127</v>
      </c>
      <c s="34" t="s">
        <v>1448</v>
      </c>
      <c s="35" t="s">
        <v>52</v>
      </c>
      <c s="6" t="s">
        <v>1449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6269</v>
      </c>
      <c s="35" t="s">
        <v>52</v>
      </c>
      <c s="6" t="s">
        <v>6270</v>
      </c>
      <c s="36" t="s">
        <v>2076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133</v>
      </c>
      <c s="34" t="s">
        <v>1454</v>
      </c>
      <c s="35" t="s">
        <v>52</v>
      </c>
      <c s="6" t="s">
        <v>1455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6271</v>
      </c>
      <c s="35" t="s">
        <v>52</v>
      </c>
      <c s="6" t="s">
        <v>6272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6273</v>
      </c>
      <c s="35" t="s">
        <v>52</v>
      </c>
      <c s="6" t="s">
        <v>6274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611</v>
      </c>
      <c s="35" t="s">
        <v>52</v>
      </c>
      <c s="6" t="s">
        <v>612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5985</v>
      </c>
      <c s="35" t="s">
        <v>52</v>
      </c>
      <c s="6" t="s">
        <v>5986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7194</v>
      </c>
      <c s="35" t="s">
        <v>52</v>
      </c>
      <c s="6" t="s">
        <v>7195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7196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7197</v>
      </c>
      <c s="35" t="s">
        <v>52</v>
      </c>
      <c s="6" t="s">
        <v>7198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7196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1470</v>
      </c>
      <c s="35" t="s">
        <v>52</v>
      </c>
      <c s="6" t="s">
        <v>1471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1827</v>
      </c>
      <c s="35" t="s">
        <v>52</v>
      </c>
      <c s="6" t="s">
        <v>1828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6001</v>
      </c>
      <c s="35" t="s">
        <v>52</v>
      </c>
      <c s="6" t="s">
        <v>619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7199</v>
      </c>
      <c s="35" t="s">
        <v>52</v>
      </c>
      <c s="6" t="s">
        <v>7200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7201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166</v>
      </c>
      <c s="34" t="s">
        <v>7202</v>
      </c>
      <c s="35" t="s">
        <v>52</v>
      </c>
      <c s="6" t="s">
        <v>7203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7204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621</v>
      </c>
      <c s="35" t="s">
        <v>52</v>
      </c>
      <c s="6" t="s">
        <v>622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7204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1842</v>
      </c>
      <c s="35" t="s">
        <v>52</v>
      </c>
      <c s="6" t="s">
        <v>1843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7204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6002</v>
      </c>
      <c s="35" t="s">
        <v>52</v>
      </c>
      <c s="6" t="s">
        <v>6003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7205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433</v>
      </c>
      <c s="35" t="s">
        <v>52</v>
      </c>
      <c s="6" t="s">
        <v>434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7205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7206</v>
      </c>
      <c s="35" t="s">
        <v>52</v>
      </c>
      <c s="6" t="s">
        <v>7156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7205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7207</v>
      </c>
      <c s="35" t="s">
        <v>52</v>
      </c>
      <c s="6" t="s">
        <v>7208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7205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188</v>
      </c>
      <c s="34" t="s">
        <v>6341</v>
      </c>
      <c s="35" t="s">
        <v>52</v>
      </c>
      <c s="6" t="s">
        <v>6342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191</v>
      </c>
      <c s="34" t="s">
        <v>812</v>
      </c>
      <c s="35" t="s">
        <v>52</v>
      </c>
      <c s="6" t="s">
        <v>813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194</v>
      </c>
      <c s="34" t="s">
        <v>435</v>
      </c>
      <c s="35" t="s">
        <v>52</v>
      </c>
      <c s="6" t="s">
        <v>436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197</v>
      </c>
      <c s="34" t="s">
        <v>7158</v>
      </c>
      <c s="35" t="s">
        <v>52</v>
      </c>
      <c s="6" t="s">
        <v>7159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7110</v>
      </c>
      <c s="35" t="s">
        <v>52</v>
      </c>
      <c s="6" t="s">
        <v>7111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1368</v>
      </c>
      <c s="35" t="s">
        <v>52</v>
      </c>
      <c s="6" t="s">
        <v>1369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206</v>
      </c>
      <c s="34" t="s">
        <v>7209</v>
      </c>
      <c s="35" t="s">
        <v>52</v>
      </c>
      <c s="6" t="s">
        <v>7210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7211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209</v>
      </c>
      <c s="34" t="s">
        <v>7212</v>
      </c>
      <c s="35" t="s">
        <v>52</v>
      </c>
      <c s="6" t="s">
        <v>7213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7214</v>
      </c>
      <c s="35" t="s">
        <v>52</v>
      </c>
      <c s="6" t="s">
        <v>7215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7216</v>
      </c>
      <c s="35" t="s">
        <v>52</v>
      </c>
      <c s="6" t="s">
        <v>7217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218</v>
      </c>
      <c s="34" t="s">
        <v>7218</v>
      </c>
      <c s="35" t="s">
        <v>52</v>
      </c>
      <c s="6" t="s">
        <v>7219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7211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221</v>
      </c>
      <c s="34" t="s">
        <v>7220</v>
      </c>
      <c s="35" t="s">
        <v>52</v>
      </c>
      <c s="6" t="s">
        <v>7221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7211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224</v>
      </c>
      <c s="34" t="s">
        <v>7222</v>
      </c>
      <c s="35" t="s">
        <v>52</v>
      </c>
      <c s="6" t="s">
        <v>7223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7211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227</v>
      </c>
      <c s="34" t="s">
        <v>7224</v>
      </c>
      <c s="35" t="s">
        <v>52</v>
      </c>
      <c s="6" t="s">
        <v>7225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7211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230</v>
      </c>
      <c s="34" t="s">
        <v>7226</v>
      </c>
      <c s="35" t="s">
        <v>52</v>
      </c>
      <c s="6" t="s">
        <v>7227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7211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233</v>
      </c>
      <c s="34" t="s">
        <v>7228</v>
      </c>
      <c s="35" t="s">
        <v>52</v>
      </c>
      <c s="6" t="s">
        <v>7229</v>
      </c>
      <c s="36" t="s">
        <v>110</v>
      </c>
      <c s="37">
        <v>35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236</v>
      </c>
      <c s="34" t="s">
        <v>7230</v>
      </c>
      <c s="35" t="s">
        <v>52</v>
      </c>
      <c s="6" t="s">
        <v>7231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239</v>
      </c>
      <c s="34" t="s">
        <v>7232</v>
      </c>
      <c s="35" t="s">
        <v>52</v>
      </c>
      <c s="6" t="s">
        <v>7233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242</v>
      </c>
      <c s="34" t="s">
        <v>7234</v>
      </c>
      <c s="35" t="s">
        <v>52</v>
      </c>
      <c s="6" t="s">
        <v>7235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245</v>
      </c>
      <c s="34" t="s">
        <v>7236</v>
      </c>
      <c s="35" t="s">
        <v>52</v>
      </c>
      <c s="6" t="s">
        <v>7237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248</v>
      </c>
      <c s="34" t="s">
        <v>7238</v>
      </c>
      <c s="35" t="s">
        <v>52</v>
      </c>
      <c s="6" t="s">
        <v>7239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251</v>
      </c>
      <c s="34" t="s">
        <v>7240</v>
      </c>
      <c s="35" t="s">
        <v>52</v>
      </c>
      <c s="6" t="s">
        <v>7241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254</v>
      </c>
      <c s="34" t="s">
        <v>7242</v>
      </c>
      <c s="35" t="s">
        <v>52</v>
      </c>
      <c s="6" t="s">
        <v>7243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257</v>
      </c>
      <c s="34" t="s">
        <v>7244</v>
      </c>
      <c s="35" t="s">
        <v>52</v>
      </c>
      <c s="6" t="s">
        <v>7245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260</v>
      </c>
      <c s="34" t="s">
        <v>7246</v>
      </c>
      <c s="35" t="s">
        <v>52</v>
      </c>
      <c s="6" t="s">
        <v>7247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263</v>
      </c>
      <c s="34" t="s">
        <v>7248</v>
      </c>
      <c s="35" t="s">
        <v>52</v>
      </c>
      <c s="6" t="s">
        <v>7249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266</v>
      </c>
      <c s="34" t="s">
        <v>7250</v>
      </c>
      <c s="35" t="s">
        <v>52</v>
      </c>
      <c s="6" t="s">
        <v>7251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269</v>
      </c>
      <c s="34" t="s">
        <v>7252</v>
      </c>
      <c s="35" t="s">
        <v>52</v>
      </c>
      <c s="6" t="s">
        <v>7253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272</v>
      </c>
      <c s="34" t="s">
        <v>7254</v>
      </c>
      <c s="35" t="s">
        <v>52</v>
      </c>
      <c s="6" t="s">
        <v>7255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276</v>
      </c>
      <c s="34" t="s">
        <v>7256</v>
      </c>
      <c s="35" t="s">
        <v>52</v>
      </c>
      <c s="6" t="s">
        <v>7257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281</v>
      </c>
      <c s="34" t="s">
        <v>6006</v>
      </c>
      <c s="35" t="s">
        <v>52</v>
      </c>
      <c s="6" t="s">
        <v>6007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286</v>
      </c>
      <c s="34" t="s">
        <v>1372</v>
      </c>
      <c s="35" t="s">
        <v>52</v>
      </c>
      <c s="6" t="s">
        <v>1373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289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292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295</v>
      </c>
      <c s="34" t="s">
        <v>6012</v>
      </c>
      <c s="35" t="s">
        <v>52</v>
      </c>
      <c s="6" t="s">
        <v>6013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298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301</v>
      </c>
      <c s="34" t="s">
        <v>1935</v>
      </c>
      <c s="35" t="s">
        <v>52</v>
      </c>
      <c s="6" t="s">
        <v>1936</v>
      </c>
      <c s="36" t="s">
        <v>401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304</v>
      </c>
      <c s="34" t="s">
        <v>1105</v>
      </c>
      <c s="35" t="s">
        <v>52</v>
      </c>
      <c s="6" t="s">
        <v>1106</v>
      </c>
      <c s="36" t="s">
        <v>401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307</v>
      </c>
      <c s="34" t="s">
        <v>630</v>
      </c>
      <c s="35" t="s">
        <v>52</v>
      </c>
      <c s="6" t="s">
        <v>631</v>
      </c>
      <c s="36" t="s">
        <v>401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310</v>
      </c>
      <c s="34" t="s">
        <v>6370</v>
      </c>
      <c s="35" t="s">
        <v>52</v>
      </c>
      <c s="6" t="s">
        <v>6371</v>
      </c>
      <c s="36" t="s">
        <v>401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313</v>
      </c>
      <c s="34" t="s">
        <v>6373</v>
      </c>
      <c s="35" t="s">
        <v>52</v>
      </c>
      <c s="6" t="s">
        <v>6374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316</v>
      </c>
      <c s="34" t="s">
        <v>7258</v>
      </c>
      <c s="35" t="s">
        <v>52</v>
      </c>
      <c s="6" t="s">
        <v>7259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7179</v>
      </c>
      <c r="E4" s="26" t="s">
        <v>7180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7262</v>
      </c>
      <c r="E8" s="30" t="s">
        <v>7261</v>
      </c>
      <c r="J8" s="29">
        <f>0+J9+J34+J47+J52</f>
      </c>
      <c s="29">
        <f>0+K9+K34+K47+K52</f>
      </c>
      <c s="29">
        <f>0+L9+L34+L47+L52</f>
      </c>
      <c s="29">
        <f>0+M9+M34+M47+M52</f>
      </c>
    </row>
    <row r="9" spans="1:13" ht="12.75">
      <c r="A9" t="s">
        <v>46</v>
      </c>
      <c r="C9" s="31" t="s">
        <v>47</v>
      </c>
      <c r="E9" s="33" t="s">
        <v>7125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6.2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2002</v>
      </c>
      <c s="35" t="s">
        <v>2003</v>
      </c>
      <c s="6" t="s">
        <v>2004</v>
      </c>
      <c s="36" t="s">
        <v>599</v>
      </c>
      <c s="37">
        <v>0.02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2008</v>
      </c>
      <c s="35" t="s">
        <v>2009</v>
      </c>
      <c s="6" t="s">
        <v>2010</v>
      </c>
      <c s="36" t="s">
        <v>599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600</v>
      </c>
    </row>
    <row r="30" spans="1:16" ht="12.75">
      <c r="A30" t="s">
        <v>49</v>
      </c>
      <c s="34" t="s">
        <v>80</v>
      </c>
      <c s="34" t="s">
        <v>7126</v>
      </c>
      <c s="35" t="s">
        <v>52</v>
      </c>
      <c s="6" t="s">
        <v>7127</v>
      </c>
      <c s="36" t="s">
        <v>7128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1804</v>
      </c>
      <c s="35" t="s">
        <v>52</v>
      </c>
      <c s="6" t="s">
        <v>1805</v>
      </c>
      <c s="36" t="s">
        <v>65</v>
      </c>
      <c s="37">
        <v>23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7129</v>
      </c>
      <c s="35" t="s">
        <v>52</v>
      </c>
      <c s="6" t="s">
        <v>7130</v>
      </c>
      <c s="36" t="s">
        <v>71</v>
      </c>
      <c s="37">
        <v>54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18.4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80</v>
      </c>
      <c r="E47" s="33" t="s">
        <v>3359</v>
      </c>
      <c r="J47" s="32">
        <f>0</f>
      </c>
      <c s="32">
        <f>0</f>
      </c>
      <c s="32">
        <f>0+L48</f>
      </c>
      <c s="32">
        <f>0+M48</f>
      </c>
    </row>
    <row r="48" spans="1:16" ht="12.75">
      <c r="A48" t="s">
        <v>49</v>
      </c>
      <c s="34" t="s">
        <v>95</v>
      </c>
      <c s="34" t="s">
        <v>7131</v>
      </c>
      <c s="35" t="s">
        <v>52</v>
      </c>
      <c s="6" t="s">
        <v>7132</v>
      </c>
      <c s="36" t="s">
        <v>65</v>
      </c>
      <c s="37">
        <v>1.5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83</v>
      </c>
      <c r="E52" s="33" t="s">
        <v>3363</v>
      </c>
      <c r="J52" s="32">
        <f>0</f>
      </c>
      <c s="32">
        <f>0</f>
      </c>
      <c s="32">
        <f>0+L53+L57+L61+L65+L69+L73+L77+L81+L85+L89+L93+L97+L101+L105+L109+L113+L117+L121+L125+L129+L133+L137+L141</f>
      </c>
      <c s="32">
        <f>0+M53+M57+M61+M65+M69+M73+M77+M81+M85+M89+M93+M97+M101+M105+M109+M113+M117+M121+M125+M129+M133+M137+M141</f>
      </c>
    </row>
    <row r="53" spans="1:16" ht="25.5">
      <c r="A53" t="s">
        <v>49</v>
      </c>
      <c s="34" t="s">
        <v>98</v>
      </c>
      <c s="34" t="s">
        <v>1744</v>
      </c>
      <c s="35" t="s">
        <v>52</v>
      </c>
      <c s="6" t="s">
        <v>1434</v>
      </c>
      <c s="36" t="s">
        <v>110</v>
      </c>
      <c s="37">
        <v>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89.25">
      <c r="A56" t="s">
        <v>60</v>
      </c>
      <c r="E56" s="39" t="s">
        <v>7263</v>
      </c>
    </row>
    <row r="57" spans="1:16" ht="12.75">
      <c r="A57" t="s">
        <v>49</v>
      </c>
      <c s="34" t="s">
        <v>101</v>
      </c>
      <c s="34" t="s">
        <v>7134</v>
      </c>
      <c s="35" t="s">
        <v>52</v>
      </c>
      <c s="6" t="s">
        <v>430</v>
      </c>
      <c s="36" t="s">
        <v>110</v>
      </c>
      <c s="37">
        <v>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7264</v>
      </c>
    </row>
    <row r="61" spans="1:16" ht="12.75">
      <c r="A61" t="s">
        <v>49</v>
      </c>
      <c s="34" t="s">
        <v>104</v>
      </c>
      <c s="34" t="s">
        <v>7136</v>
      </c>
      <c s="35" t="s">
        <v>52</v>
      </c>
      <c s="6" t="s">
        <v>432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7265</v>
      </c>
    </row>
    <row r="65" spans="1:16" ht="12.75">
      <c r="A65" t="s">
        <v>49</v>
      </c>
      <c s="34" t="s">
        <v>107</v>
      </c>
      <c s="34" t="s">
        <v>7138</v>
      </c>
      <c s="35" t="s">
        <v>52</v>
      </c>
      <c s="6" t="s">
        <v>82</v>
      </c>
      <c s="36" t="s">
        <v>71</v>
      </c>
      <c s="37">
        <v>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7266</v>
      </c>
    </row>
    <row r="69" spans="1:16" ht="12.75">
      <c r="A69" t="s">
        <v>49</v>
      </c>
      <c s="34" t="s">
        <v>112</v>
      </c>
      <c s="34" t="s">
        <v>7140</v>
      </c>
      <c s="35" t="s">
        <v>52</v>
      </c>
      <c s="6" t="s">
        <v>85</v>
      </c>
      <c s="36" t="s">
        <v>71</v>
      </c>
      <c s="37">
        <v>40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7267</v>
      </c>
    </row>
    <row r="73" spans="1:16" ht="25.5">
      <c r="A73" t="s">
        <v>49</v>
      </c>
      <c s="34" t="s">
        <v>115</v>
      </c>
      <c s="34" t="s">
        <v>7268</v>
      </c>
      <c s="35" t="s">
        <v>52</v>
      </c>
      <c s="6" t="s">
        <v>7269</v>
      </c>
      <c s="36" t="s">
        <v>71</v>
      </c>
      <c s="37">
        <v>40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40.25">
      <c r="A76" t="s">
        <v>60</v>
      </c>
      <c r="E76" s="39" t="s">
        <v>7270</v>
      </c>
    </row>
    <row r="77" spans="1:16" ht="25.5">
      <c r="A77" t="s">
        <v>49</v>
      </c>
      <c s="34" t="s">
        <v>119</v>
      </c>
      <c s="34" t="s">
        <v>7149</v>
      </c>
      <c s="35" t="s">
        <v>52</v>
      </c>
      <c s="6" t="s">
        <v>7150</v>
      </c>
      <c s="36" t="s">
        <v>110</v>
      </c>
      <c s="37">
        <v>10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6273</v>
      </c>
      <c s="35" t="s">
        <v>52</v>
      </c>
      <c s="6" t="s">
        <v>6274</v>
      </c>
      <c s="36" t="s">
        <v>110</v>
      </c>
      <c s="37">
        <v>15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127</v>
      </c>
      <c s="34" t="s">
        <v>1457</v>
      </c>
      <c s="35" t="s">
        <v>52</v>
      </c>
      <c s="6" t="s">
        <v>1458</v>
      </c>
      <c s="36" t="s">
        <v>110</v>
      </c>
      <c s="37">
        <v>12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130</v>
      </c>
      <c s="34" t="s">
        <v>7271</v>
      </c>
      <c s="35" t="s">
        <v>52</v>
      </c>
      <c s="6" t="s">
        <v>7272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02">
      <c r="A92" t="s">
        <v>60</v>
      </c>
      <c r="E92" s="39" t="s">
        <v>7273</v>
      </c>
    </row>
    <row r="93" spans="1:16" ht="12.75">
      <c r="A93" t="s">
        <v>49</v>
      </c>
      <c s="34" t="s">
        <v>133</v>
      </c>
      <c s="34" t="s">
        <v>7274</v>
      </c>
      <c s="35" t="s">
        <v>52</v>
      </c>
      <c s="6" t="s">
        <v>7275</v>
      </c>
      <c s="36" t="s">
        <v>71</v>
      </c>
      <c s="37">
        <v>156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7276</v>
      </c>
    </row>
    <row r="97" spans="1:16" ht="25.5">
      <c r="A97" t="s">
        <v>49</v>
      </c>
      <c s="34" t="s">
        <v>136</v>
      </c>
      <c s="34" t="s">
        <v>7277</v>
      </c>
      <c s="35" t="s">
        <v>52</v>
      </c>
      <c s="6" t="s">
        <v>7278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7110</v>
      </c>
      <c s="35" t="s">
        <v>52</v>
      </c>
      <c s="6" t="s">
        <v>7111</v>
      </c>
      <c s="36" t="s">
        <v>71</v>
      </c>
      <c s="37">
        <v>54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142</v>
      </c>
      <c s="34" t="s">
        <v>7279</v>
      </c>
      <c s="35" t="s">
        <v>52</v>
      </c>
      <c s="6" t="s">
        <v>7280</v>
      </c>
      <c s="36" t="s">
        <v>110</v>
      </c>
      <c s="37">
        <v>1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89.25">
      <c r="A108" t="s">
        <v>60</v>
      </c>
      <c r="E108" s="39" t="s">
        <v>7281</v>
      </c>
    </row>
    <row r="109" spans="1:16" ht="12.75">
      <c r="A109" t="s">
        <v>49</v>
      </c>
      <c s="34" t="s">
        <v>145</v>
      </c>
      <c s="34" t="s">
        <v>6006</v>
      </c>
      <c s="35" t="s">
        <v>52</v>
      </c>
      <c s="6" t="s">
        <v>6007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148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151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1935</v>
      </c>
      <c s="35" t="s">
        <v>52</v>
      </c>
      <c s="6" t="s">
        <v>1936</v>
      </c>
      <c s="36" t="s">
        <v>401</v>
      </c>
      <c s="37">
        <v>18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1105</v>
      </c>
      <c s="35" t="s">
        <v>52</v>
      </c>
      <c s="6" t="s">
        <v>1106</v>
      </c>
      <c s="36" t="s">
        <v>401</v>
      </c>
      <c s="37">
        <v>12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7177</v>
      </c>
      <c s="35" t="s">
        <v>52</v>
      </c>
      <c s="6" t="s">
        <v>7178</v>
      </c>
      <c s="36" t="s">
        <v>401</v>
      </c>
      <c s="37">
        <v>12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6370</v>
      </c>
      <c s="35" t="s">
        <v>52</v>
      </c>
      <c s="6" t="s">
        <v>6371</v>
      </c>
      <c s="36" t="s">
        <v>401</v>
      </c>
      <c s="37">
        <v>10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7179</v>
      </c>
      <c r="E4" s="26" t="s">
        <v>7180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7284</v>
      </c>
      <c r="E8" s="30" t="s">
        <v>7283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7125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2002</v>
      </c>
      <c s="35" t="s">
        <v>2003</v>
      </c>
      <c s="6" t="s">
        <v>2004</v>
      </c>
      <c s="36" t="s">
        <v>599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1960</v>
      </c>
      <c s="35" t="s">
        <v>1961</v>
      </c>
      <c s="6" t="s">
        <v>1962</v>
      </c>
      <c s="36" t="s">
        <v>599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600</v>
      </c>
    </row>
    <row r="30" spans="1:16" ht="25.5">
      <c r="A30" t="s">
        <v>49</v>
      </c>
      <c s="34" t="s">
        <v>80</v>
      </c>
      <c s="34" t="s">
        <v>2008</v>
      </c>
      <c s="35" t="s">
        <v>2009</v>
      </c>
      <c s="6" t="s">
        <v>2010</v>
      </c>
      <c s="36" t="s">
        <v>599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600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600</v>
      </c>
    </row>
    <row r="34" spans="1:16" ht="12.75">
      <c r="A34" t="s">
        <v>49</v>
      </c>
      <c s="34" t="s">
        <v>83</v>
      </c>
      <c s="34" t="s">
        <v>7126</v>
      </c>
      <c s="35" t="s">
        <v>52</v>
      </c>
      <c s="6" t="s">
        <v>7127</v>
      </c>
      <c s="36" t="s">
        <v>7128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1804</v>
      </c>
      <c s="35" t="s">
        <v>52</v>
      </c>
      <c s="6" t="s">
        <v>1805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7129</v>
      </c>
      <c s="35" t="s">
        <v>52</v>
      </c>
      <c s="6" t="s">
        <v>7130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3359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7131</v>
      </c>
      <c s="35" t="s">
        <v>52</v>
      </c>
      <c s="6" t="s">
        <v>7132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3363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1744</v>
      </c>
      <c s="35" t="s">
        <v>52</v>
      </c>
      <c s="6" t="s">
        <v>1434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7263</v>
      </c>
    </row>
    <row r="61" spans="1:16" ht="12.75">
      <c r="A61" t="s">
        <v>49</v>
      </c>
      <c s="34" t="s">
        <v>104</v>
      </c>
      <c s="34" t="s">
        <v>7134</v>
      </c>
      <c s="35" t="s">
        <v>52</v>
      </c>
      <c s="6" t="s">
        <v>430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7264</v>
      </c>
    </row>
    <row r="65" spans="1:16" ht="12.75">
      <c r="A65" t="s">
        <v>49</v>
      </c>
      <c s="34" t="s">
        <v>107</v>
      </c>
      <c s="34" t="s">
        <v>7136</v>
      </c>
      <c s="35" t="s">
        <v>52</v>
      </c>
      <c s="6" t="s">
        <v>432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7265</v>
      </c>
    </row>
    <row r="69" spans="1:16" ht="12.75">
      <c r="A69" t="s">
        <v>49</v>
      </c>
      <c s="34" t="s">
        <v>112</v>
      </c>
      <c s="34" t="s">
        <v>7138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7266</v>
      </c>
    </row>
    <row r="73" spans="1:16" ht="12.75">
      <c r="A73" t="s">
        <v>49</v>
      </c>
      <c s="34" t="s">
        <v>115</v>
      </c>
      <c s="34" t="s">
        <v>7140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7267</v>
      </c>
    </row>
    <row r="77" spans="1:16" ht="25.5">
      <c r="A77" t="s">
        <v>49</v>
      </c>
      <c s="34" t="s">
        <v>119</v>
      </c>
      <c s="34" t="s">
        <v>7285</v>
      </c>
      <c s="35" t="s">
        <v>52</v>
      </c>
      <c s="6" t="s">
        <v>7286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7149</v>
      </c>
      <c s="35" t="s">
        <v>52</v>
      </c>
      <c s="6" t="s">
        <v>7150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6273</v>
      </c>
      <c s="35" t="s">
        <v>52</v>
      </c>
      <c s="6" t="s">
        <v>6274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130</v>
      </c>
      <c s="34" t="s">
        <v>1457</v>
      </c>
      <c s="35" t="s">
        <v>52</v>
      </c>
      <c s="6" t="s">
        <v>1458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7287</v>
      </c>
      <c s="35" t="s">
        <v>52</v>
      </c>
      <c s="6" t="s">
        <v>7288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7289</v>
      </c>
    </row>
    <row r="97" spans="1:16" ht="12.75">
      <c r="A97" t="s">
        <v>49</v>
      </c>
      <c s="34" t="s">
        <v>136</v>
      </c>
      <c s="34" t="s">
        <v>7274</v>
      </c>
      <c s="35" t="s">
        <v>52</v>
      </c>
      <c s="6" t="s">
        <v>7275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7276</v>
      </c>
    </row>
    <row r="101" spans="1:16" ht="25.5">
      <c r="A101" t="s">
        <v>49</v>
      </c>
      <c s="34" t="s">
        <v>139</v>
      </c>
      <c s="34" t="s">
        <v>7277</v>
      </c>
      <c s="35" t="s">
        <v>52</v>
      </c>
      <c s="6" t="s">
        <v>7278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142</v>
      </c>
      <c s="34" t="s">
        <v>7290</v>
      </c>
      <c s="35" t="s">
        <v>52</v>
      </c>
      <c s="6" t="s">
        <v>7291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7110</v>
      </c>
      <c s="35" t="s">
        <v>52</v>
      </c>
      <c s="6" t="s">
        <v>7111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6006</v>
      </c>
      <c s="35" t="s">
        <v>52</v>
      </c>
      <c s="6" t="s">
        <v>6007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151</v>
      </c>
      <c s="34" t="s">
        <v>6008</v>
      </c>
      <c s="35" t="s">
        <v>52</v>
      </c>
      <c s="6" t="s">
        <v>6009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154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157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1374</v>
      </c>
      <c s="35" t="s">
        <v>52</v>
      </c>
      <c s="6" t="s">
        <v>1375</v>
      </c>
      <c s="36" t="s">
        <v>401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1935</v>
      </c>
      <c s="35" t="s">
        <v>52</v>
      </c>
      <c s="6" t="s">
        <v>1936</v>
      </c>
      <c s="36" t="s">
        <v>401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1105</v>
      </c>
      <c s="35" t="s">
        <v>52</v>
      </c>
      <c s="6" t="s">
        <v>1106</v>
      </c>
      <c s="36" t="s">
        <v>401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630</v>
      </c>
      <c s="35" t="s">
        <v>52</v>
      </c>
      <c s="6" t="s">
        <v>631</v>
      </c>
      <c s="36" t="s">
        <v>401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7177</v>
      </c>
      <c s="35" t="s">
        <v>52</v>
      </c>
      <c s="6" t="s">
        <v>7178</v>
      </c>
      <c s="36" t="s">
        <v>401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6370</v>
      </c>
      <c s="35" t="s">
        <v>52</v>
      </c>
      <c s="6" t="s">
        <v>6371</v>
      </c>
      <c s="36" t="s">
        <v>401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6373</v>
      </c>
      <c s="35" t="s">
        <v>52</v>
      </c>
      <c s="6" t="s">
        <v>6374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7292</v>
      </c>
      <c s="35" t="s">
        <v>52</v>
      </c>
      <c s="6" t="s">
        <v>7293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6037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185</v>
      </c>
      <c s="34" t="s">
        <v>2657</v>
      </c>
      <c s="35" t="s">
        <v>52</v>
      </c>
      <c s="6" t="s">
        <v>2658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7179</v>
      </c>
      <c r="E4" s="26" t="s">
        <v>7180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7296</v>
      </c>
      <c r="E8" s="30" t="s">
        <v>7295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7125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2002</v>
      </c>
      <c s="35" t="s">
        <v>2003</v>
      </c>
      <c s="6" t="s">
        <v>2004</v>
      </c>
      <c s="36" t="s">
        <v>599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2008</v>
      </c>
      <c s="35" t="s">
        <v>2009</v>
      </c>
      <c s="6" t="s">
        <v>2010</v>
      </c>
      <c s="36" t="s">
        <v>599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600</v>
      </c>
    </row>
    <row r="30" spans="1:16" ht="12.75">
      <c r="A30" t="s">
        <v>49</v>
      </c>
      <c s="34" t="s">
        <v>80</v>
      </c>
      <c s="34" t="s">
        <v>7126</v>
      </c>
      <c s="35" t="s">
        <v>52</v>
      </c>
      <c s="6" t="s">
        <v>7127</v>
      </c>
      <c s="36" t="s">
        <v>7128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1804</v>
      </c>
      <c s="35" t="s">
        <v>52</v>
      </c>
      <c s="6" t="s">
        <v>1805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7129</v>
      </c>
      <c s="35" t="s">
        <v>52</v>
      </c>
      <c s="6" t="s">
        <v>7130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3363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1744</v>
      </c>
      <c s="35" t="s">
        <v>52</v>
      </c>
      <c s="6" t="s">
        <v>1434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7263</v>
      </c>
    </row>
    <row r="52" spans="1:16" ht="12.75">
      <c r="A52" t="s">
        <v>49</v>
      </c>
      <c s="34" t="s">
        <v>98</v>
      </c>
      <c s="34" t="s">
        <v>7134</v>
      </c>
      <c s="35" t="s">
        <v>52</v>
      </c>
      <c s="6" t="s">
        <v>430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7264</v>
      </c>
    </row>
    <row r="56" spans="1:16" ht="12.75">
      <c r="A56" t="s">
        <v>49</v>
      </c>
      <c s="34" t="s">
        <v>101</v>
      </c>
      <c s="34" t="s">
        <v>7136</v>
      </c>
      <c s="35" t="s">
        <v>52</v>
      </c>
      <c s="6" t="s">
        <v>432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7265</v>
      </c>
    </row>
    <row r="60" spans="1:16" ht="12.75">
      <c r="A60" t="s">
        <v>49</v>
      </c>
      <c s="34" t="s">
        <v>104</v>
      </c>
      <c s="34" t="s">
        <v>7138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7266</v>
      </c>
    </row>
    <row r="64" spans="1:16" ht="12.75">
      <c r="A64" t="s">
        <v>49</v>
      </c>
      <c s="34" t="s">
        <v>107</v>
      </c>
      <c s="34" t="s">
        <v>7140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7267</v>
      </c>
    </row>
    <row r="68" spans="1:16" ht="25.5">
      <c r="A68" t="s">
        <v>49</v>
      </c>
      <c s="34" t="s">
        <v>112</v>
      </c>
      <c s="34" t="s">
        <v>7268</v>
      </c>
      <c s="35" t="s">
        <v>52</v>
      </c>
      <c s="6" t="s">
        <v>7269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7297</v>
      </c>
    </row>
    <row r="72" spans="1:16" ht="25.5">
      <c r="A72" t="s">
        <v>49</v>
      </c>
      <c s="34" t="s">
        <v>115</v>
      </c>
      <c s="34" t="s">
        <v>7298</v>
      </c>
      <c s="35" t="s">
        <v>52</v>
      </c>
      <c s="6" t="s">
        <v>807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7299</v>
      </c>
    </row>
    <row r="76" spans="1:16" ht="25.5">
      <c r="A76" t="s">
        <v>49</v>
      </c>
      <c s="34" t="s">
        <v>119</v>
      </c>
      <c s="34" t="s">
        <v>7149</v>
      </c>
      <c s="35" t="s">
        <v>52</v>
      </c>
      <c s="6" t="s">
        <v>7150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6273</v>
      </c>
      <c s="35" t="s">
        <v>52</v>
      </c>
      <c s="6" t="s">
        <v>6274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127</v>
      </c>
      <c s="34" t="s">
        <v>1457</v>
      </c>
      <c s="35" t="s">
        <v>52</v>
      </c>
      <c s="6" t="s">
        <v>1458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7154</v>
      </c>
      <c s="35" t="s">
        <v>52</v>
      </c>
      <c s="6" t="s">
        <v>434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7276</v>
      </c>
    </row>
    <row r="92" spans="1:16" ht="25.5">
      <c r="A92" t="s">
        <v>49</v>
      </c>
      <c s="34" t="s">
        <v>133</v>
      </c>
      <c s="34" t="s">
        <v>435</v>
      </c>
      <c s="35" t="s">
        <v>52</v>
      </c>
      <c s="6" t="s">
        <v>436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7110</v>
      </c>
      <c s="35" t="s">
        <v>52</v>
      </c>
      <c s="6" t="s">
        <v>7111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139</v>
      </c>
      <c s="34" t="s">
        <v>7300</v>
      </c>
      <c s="35" t="s">
        <v>52</v>
      </c>
      <c s="6" t="s">
        <v>7301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7302</v>
      </c>
    </row>
    <row r="104" spans="1:16" ht="12.75">
      <c r="A104" t="s">
        <v>49</v>
      </c>
      <c s="34" t="s">
        <v>142</v>
      </c>
      <c s="34" t="s">
        <v>6006</v>
      </c>
      <c s="35" t="s">
        <v>52</v>
      </c>
      <c s="6" t="s">
        <v>6007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145</v>
      </c>
      <c s="34" t="s">
        <v>6008</v>
      </c>
      <c s="35" t="s">
        <v>52</v>
      </c>
      <c s="6" t="s">
        <v>6009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148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1935</v>
      </c>
      <c s="35" t="s">
        <v>52</v>
      </c>
      <c s="6" t="s">
        <v>1936</v>
      </c>
      <c s="36" t="s">
        <v>401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1105</v>
      </c>
      <c s="35" t="s">
        <v>52</v>
      </c>
      <c s="6" t="s">
        <v>1106</v>
      </c>
      <c s="36" t="s">
        <v>401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163</v>
      </c>
      <c s="34" t="s">
        <v>7177</v>
      </c>
      <c s="35" t="s">
        <v>52</v>
      </c>
      <c s="6" t="s">
        <v>7178</v>
      </c>
      <c s="36" t="s">
        <v>401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7179</v>
      </c>
      <c r="E4" s="26" t="s">
        <v>7180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7305</v>
      </c>
      <c r="E8" s="30" t="s">
        <v>7304</v>
      </c>
      <c r="J8" s="29">
        <f>0+J9+J22+J27+J32</f>
      </c>
      <c s="29">
        <f>0+K9+K22+K27+K32</f>
      </c>
      <c s="29">
        <f>0+L9+L22+L27+L32</f>
      </c>
      <c s="29">
        <f>0+M9+M22+M27+M32</f>
      </c>
    </row>
    <row r="9" spans="1:13" ht="12.75">
      <c r="A9" t="s">
        <v>46</v>
      </c>
      <c r="C9" s="31" t="s">
        <v>47</v>
      </c>
      <c r="E9" s="33" t="s">
        <v>7125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2008</v>
      </c>
      <c s="35" t="s">
        <v>2009</v>
      </c>
      <c s="6" t="s">
        <v>2010</v>
      </c>
      <c s="36" t="s">
        <v>599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12.75">
      <c r="A18" t="s">
        <v>49</v>
      </c>
      <c s="34" t="s">
        <v>26</v>
      </c>
      <c s="34" t="s">
        <v>7306</v>
      </c>
      <c s="35" t="s">
        <v>52</v>
      </c>
      <c s="6" t="s">
        <v>7307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72</v>
      </c>
      <c s="34" t="s">
        <v>1804</v>
      </c>
      <c s="35" t="s">
        <v>52</v>
      </c>
      <c s="6" t="s">
        <v>1805</v>
      </c>
      <c s="36" t="s">
        <v>65</v>
      </c>
      <c s="37">
        <v>35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80</v>
      </c>
      <c r="E27" s="33" t="s">
        <v>3359</v>
      </c>
      <c r="J27" s="32">
        <f>0</f>
      </c>
      <c s="32">
        <f>0</f>
      </c>
      <c s="32">
        <f>0+L28</f>
      </c>
      <c s="32">
        <f>0+M28</f>
      </c>
    </row>
    <row r="28" spans="1:16" ht="12.75">
      <c r="A28" t="s">
        <v>49</v>
      </c>
      <c s="34" t="s">
        <v>77</v>
      </c>
      <c s="34" t="s">
        <v>7308</v>
      </c>
      <c s="35" t="s">
        <v>52</v>
      </c>
      <c s="6" t="s">
        <v>7309</v>
      </c>
      <c s="36" t="s">
        <v>2076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3" ht="12.75">
      <c r="A32" t="s">
        <v>46</v>
      </c>
      <c r="C32" s="31" t="s">
        <v>83</v>
      </c>
      <c r="E32" s="33" t="s">
        <v>3363</v>
      </c>
      <c r="J32" s="32">
        <f>0</f>
      </c>
      <c s="32">
        <f>0</f>
      </c>
      <c s="32">
        <f>0+L33+L37+L41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+L341+L345+L349+L353+L357+L361+L365+L369+L373+L377+L381+L385+L389+L393+L397+L401+L405+L409+L413+L417+L421</f>
      </c>
      <c s="32">
        <f>0+M33+M37+M41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+M341+M345+M349+M353+M357+M361+M365+M369+M373+M377+M381+M385+M389+M393+M397+M401+M405+M409+M413+M417+M421</f>
      </c>
    </row>
    <row r="33" spans="1:16" ht="25.5">
      <c r="A33" t="s">
        <v>49</v>
      </c>
      <c s="34" t="s">
        <v>80</v>
      </c>
      <c s="34" t="s">
        <v>1433</v>
      </c>
      <c s="35" t="s">
        <v>52</v>
      </c>
      <c s="6" t="s">
        <v>1434</v>
      </c>
      <c s="36" t="s">
        <v>110</v>
      </c>
      <c s="37">
        <v>110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52</v>
      </c>
    </row>
    <row r="36" spans="1:5" ht="12.75">
      <c r="A36" t="s">
        <v>60</v>
      </c>
      <c r="E36" s="39" t="s">
        <v>68</v>
      </c>
    </row>
    <row r="37" spans="1:16" ht="12.75">
      <c r="A37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1445</v>
      </c>
      <c s="35" t="s">
        <v>52</v>
      </c>
      <c s="6" t="s">
        <v>1446</v>
      </c>
      <c s="36" t="s">
        <v>110</v>
      </c>
      <c s="37">
        <v>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1246</v>
      </c>
      <c s="35" t="s">
        <v>52</v>
      </c>
      <c s="6" t="s">
        <v>1247</v>
      </c>
      <c s="36" t="s">
        <v>110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25.5">
      <c r="A49" t="s">
        <v>49</v>
      </c>
      <c s="34" t="s">
        <v>95</v>
      </c>
      <c s="34" t="s">
        <v>1809</v>
      </c>
      <c s="35" t="s">
        <v>52</v>
      </c>
      <c s="6" t="s">
        <v>1810</v>
      </c>
      <c s="36" t="s">
        <v>71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25.5">
      <c r="A53" t="s">
        <v>49</v>
      </c>
      <c s="34" t="s">
        <v>98</v>
      </c>
      <c s="34" t="s">
        <v>1813</v>
      </c>
      <c s="35" t="s">
        <v>52</v>
      </c>
      <c s="6" t="s">
        <v>1814</v>
      </c>
      <c s="36" t="s">
        <v>71</v>
      </c>
      <c s="37">
        <v>20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25.5">
      <c r="A57" t="s">
        <v>49</v>
      </c>
      <c s="34" t="s">
        <v>101</v>
      </c>
      <c s="34" t="s">
        <v>7310</v>
      </c>
      <c s="35" t="s">
        <v>52</v>
      </c>
      <c s="6" t="s">
        <v>7311</v>
      </c>
      <c s="36" t="s">
        <v>71</v>
      </c>
      <c s="37">
        <v>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1815</v>
      </c>
      <c s="35" t="s">
        <v>52</v>
      </c>
      <c s="6" t="s">
        <v>1816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7312</v>
      </c>
      <c s="35" t="s">
        <v>52</v>
      </c>
      <c s="6" t="s">
        <v>7313</v>
      </c>
      <c s="36" t="s">
        <v>71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806</v>
      </c>
      <c s="35" t="s">
        <v>52</v>
      </c>
      <c s="6" t="s">
        <v>807</v>
      </c>
      <c s="36" t="s">
        <v>71</v>
      </c>
      <c s="37">
        <v>14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1662</v>
      </c>
      <c s="35" t="s">
        <v>52</v>
      </c>
      <c s="6" t="s">
        <v>1663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7314</v>
      </c>
      <c s="35" t="s">
        <v>52</v>
      </c>
      <c s="6" t="s">
        <v>7315</v>
      </c>
      <c s="36" t="s">
        <v>110</v>
      </c>
      <c s="37">
        <v>120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7316</v>
      </c>
      <c s="35" t="s">
        <v>52</v>
      </c>
      <c s="6" t="s">
        <v>7317</v>
      </c>
      <c s="36" t="s">
        <v>110</v>
      </c>
      <c s="37">
        <v>50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7318</v>
      </c>
      <c s="35" t="s">
        <v>52</v>
      </c>
      <c s="6" t="s">
        <v>7319</v>
      </c>
      <c s="36" t="s">
        <v>110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6269</v>
      </c>
      <c s="35" t="s">
        <v>52</v>
      </c>
      <c s="6" t="s">
        <v>6270</v>
      </c>
      <c s="36" t="s">
        <v>2076</v>
      </c>
      <c s="37">
        <v>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5983</v>
      </c>
      <c s="35" t="s">
        <v>52</v>
      </c>
      <c s="6" t="s">
        <v>5984</v>
      </c>
      <c s="36" t="s">
        <v>2076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136</v>
      </c>
      <c s="34" t="s">
        <v>1454</v>
      </c>
      <c s="35" t="s">
        <v>52</v>
      </c>
      <c s="6" t="s">
        <v>1455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611</v>
      </c>
      <c s="35" t="s">
        <v>52</v>
      </c>
      <c s="6" t="s">
        <v>612</v>
      </c>
      <c s="36" t="s">
        <v>71</v>
      </c>
      <c s="37">
        <v>20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142</v>
      </c>
      <c s="34" t="s">
        <v>7320</v>
      </c>
      <c s="35" t="s">
        <v>52</v>
      </c>
      <c s="6" t="s">
        <v>7321</v>
      </c>
      <c s="36" t="s">
        <v>2757</v>
      </c>
      <c s="37">
        <v>150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1818</v>
      </c>
      <c s="35" t="s">
        <v>52</v>
      </c>
      <c s="6" t="s">
        <v>1819</v>
      </c>
      <c s="36" t="s">
        <v>71</v>
      </c>
      <c s="37">
        <v>20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1468</v>
      </c>
      <c s="35" t="s">
        <v>52</v>
      </c>
      <c s="6" t="s">
        <v>1469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1470</v>
      </c>
      <c s="35" t="s">
        <v>52</v>
      </c>
      <c s="6" t="s">
        <v>1471</v>
      </c>
      <c s="36" t="s">
        <v>110</v>
      </c>
      <c s="37">
        <v>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5999</v>
      </c>
      <c s="35" t="s">
        <v>52</v>
      </c>
      <c s="6" t="s">
        <v>6000</v>
      </c>
      <c s="36" t="s">
        <v>110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615</v>
      </c>
      <c s="35" t="s">
        <v>52</v>
      </c>
      <c s="6" t="s">
        <v>616</v>
      </c>
      <c s="36" t="s">
        <v>110</v>
      </c>
      <c s="37">
        <v>14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1827</v>
      </c>
      <c s="35" t="s">
        <v>52</v>
      </c>
      <c s="6" t="s">
        <v>1828</v>
      </c>
      <c s="36" t="s">
        <v>110</v>
      </c>
      <c s="37">
        <v>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163</v>
      </c>
      <c s="34" t="s">
        <v>7322</v>
      </c>
      <c s="35" t="s">
        <v>52</v>
      </c>
      <c s="6" t="s">
        <v>1895</v>
      </c>
      <c s="36" t="s">
        <v>71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38.25">
      <c r="A136" t="s">
        <v>60</v>
      </c>
      <c r="E136" s="39" t="s">
        <v>275</v>
      </c>
    </row>
    <row r="137" spans="1:16" ht="25.5">
      <c r="A137" t="s">
        <v>49</v>
      </c>
      <c s="34" t="s">
        <v>166</v>
      </c>
      <c s="34" t="s">
        <v>7323</v>
      </c>
      <c s="35" t="s">
        <v>52</v>
      </c>
      <c s="6" t="s">
        <v>7203</v>
      </c>
      <c s="36" t="s">
        <v>71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38.25">
      <c r="A140" t="s">
        <v>60</v>
      </c>
      <c r="E140" s="39" t="s">
        <v>275</v>
      </c>
    </row>
    <row r="141" spans="1:16" ht="12.75">
      <c r="A141" t="s">
        <v>49</v>
      </c>
      <c s="34" t="s">
        <v>169</v>
      </c>
      <c s="34" t="s">
        <v>7324</v>
      </c>
      <c s="35" t="s">
        <v>52</v>
      </c>
      <c s="6" t="s">
        <v>622</v>
      </c>
      <c s="36" t="s">
        <v>71</v>
      </c>
      <c s="37">
        <v>200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38.25">
      <c r="A144" t="s">
        <v>60</v>
      </c>
      <c r="E144" s="39" t="s">
        <v>275</v>
      </c>
    </row>
    <row r="145" spans="1:16" ht="12.75">
      <c r="A145" t="s">
        <v>49</v>
      </c>
      <c s="34" t="s">
        <v>172</v>
      </c>
      <c s="34" t="s">
        <v>7151</v>
      </c>
      <c s="35" t="s">
        <v>52</v>
      </c>
      <c s="6" t="s">
        <v>1843</v>
      </c>
      <c s="36" t="s">
        <v>71</v>
      </c>
      <c s="37">
        <v>160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38.25">
      <c r="A148" t="s">
        <v>60</v>
      </c>
      <c r="E148" s="39" t="s">
        <v>275</v>
      </c>
    </row>
    <row r="149" spans="1:16" ht="12.75">
      <c r="A149" t="s">
        <v>49</v>
      </c>
      <c s="34" t="s">
        <v>175</v>
      </c>
      <c s="34" t="s">
        <v>7153</v>
      </c>
      <c s="35" t="s">
        <v>52</v>
      </c>
      <c s="6" t="s">
        <v>6003</v>
      </c>
      <c s="36" t="s">
        <v>71</v>
      </c>
      <c s="37">
        <v>20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38.25">
      <c r="A152" t="s">
        <v>60</v>
      </c>
      <c r="E152" s="39" t="s">
        <v>275</v>
      </c>
    </row>
    <row r="153" spans="1:16" ht="12.75">
      <c r="A153" t="s">
        <v>49</v>
      </c>
      <c s="34" t="s">
        <v>178</v>
      </c>
      <c s="34" t="s">
        <v>7154</v>
      </c>
      <c s="35" t="s">
        <v>52</v>
      </c>
      <c s="6" t="s">
        <v>434</v>
      </c>
      <c s="36" t="s">
        <v>71</v>
      </c>
      <c s="37">
        <v>100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38.25">
      <c r="A156" t="s">
        <v>60</v>
      </c>
      <c r="E156" s="39" t="s">
        <v>275</v>
      </c>
    </row>
    <row r="157" spans="1:16" ht="12.75">
      <c r="A157" t="s">
        <v>49</v>
      </c>
      <c s="34" t="s">
        <v>181</v>
      </c>
      <c s="34" t="s">
        <v>7155</v>
      </c>
      <c s="35" t="s">
        <v>52</v>
      </c>
      <c s="6" t="s">
        <v>7156</v>
      </c>
      <c s="36" t="s">
        <v>71</v>
      </c>
      <c s="37">
        <v>110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38.25">
      <c r="A160" t="s">
        <v>60</v>
      </c>
      <c r="E160" s="39" t="s">
        <v>275</v>
      </c>
    </row>
    <row r="161" spans="1:16" ht="12.75">
      <c r="A161" t="s">
        <v>49</v>
      </c>
      <c s="34" t="s">
        <v>185</v>
      </c>
      <c s="34" t="s">
        <v>7325</v>
      </c>
      <c s="35" t="s">
        <v>52</v>
      </c>
      <c s="6" t="s">
        <v>7326</v>
      </c>
      <c s="36" t="s">
        <v>71</v>
      </c>
      <c s="37">
        <v>60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38.25">
      <c r="A164" t="s">
        <v>60</v>
      </c>
      <c r="E164" s="39" t="s">
        <v>275</v>
      </c>
    </row>
    <row r="165" spans="1:16" ht="25.5">
      <c r="A165" t="s">
        <v>49</v>
      </c>
      <c s="34" t="s">
        <v>188</v>
      </c>
      <c s="34" t="s">
        <v>7327</v>
      </c>
      <c s="35" t="s">
        <v>52</v>
      </c>
      <c s="6" t="s">
        <v>7328</v>
      </c>
      <c s="36" t="s">
        <v>71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38.25">
      <c r="A168" t="s">
        <v>60</v>
      </c>
      <c r="E168" s="39" t="s">
        <v>275</v>
      </c>
    </row>
    <row r="169" spans="1:16" ht="12.75">
      <c r="A169" t="s">
        <v>49</v>
      </c>
      <c s="34" t="s">
        <v>191</v>
      </c>
      <c s="34" t="s">
        <v>7157</v>
      </c>
      <c s="35" t="s">
        <v>52</v>
      </c>
      <c s="6" t="s">
        <v>1845</v>
      </c>
      <c s="36" t="s">
        <v>71</v>
      </c>
      <c s="37">
        <v>170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38.25">
      <c r="A172" t="s">
        <v>60</v>
      </c>
      <c r="E172" s="39" t="s">
        <v>275</v>
      </c>
    </row>
    <row r="173" spans="1:16" ht="12.75">
      <c r="A173" t="s">
        <v>49</v>
      </c>
      <c s="34" t="s">
        <v>194</v>
      </c>
      <c s="34" t="s">
        <v>7329</v>
      </c>
      <c s="35" t="s">
        <v>52</v>
      </c>
      <c s="6" t="s">
        <v>1355</v>
      </c>
      <c s="36" t="s">
        <v>71</v>
      </c>
      <c s="37">
        <v>220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38.25">
      <c r="A176" t="s">
        <v>60</v>
      </c>
      <c r="E176" s="39" t="s">
        <v>275</v>
      </c>
    </row>
    <row r="177" spans="1:16" ht="12.75">
      <c r="A177" t="s">
        <v>49</v>
      </c>
      <c s="34" t="s">
        <v>197</v>
      </c>
      <c s="34" t="s">
        <v>7330</v>
      </c>
      <c s="35" t="s">
        <v>52</v>
      </c>
      <c s="6" t="s">
        <v>1359</v>
      </c>
      <c s="36" t="s">
        <v>71</v>
      </c>
      <c s="37">
        <v>220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38.25">
      <c r="A180" t="s">
        <v>60</v>
      </c>
      <c r="E180" s="39" t="s">
        <v>275</v>
      </c>
    </row>
    <row r="181" spans="1:16" ht="12.75">
      <c r="A181" t="s">
        <v>49</v>
      </c>
      <c s="34" t="s">
        <v>200</v>
      </c>
      <c s="34" t="s">
        <v>7331</v>
      </c>
      <c s="35" t="s">
        <v>52</v>
      </c>
      <c s="6" t="s">
        <v>7332</v>
      </c>
      <c s="36" t="s">
        <v>71</v>
      </c>
      <c s="37">
        <v>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38.25">
      <c r="A184" t="s">
        <v>60</v>
      </c>
      <c r="E184" s="39" t="s">
        <v>275</v>
      </c>
    </row>
    <row r="185" spans="1:16" ht="25.5">
      <c r="A185" t="s">
        <v>49</v>
      </c>
      <c s="34" t="s">
        <v>203</v>
      </c>
      <c s="34" t="s">
        <v>7333</v>
      </c>
      <c s="35" t="s">
        <v>52</v>
      </c>
      <c s="6" t="s">
        <v>7334</v>
      </c>
      <c s="36" t="s">
        <v>71</v>
      </c>
      <c s="37">
        <v>100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38.25">
      <c r="A188" t="s">
        <v>60</v>
      </c>
      <c r="E188" s="39" t="s">
        <v>275</v>
      </c>
    </row>
    <row r="189" spans="1:16" ht="12.75">
      <c r="A189" t="s">
        <v>49</v>
      </c>
      <c s="34" t="s">
        <v>206</v>
      </c>
      <c s="34" t="s">
        <v>7335</v>
      </c>
      <c s="35" t="s">
        <v>52</v>
      </c>
      <c s="6" t="s">
        <v>7336</v>
      </c>
      <c s="36" t="s">
        <v>71</v>
      </c>
      <c s="37">
        <v>190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38.25">
      <c r="A192" t="s">
        <v>60</v>
      </c>
      <c r="E192" s="39" t="s">
        <v>275</v>
      </c>
    </row>
    <row r="193" spans="1:16" ht="25.5">
      <c r="A193" t="s">
        <v>49</v>
      </c>
      <c s="34" t="s">
        <v>209</v>
      </c>
      <c s="34" t="s">
        <v>7337</v>
      </c>
      <c s="35" t="s">
        <v>52</v>
      </c>
      <c s="6" t="s">
        <v>7338</v>
      </c>
      <c s="36" t="s">
        <v>110</v>
      </c>
      <c s="37">
        <v>28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212</v>
      </c>
      <c s="34" t="s">
        <v>6341</v>
      </c>
      <c s="35" t="s">
        <v>52</v>
      </c>
      <c s="6" t="s">
        <v>6342</v>
      </c>
      <c s="36" t="s">
        <v>110</v>
      </c>
      <c s="37">
        <v>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215</v>
      </c>
      <c s="34" t="s">
        <v>812</v>
      </c>
      <c s="35" t="s">
        <v>52</v>
      </c>
      <c s="6" t="s">
        <v>813</v>
      </c>
      <c s="36" t="s">
        <v>110</v>
      </c>
      <c s="37">
        <v>40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218</v>
      </c>
      <c s="34" t="s">
        <v>435</v>
      </c>
      <c s="35" t="s">
        <v>52</v>
      </c>
      <c s="6" t="s">
        <v>436</v>
      </c>
      <c s="36" t="s">
        <v>110</v>
      </c>
      <c s="37">
        <v>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221</v>
      </c>
      <c s="34" t="s">
        <v>7158</v>
      </c>
      <c s="35" t="s">
        <v>52</v>
      </c>
      <c s="6" t="s">
        <v>7159</v>
      </c>
      <c s="36" t="s">
        <v>110</v>
      </c>
      <c s="37">
        <v>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224</v>
      </c>
      <c s="34" t="s">
        <v>7277</v>
      </c>
      <c s="35" t="s">
        <v>52</v>
      </c>
      <c s="6" t="s">
        <v>7278</v>
      </c>
      <c s="36" t="s">
        <v>110</v>
      </c>
      <c s="37">
        <v>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227</v>
      </c>
      <c s="34" t="s">
        <v>7339</v>
      </c>
      <c s="35" t="s">
        <v>52</v>
      </c>
      <c s="6" t="s">
        <v>7340</v>
      </c>
      <c s="36" t="s">
        <v>110</v>
      </c>
      <c s="37">
        <v>4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25.5">
      <c r="A221" t="s">
        <v>49</v>
      </c>
      <c s="34" t="s">
        <v>230</v>
      </c>
      <c s="34" t="s">
        <v>1364</v>
      </c>
      <c s="35" t="s">
        <v>52</v>
      </c>
      <c s="6" t="s">
        <v>1365</v>
      </c>
      <c s="36" t="s">
        <v>110</v>
      </c>
      <c s="37">
        <v>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233</v>
      </c>
      <c s="34" t="s">
        <v>1366</v>
      </c>
      <c s="35" t="s">
        <v>52</v>
      </c>
      <c s="6" t="s">
        <v>1367</v>
      </c>
      <c s="36" t="s">
        <v>110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236</v>
      </c>
      <c s="34" t="s">
        <v>7110</v>
      </c>
      <c s="35" t="s">
        <v>52</v>
      </c>
      <c s="6" t="s">
        <v>7111</v>
      </c>
      <c s="36" t="s">
        <v>71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239</v>
      </c>
      <c s="34" t="s">
        <v>1368</v>
      </c>
      <c s="35" t="s">
        <v>52</v>
      </c>
      <c s="6" t="s">
        <v>1369</v>
      </c>
      <c s="36" t="s">
        <v>110</v>
      </c>
      <c s="37">
        <v>120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242</v>
      </c>
      <c s="34" t="s">
        <v>7341</v>
      </c>
      <c s="35" t="s">
        <v>52</v>
      </c>
      <c s="6" t="s">
        <v>7342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38.25">
      <c r="A241" t="s">
        <v>49</v>
      </c>
      <c s="34" t="s">
        <v>245</v>
      </c>
      <c s="34" t="s">
        <v>7343</v>
      </c>
      <c s="35" t="s">
        <v>52</v>
      </c>
      <c s="6" t="s">
        <v>7344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248</v>
      </c>
      <c s="34" t="s">
        <v>7345</v>
      </c>
      <c s="35" t="s">
        <v>52</v>
      </c>
      <c s="6" t="s">
        <v>7346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251</v>
      </c>
      <c s="34" t="s">
        <v>7347</v>
      </c>
      <c s="35" t="s">
        <v>52</v>
      </c>
      <c s="6" t="s">
        <v>7348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38.25">
      <c r="A252" t="s">
        <v>60</v>
      </c>
      <c r="E252" s="39" t="s">
        <v>275</v>
      </c>
    </row>
    <row r="253" spans="1:16" ht="38.25">
      <c r="A253" t="s">
        <v>49</v>
      </c>
      <c s="34" t="s">
        <v>254</v>
      </c>
      <c s="34" t="s">
        <v>7349</v>
      </c>
      <c s="35" t="s">
        <v>52</v>
      </c>
      <c s="6" t="s">
        <v>7350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38.25">
      <c r="A256" t="s">
        <v>60</v>
      </c>
      <c r="E256" s="39" t="s">
        <v>275</v>
      </c>
    </row>
    <row r="257" spans="1:16" ht="38.25">
      <c r="A257" t="s">
        <v>49</v>
      </c>
      <c s="34" t="s">
        <v>257</v>
      </c>
      <c s="34" t="s">
        <v>7351</v>
      </c>
      <c s="35" t="s">
        <v>52</v>
      </c>
      <c s="6" t="s">
        <v>7352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38.25">
      <c r="A260" t="s">
        <v>60</v>
      </c>
      <c r="E260" s="39" t="s">
        <v>275</v>
      </c>
    </row>
    <row r="261" spans="1:16" ht="38.25">
      <c r="A261" t="s">
        <v>49</v>
      </c>
      <c s="34" t="s">
        <v>260</v>
      </c>
      <c s="34" t="s">
        <v>7353</v>
      </c>
      <c s="35" t="s">
        <v>52</v>
      </c>
      <c s="6" t="s">
        <v>7354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38.25">
      <c r="A264" t="s">
        <v>60</v>
      </c>
      <c r="E264" s="39" t="s">
        <v>275</v>
      </c>
    </row>
    <row r="265" spans="1:16" ht="38.25">
      <c r="A265" t="s">
        <v>49</v>
      </c>
      <c s="34" t="s">
        <v>263</v>
      </c>
      <c s="34" t="s">
        <v>7355</v>
      </c>
      <c s="35" t="s">
        <v>52</v>
      </c>
      <c s="6" t="s">
        <v>7356</v>
      </c>
      <c s="36" t="s">
        <v>110</v>
      </c>
      <c s="37">
        <v>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38.25">
      <c r="A268" t="s">
        <v>60</v>
      </c>
      <c r="E268" s="39" t="s">
        <v>275</v>
      </c>
    </row>
    <row r="269" spans="1:16" ht="38.25">
      <c r="A269" t="s">
        <v>49</v>
      </c>
      <c s="34" t="s">
        <v>266</v>
      </c>
      <c s="34" t="s">
        <v>7357</v>
      </c>
      <c s="35" t="s">
        <v>52</v>
      </c>
      <c s="6" t="s">
        <v>7358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38.25">
      <c r="A272" t="s">
        <v>60</v>
      </c>
      <c r="E272" s="39" t="s">
        <v>275</v>
      </c>
    </row>
    <row r="273" spans="1:16" ht="38.25">
      <c r="A273" t="s">
        <v>49</v>
      </c>
      <c s="34" t="s">
        <v>269</v>
      </c>
      <c s="34" t="s">
        <v>7359</v>
      </c>
      <c s="35" t="s">
        <v>52</v>
      </c>
      <c s="6" t="s">
        <v>7360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38.25">
      <c r="A276" t="s">
        <v>60</v>
      </c>
      <c r="E276" s="39" t="s">
        <v>275</v>
      </c>
    </row>
    <row r="277" spans="1:16" ht="38.25">
      <c r="A277" t="s">
        <v>49</v>
      </c>
      <c s="34" t="s">
        <v>272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275</v>
      </c>
    </row>
    <row r="281" spans="1:16" ht="38.25">
      <c r="A281" t="s">
        <v>49</v>
      </c>
      <c s="34" t="s">
        <v>276</v>
      </c>
      <c s="34" t="s">
        <v>7363</v>
      </c>
      <c s="35" t="s">
        <v>52</v>
      </c>
      <c s="6" t="s">
        <v>7364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38.25">
      <c r="A284" t="s">
        <v>60</v>
      </c>
      <c r="E284" s="39" t="s">
        <v>275</v>
      </c>
    </row>
    <row r="285" spans="1:16" ht="38.25">
      <c r="A285" t="s">
        <v>49</v>
      </c>
      <c s="34" t="s">
        <v>281</v>
      </c>
      <c s="34" t="s">
        <v>7365</v>
      </c>
      <c s="35" t="s">
        <v>52</v>
      </c>
      <c s="6" t="s">
        <v>7366</v>
      </c>
      <c s="36" t="s">
        <v>110</v>
      </c>
      <c s="37">
        <v>1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38.25">
      <c r="A288" t="s">
        <v>60</v>
      </c>
      <c r="E288" s="39" t="s">
        <v>275</v>
      </c>
    </row>
    <row r="289" spans="1:16" ht="38.25">
      <c r="A289" t="s">
        <v>49</v>
      </c>
      <c s="34" t="s">
        <v>75</v>
      </c>
      <c s="34" t="s">
        <v>7367</v>
      </c>
      <c s="35" t="s">
        <v>52</v>
      </c>
      <c s="6" t="s">
        <v>7368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38.25">
      <c r="A292" t="s">
        <v>60</v>
      </c>
      <c r="E292" s="39" t="s">
        <v>275</v>
      </c>
    </row>
    <row r="293" spans="1:16" ht="12.75">
      <c r="A293" t="s">
        <v>49</v>
      </c>
      <c s="34" t="s">
        <v>286</v>
      </c>
      <c s="34" t="s">
        <v>7369</v>
      </c>
      <c s="35" t="s">
        <v>52</v>
      </c>
      <c s="6" t="s">
        <v>7370</v>
      </c>
      <c s="36" t="s">
        <v>71</v>
      </c>
      <c s="37">
        <v>12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289</v>
      </c>
      <c s="34" t="s">
        <v>7371</v>
      </c>
      <c s="35" t="s">
        <v>52</v>
      </c>
      <c s="6" t="s">
        <v>7372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292</v>
      </c>
      <c s="34" t="s">
        <v>7373</v>
      </c>
      <c s="35" t="s">
        <v>52</v>
      </c>
      <c s="6" t="s">
        <v>7374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38.25">
      <c r="A305" t="s">
        <v>49</v>
      </c>
      <c s="34" t="s">
        <v>295</v>
      </c>
      <c s="34" t="s">
        <v>7375</v>
      </c>
      <c s="35" t="s">
        <v>52</v>
      </c>
      <c s="6" t="s">
        <v>7376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38.25">
      <c r="A308" t="s">
        <v>60</v>
      </c>
      <c r="E308" s="39" t="s">
        <v>275</v>
      </c>
    </row>
    <row r="309" spans="1:16" ht="12.75">
      <c r="A309" t="s">
        <v>49</v>
      </c>
      <c s="34" t="s">
        <v>298</v>
      </c>
      <c s="34" t="s">
        <v>1907</v>
      </c>
      <c s="35" t="s">
        <v>52</v>
      </c>
      <c s="6" t="s">
        <v>1908</v>
      </c>
      <c s="36" t="s">
        <v>110</v>
      </c>
      <c s="37">
        <v>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301</v>
      </c>
      <c s="34" t="s">
        <v>1909</v>
      </c>
      <c s="35" t="s">
        <v>52</v>
      </c>
      <c s="6" t="s">
        <v>1910</v>
      </c>
      <c s="36" t="s">
        <v>110</v>
      </c>
      <c s="37">
        <v>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304</v>
      </c>
      <c s="34" t="s">
        <v>6006</v>
      </c>
      <c s="35" t="s">
        <v>52</v>
      </c>
      <c s="6" t="s">
        <v>6007</v>
      </c>
      <c s="36" t="s">
        <v>110</v>
      </c>
      <c s="37">
        <v>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307</v>
      </c>
      <c s="34" t="s">
        <v>7377</v>
      </c>
      <c s="35" t="s">
        <v>52</v>
      </c>
      <c s="6" t="s">
        <v>7378</v>
      </c>
      <c s="36" t="s">
        <v>110</v>
      </c>
      <c s="37">
        <v>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310</v>
      </c>
      <c s="34" t="s">
        <v>7379</v>
      </c>
      <c s="35" t="s">
        <v>52</v>
      </c>
      <c s="6" t="s">
        <v>7380</v>
      </c>
      <c s="36" t="s">
        <v>110</v>
      </c>
      <c s="37">
        <v>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313</v>
      </c>
      <c s="34" t="s">
        <v>7381</v>
      </c>
      <c s="35" t="s">
        <v>52</v>
      </c>
      <c s="6" t="s">
        <v>7382</v>
      </c>
      <c s="36" t="s">
        <v>110</v>
      </c>
      <c s="37">
        <v>1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316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38.25">
      <c r="A337" t="s">
        <v>49</v>
      </c>
      <c s="34" t="s">
        <v>319</v>
      </c>
      <c s="34" t="s">
        <v>1372</v>
      </c>
      <c s="35" t="s">
        <v>52</v>
      </c>
      <c s="6" t="s">
        <v>1373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25.5">
      <c r="A341" t="s">
        <v>49</v>
      </c>
      <c s="34" t="s">
        <v>322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325</v>
      </c>
      <c s="34" t="s">
        <v>7383</v>
      </c>
      <c s="35" t="s">
        <v>52</v>
      </c>
      <c s="6" t="s">
        <v>7384</v>
      </c>
      <c s="36" t="s">
        <v>110</v>
      </c>
      <c s="37">
        <v>40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328</v>
      </c>
      <c s="34" t="s">
        <v>7385</v>
      </c>
      <c s="35" t="s">
        <v>52</v>
      </c>
      <c s="6" t="s">
        <v>7386</v>
      </c>
      <c s="36" t="s">
        <v>110</v>
      </c>
      <c s="37">
        <v>10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331</v>
      </c>
      <c s="34" t="s">
        <v>7387</v>
      </c>
      <c s="35" t="s">
        <v>52</v>
      </c>
      <c s="6" t="s">
        <v>7388</v>
      </c>
      <c s="36" t="s">
        <v>110</v>
      </c>
      <c s="37">
        <v>2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334</v>
      </c>
      <c s="34" t="s">
        <v>7389</v>
      </c>
      <c s="35" t="s">
        <v>52</v>
      </c>
      <c s="6" t="s">
        <v>7390</v>
      </c>
      <c s="36" t="s">
        <v>110</v>
      </c>
      <c s="37">
        <v>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337</v>
      </c>
      <c s="34" t="s">
        <v>7391</v>
      </c>
      <c s="35" t="s">
        <v>52</v>
      </c>
      <c s="6" t="s">
        <v>7392</v>
      </c>
      <c s="36" t="s">
        <v>110</v>
      </c>
      <c s="37">
        <v>11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340</v>
      </c>
      <c s="34" t="s">
        <v>1374</v>
      </c>
      <c s="35" t="s">
        <v>52</v>
      </c>
      <c s="6" t="s">
        <v>1375</v>
      </c>
      <c s="36" t="s">
        <v>401</v>
      </c>
      <c s="37">
        <v>48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343</v>
      </c>
      <c s="34" t="s">
        <v>1935</v>
      </c>
      <c s="35" t="s">
        <v>52</v>
      </c>
      <c s="6" t="s">
        <v>1936</v>
      </c>
      <c s="36" t="s">
        <v>401</v>
      </c>
      <c s="37">
        <v>24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346</v>
      </c>
      <c s="34" t="s">
        <v>1105</v>
      </c>
      <c s="35" t="s">
        <v>52</v>
      </c>
      <c s="6" t="s">
        <v>1106</v>
      </c>
      <c s="36" t="s">
        <v>401</v>
      </c>
      <c s="37">
        <v>8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349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354</v>
      </c>
      <c s="34" t="s">
        <v>6370</v>
      </c>
      <c s="35" t="s">
        <v>52</v>
      </c>
      <c s="6" t="s">
        <v>6371</v>
      </c>
      <c s="36" t="s">
        <v>401</v>
      </c>
      <c s="37">
        <v>24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25.5">
      <c r="A385" t="s">
        <v>49</v>
      </c>
      <c s="34" t="s">
        <v>357</v>
      </c>
      <c s="34" t="s">
        <v>7393</v>
      </c>
      <c s="35" t="s">
        <v>52</v>
      </c>
      <c s="6" t="s">
        <v>7394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360</v>
      </c>
      <c s="34" t="s">
        <v>7395</v>
      </c>
      <c s="35" t="s">
        <v>52</v>
      </c>
      <c s="6" t="s">
        <v>7396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363</v>
      </c>
      <c s="34" t="s">
        <v>7397</v>
      </c>
      <c s="35" t="s">
        <v>52</v>
      </c>
      <c s="6" t="s">
        <v>7398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366</v>
      </c>
      <c s="34" t="s">
        <v>7399</v>
      </c>
      <c s="35" t="s">
        <v>52</v>
      </c>
      <c s="6" t="s">
        <v>7400</v>
      </c>
      <c s="36" t="s">
        <v>110</v>
      </c>
      <c s="37">
        <v>1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  <row r="401" spans="1:16" ht="12.75">
      <c r="A401" t="s">
        <v>49</v>
      </c>
      <c s="34" t="s">
        <v>369</v>
      </c>
      <c s="34" t="s">
        <v>6373</v>
      </c>
      <c s="35" t="s">
        <v>52</v>
      </c>
      <c s="6" t="s">
        <v>6374</v>
      </c>
      <c s="36" t="s">
        <v>110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66</v>
      </c>
      <c>
        <f>(M401*21)/100</f>
      </c>
      <c t="s">
        <v>27</v>
      </c>
    </row>
    <row r="402" spans="1:5" ht="12.75">
      <c r="A402" s="35" t="s">
        <v>56</v>
      </c>
      <c r="E402" s="39" t="s">
        <v>52</v>
      </c>
    </row>
    <row r="403" spans="1:5" ht="12.75">
      <c r="A403" s="35" t="s">
        <v>58</v>
      </c>
      <c r="E403" s="40" t="s">
        <v>52</v>
      </c>
    </row>
    <row r="404" spans="1:5" ht="12.75">
      <c r="A404" t="s">
        <v>60</v>
      </c>
      <c r="E404" s="39" t="s">
        <v>68</v>
      </c>
    </row>
    <row r="405" spans="1:16" ht="12.75">
      <c r="A405" t="s">
        <v>49</v>
      </c>
      <c s="34" t="s">
        <v>372</v>
      </c>
      <c s="34" t="s">
        <v>7401</v>
      </c>
      <c s="35" t="s">
        <v>52</v>
      </c>
      <c s="6" t="s">
        <v>7402</v>
      </c>
      <c s="36" t="s">
        <v>110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52</v>
      </c>
    </row>
    <row r="408" spans="1:5" ht="12.75">
      <c r="A408" t="s">
        <v>60</v>
      </c>
      <c r="E408" s="39" t="s">
        <v>68</v>
      </c>
    </row>
    <row r="409" spans="1:16" ht="12.75">
      <c r="A409" t="s">
        <v>49</v>
      </c>
      <c s="34" t="s">
        <v>375</v>
      </c>
      <c s="34" t="s">
        <v>7403</v>
      </c>
      <c s="35" t="s">
        <v>52</v>
      </c>
      <c s="6" t="s">
        <v>7404</v>
      </c>
      <c s="36" t="s">
        <v>110</v>
      </c>
      <c s="37">
        <v>1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52</v>
      </c>
    </row>
    <row r="411" spans="1:5" ht="12.75">
      <c r="A411" s="35" t="s">
        <v>58</v>
      </c>
      <c r="E411" s="40" t="s">
        <v>52</v>
      </c>
    </row>
    <row r="412" spans="1:5" ht="12.75">
      <c r="A412" t="s">
        <v>60</v>
      </c>
      <c r="E412" s="39" t="s">
        <v>68</v>
      </c>
    </row>
    <row r="413" spans="1:16" ht="12.75">
      <c r="A413" t="s">
        <v>49</v>
      </c>
      <c s="34" t="s">
        <v>378</v>
      </c>
      <c s="34" t="s">
        <v>7405</v>
      </c>
      <c s="35" t="s">
        <v>52</v>
      </c>
      <c s="6" t="s">
        <v>7406</v>
      </c>
      <c s="36" t="s">
        <v>110</v>
      </c>
      <c s="37">
        <v>1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52</v>
      </c>
    </row>
    <row r="416" spans="1:5" ht="12.75">
      <c r="A416" t="s">
        <v>60</v>
      </c>
      <c r="E416" s="39" t="s">
        <v>68</v>
      </c>
    </row>
    <row r="417" spans="1:16" ht="12.75">
      <c r="A417" t="s">
        <v>49</v>
      </c>
      <c s="34" t="s">
        <v>381</v>
      </c>
      <c s="34" t="s">
        <v>7258</v>
      </c>
      <c s="35" t="s">
        <v>52</v>
      </c>
      <c s="6" t="s">
        <v>7259</v>
      </c>
      <c s="36" t="s">
        <v>110</v>
      </c>
      <c s="37">
        <v>42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52</v>
      </c>
    </row>
    <row r="420" spans="1:5" ht="12.75">
      <c r="A420" t="s">
        <v>60</v>
      </c>
      <c r="E420" s="39" t="s">
        <v>68</v>
      </c>
    </row>
    <row r="421" spans="1:16" ht="12.75">
      <c r="A421" t="s">
        <v>49</v>
      </c>
      <c s="34" t="s">
        <v>384</v>
      </c>
      <c s="34" t="s">
        <v>7407</v>
      </c>
      <c s="35" t="s">
        <v>52</v>
      </c>
      <c s="6" t="s">
        <v>7408</v>
      </c>
      <c s="36" t="s">
        <v>110</v>
      </c>
      <c s="37">
        <v>10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52</v>
      </c>
    </row>
    <row r="424" spans="1:5" ht="12.75">
      <c r="A424" t="s">
        <v>60</v>
      </c>
      <c r="E42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7179</v>
      </c>
      <c r="E4" s="26" t="s">
        <v>7180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7411</v>
      </c>
      <c r="E8" s="30" t="s">
        <v>7410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7125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2002</v>
      </c>
      <c s="35" t="s">
        <v>2003</v>
      </c>
      <c s="6" t="s">
        <v>2004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599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12.75">
      <c r="A26" t="s">
        <v>49</v>
      </c>
      <c s="34" t="s">
        <v>77</v>
      </c>
      <c s="34" t="s">
        <v>7126</v>
      </c>
      <c s="35" t="s">
        <v>52</v>
      </c>
      <c s="6" t="s">
        <v>7127</v>
      </c>
      <c s="36" t="s">
        <v>7128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1804</v>
      </c>
      <c s="35" t="s">
        <v>52</v>
      </c>
      <c s="6" t="s">
        <v>1805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7129</v>
      </c>
      <c s="35" t="s">
        <v>52</v>
      </c>
      <c s="6" t="s">
        <v>7130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3359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7131</v>
      </c>
      <c s="35" t="s">
        <v>52</v>
      </c>
      <c s="6" t="s">
        <v>7132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3363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1744</v>
      </c>
      <c s="35" t="s">
        <v>52</v>
      </c>
      <c s="6" t="s">
        <v>1434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7263</v>
      </c>
    </row>
    <row r="53" spans="1:16" ht="12.75">
      <c r="A53" t="s">
        <v>49</v>
      </c>
      <c s="34" t="s">
        <v>98</v>
      </c>
      <c s="34" t="s">
        <v>7134</v>
      </c>
      <c s="35" t="s">
        <v>52</v>
      </c>
      <c s="6" t="s">
        <v>430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7264</v>
      </c>
    </row>
    <row r="57" spans="1:16" ht="12.75">
      <c r="A57" t="s">
        <v>49</v>
      </c>
      <c s="34" t="s">
        <v>101</v>
      </c>
      <c s="34" t="s">
        <v>7136</v>
      </c>
      <c s="35" t="s">
        <v>52</v>
      </c>
      <c s="6" t="s">
        <v>432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7265</v>
      </c>
    </row>
    <row r="61" spans="1:16" ht="12.75">
      <c r="A61" t="s">
        <v>49</v>
      </c>
      <c s="34" t="s">
        <v>104</v>
      </c>
      <c s="34" t="s">
        <v>7138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7266</v>
      </c>
    </row>
    <row r="65" spans="1:16" ht="12.75">
      <c r="A65" t="s">
        <v>49</v>
      </c>
      <c s="34" t="s">
        <v>107</v>
      </c>
      <c s="34" t="s">
        <v>7140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7267</v>
      </c>
    </row>
    <row r="69" spans="1:16" ht="25.5">
      <c r="A69" t="s">
        <v>49</v>
      </c>
      <c s="34" t="s">
        <v>112</v>
      </c>
      <c s="34" t="s">
        <v>7268</v>
      </c>
      <c s="35" t="s">
        <v>52</v>
      </c>
      <c s="6" t="s">
        <v>7269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7297</v>
      </c>
    </row>
    <row r="73" spans="1:16" ht="25.5">
      <c r="A73" t="s">
        <v>49</v>
      </c>
      <c s="34" t="s">
        <v>115</v>
      </c>
      <c s="34" t="s">
        <v>7412</v>
      </c>
      <c s="35" t="s">
        <v>52</v>
      </c>
      <c s="6" t="s">
        <v>7413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7414</v>
      </c>
    </row>
    <row r="77" spans="1:16" ht="25.5">
      <c r="A77" t="s">
        <v>49</v>
      </c>
      <c s="34" t="s">
        <v>119</v>
      </c>
      <c s="34" t="s">
        <v>7145</v>
      </c>
      <c s="35" t="s">
        <v>52</v>
      </c>
      <c s="6" t="s">
        <v>925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7299</v>
      </c>
    </row>
    <row r="81" spans="1:16" ht="25.5">
      <c r="A81" t="s">
        <v>49</v>
      </c>
      <c s="34" t="s">
        <v>122</v>
      </c>
      <c s="34" t="s">
        <v>7147</v>
      </c>
      <c s="35" t="s">
        <v>52</v>
      </c>
      <c s="6" t="s">
        <v>7148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127</v>
      </c>
      <c s="34" t="s">
        <v>7149</v>
      </c>
      <c s="35" t="s">
        <v>52</v>
      </c>
      <c s="6" t="s">
        <v>7150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6273</v>
      </c>
      <c s="35" t="s">
        <v>52</v>
      </c>
      <c s="6" t="s">
        <v>6274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133</v>
      </c>
      <c s="34" t="s">
        <v>1457</v>
      </c>
      <c s="35" t="s">
        <v>52</v>
      </c>
      <c s="6" t="s">
        <v>1458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7324</v>
      </c>
      <c s="35" t="s">
        <v>52</v>
      </c>
      <c s="6" t="s">
        <v>622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7276</v>
      </c>
    </row>
    <row r="101" spans="1:16" ht="12.75">
      <c r="A101" t="s">
        <v>49</v>
      </c>
      <c s="34" t="s">
        <v>139</v>
      </c>
      <c s="34" t="s">
        <v>7415</v>
      </c>
      <c s="35" t="s">
        <v>52</v>
      </c>
      <c s="6" t="s">
        <v>7416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7276</v>
      </c>
    </row>
    <row r="105" spans="1:16" ht="12.75">
      <c r="A105" t="s">
        <v>49</v>
      </c>
      <c s="34" t="s">
        <v>142</v>
      </c>
      <c s="34" t="s">
        <v>7329</v>
      </c>
      <c s="35" t="s">
        <v>52</v>
      </c>
      <c s="6" t="s">
        <v>1355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7276</v>
      </c>
    </row>
    <row r="109" spans="1:16" ht="25.5">
      <c r="A109" t="s">
        <v>49</v>
      </c>
      <c s="34" t="s">
        <v>145</v>
      </c>
      <c s="34" t="s">
        <v>812</v>
      </c>
      <c s="35" t="s">
        <v>52</v>
      </c>
      <c s="6" t="s">
        <v>813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148</v>
      </c>
      <c s="34" t="s">
        <v>7417</v>
      </c>
      <c s="35" t="s">
        <v>52</v>
      </c>
      <c s="6" t="s">
        <v>7418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151</v>
      </c>
      <c s="34" t="s">
        <v>1366</v>
      </c>
      <c s="35" t="s">
        <v>52</v>
      </c>
      <c s="6" t="s">
        <v>1367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7110</v>
      </c>
      <c s="35" t="s">
        <v>52</v>
      </c>
      <c s="6" t="s">
        <v>7111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157</v>
      </c>
      <c s="34" t="s">
        <v>7419</v>
      </c>
      <c s="35" t="s">
        <v>52</v>
      </c>
      <c s="6" t="s">
        <v>7420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7421</v>
      </c>
    </row>
    <row r="129" spans="1:16" ht="38.25">
      <c r="A129" t="s">
        <v>49</v>
      </c>
      <c s="34" t="s">
        <v>160</v>
      </c>
      <c s="34" t="s">
        <v>7422</v>
      </c>
      <c s="35" t="s">
        <v>52</v>
      </c>
      <c s="6" t="s">
        <v>7423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7424</v>
      </c>
    </row>
    <row r="133" spans="1:16" ht="25.5">
      <c r="A133" t="s">
        <v>49</v>
      </c>
      <c s="34" t="s">
        <v>163</v>
      </c>
      <c s="34" t="s">
        <v>7425</v>
      </c>
      <c s="35" t="s">
        <v>52</v>
      </c>
      <c s="6" t="s">
        <v>7426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7427</v>
      </c>
    </row>
    <row r="137" spans="1:16" ht="25.5">
      <c r="A137" t="s">
        <v>49</v>
      </c>
      <c s="34" t="s">
        <v>166</v>
      </c>
      <c s="34" t="s">
        <v>7428</v>
      </c>
      <c s="35" t="s">
        <v>52</v>
      </c>
      <c s="6" t="s">
        <v>7429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7430</v>
      </c>
    </row>
    <row r="141" spans="1:16" ht="38.25">
      <c r="A141" t="s">
        <v>49</v>
      </c>
      <c s="34" t="s">
        <v>169</v>
      </c>
      <c s="34" t="s">
        <v>7431</v>
      </c>
      <c s="35" t="s">
        <v>52</v>
      </c>
      <c s="6" t="s">
        <v>7432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7433</v>
      </c>
    </row>
    <row r="145" spans="1:16" ht="38.25">
      <c r="A145" t="s">
        <v>49</v>
      </c>
      <c s="34" t="s">
        <v>172</v>
      </c>
      <c s="34" t="s">
        <v>7434</v>
      </c>
      <c s="35" t="s">
        <v>52</v>
      </c>
      <c s="6" t="s">
        <v>7435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7436</v>
      </c>
    </row>
    <row r="149" spans="1:16" ht="25.5">
      <c r="A149" t="s">
        <v>49</v>
      </c>
      <c s="34" t="s">
        <v>175</v>
      </c>
      <c s="34" t="s">
        <v>7437</v>
      </c>
      <c s="35" t="s">
        <v>52</v>
      </c>
      <c s="6" t="s">
        <v>7438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7439</v>
      </c>
    </row>
    <row r="153" spans="1:16" ht="12.75">
      <c r="A153" t="s">
        <v>49</v>
      </c>
      <c s="34" t="s">
        <v>178</v>
      </c>
      <c s="34" t="s">
        <v>6006</v>
      </c>
      <c s="35" t="s">
        <v>52</v>
      </c>
      <c s="6" t="s">
        <v>6007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181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185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188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1374</v>
      </c>
      <c s="35" t="s">
        <v>52</v>
      </c>
      <c s="6" t="s">
        <v>1375</v>
      </c>
      <c s="36" t="s">
        <v>401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1935</v>
      </c>
      <c s="35" t="s">
        <v>52</v>
      </c>
      <c s="6" t="s">
        <v>1936</v>
      </c>
      <c s="36" t="s">
        <v>401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1105</v>
      </c>
      <c s="35" t="s">
        <v>52</v>
      </c>
      <c s="6" t="s">
        <v>1106</v>
      </c>
      <c s="36" t="s">
        <v>401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7177</v>
      </c>
      <c s="35" t="s">
        <v>52</v>
      </c>
      <c s="6" t="s">
        <v>7178</v>
      </c>
      <c s="36" t="s">
        <v>401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7179</v>
      </c>
      <c r="E4" s="26" t="s">
        <v>7180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7442</v>
      </c>
      <c r="E8" s="30" t="s">
        <v>7441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7184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599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12.75">
      <c r="A26" t="s">
        <v>49</v>
      </c>
      <c s="34" t="s">
        <v>77</v>
      </c>
      <c s="34" t="s">
        <v>7126</v>
      </c>
      <c s="35" t="s">
        <v>52</v>
      </c>
      <c s="6" t="s">
        <v>7127</v>
      </c>
      <c s="36" t="s">
        <v>7128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4447</v>
      </c>
      <c s="35" t="s">
        <v>52</v>
      </c>
      <c s="6" t="s">
        <v>4448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7443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1427</v>
      </c>
      <c s="35" t="s">
        <v>52</v>
      </c>
      <c s="6" t="s">
        <v>1428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7184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606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2689</v>
      </c>
      <c s="35" t="s">
        <v>52</v>
      </c>
      <c s="6" t="s">
        <v>2690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7443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1808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</f>
      </c>
      <c s="32">
        <f>0+M49+M53+M57+M61+M65+M69+M73+M77+M81+M85+M89+M93+M97+M101+M105+M109+M113+M117+M121+M125+M129+M133+M137+M141+M145+M149+M153+M157+M161+M165+M169+M173+M177+M181+M185+M189+M193+M197+M201+M205+M209+M213+M217+M221+M225+M229</f>
      </c>
    </row>
    <row r="49" spans="1:16" ht="25.5">
      <c r="A49" t="s">
        <v>49</v>
      </c>
      <c s="34" t="s">
        <v>95</v>
      </c>
      <c s="34" t="s">
        <v>1433</v>
      </c>
      <c s="35" t="s">
        <v>52</v>
      </c>
      <c s="6" t="s">
        <v>1434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429</v>
      </c>
      <c s="35" t="s">
        <v>52</v>
      </c>
      <c s="6" t="s">
        <v>430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431</v>
      </c>
      <c s="35" t="s">
        <v>52</v>
      </c>
      <c s="6" t="s">
        <v>432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7184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7444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7190</v>
      </c>
      <c s="35" t="s">
        <v>52</v>
      </c>
      <c s="6" t="s">
        <v>7191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7192</v>
      </c>
      <c s="35" t="s">
        <v>52</v>
      </c>
      <c s="6" t="s">
        <v>7193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1448</v>
      </c>
      <c s="35" t="s">
        <v>52</v>
      </c>
      <c s="6" t="s">
        <v>1449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1454</v>
      </c>
      <c s="35" t="s">
        <v>52</v>
      </c>
      <c s="6" t="s">
        <v>1455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6273</v>
      </c>
      <c s="35" t="s">
        <v>52</v>
      </c>
      <c s="6" t="s">
        <v>6274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611</v>
      </c>
      <c s="35" t="s">
        <v>52</v>
      </c>
      <c s="6" t="s">
        <v>612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7194</v>
      </c>
      <c s="35" t="s">
        <v>52</v>
      </c>
      <c s="6" t="s">
        <v>7195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7196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7197</v>
      </c>
      <c s="35" t="s">
        <v>52</v>
      </c>
      <c s="6" t="s">
        <v>7198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7196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1470</v>
      </c>
      <c s="35" t="s">
        <v>52</v>
      </c>
      <c s="6" t="s">
        <v>1471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1827</v>
      </c>
      <c s="35" t="s">
        <v>52</v>
      </c>
      <c s="6" t="s">
        <v>1828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6001</v>
      </c>
      <c s="35" t="s">
        <v>52</v>
      </c>
      <c s="6" t="s">
        <v>619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7199</v>
      </c>
      <c s="35" t="s">
        <v>52</v>
      </c>
      <c s="6" t="s">
        <v>7200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7201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148</v>
      </c>
      <c s="34" t="s">
        <v>7202</v>
      </c>
      <c s="35" t="s">
        <v>52</v>
      </c>
      <c s="6" t="s">
        <v>7203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7204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621</v>
      </c>
      <c s="35" t="s">
        <v>52</v>
      </c>
      <c s="6" t="s">
        <v>622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7204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6002</v>
      </c>
      <c s="35" t="s">
        <v>52</v>
      </c>
      <c s="6" t="s">
        <v>6003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7204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433</v>
      </c>
      <c s="35" t="s">
        <v>52</v>
      </c>
      <c s="6" t="s">
        <v>434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7204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160</v>
      </c>
      <c s="34" t="s">
        <v>6341</v>
      </c>
      <c s="35" t="s">
        <v>52</v>
      </c>
      <c s="6" t="s">
        <v>6342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163</v>
      </c>
      <c s="34" t="s">
        <v>812</v>
      </c>
      <c s="35" t="s">
        <v>52</v>
      </c>
      <c s="6" t="s">
        <v>813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166</v>
      </c>
      <c s="34" t="s">
        <v>435</v>
      </c>
      <c s="35" t="s">
        <v>52</v>
      </c>
      <c s="6" t="s">
        <v>436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7110</v>
      </c>
      <c s="35" t="s">
        <v>52</v>
      </c>
      <c s="6" t="s">
        <v>7111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1368</v>
      </c>
      <c s="35" t="s">
        <v>52</v>
      </c>
      <c s="6" t="s">
        <v>1369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175</v>
      </c>
      <c s="34" t="s">
        <v>7445</v>
      </c>
      <c s="35" t="s">
        <v>52</v>
      </c>
      <c s="6" t="s">
        <v>7446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7212</v>
      </c>
      <c s="35" t="s">
        <v>52</v>
      </c>
      <c s="6" t="s">
        <v>7213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7216</v>
      </c>
      <c s="35" t="s">
        <v>52</v>
      </c>
      <c s="6" t="s">
        <v>7217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7447</v>
      </c>
      <c s="35" t="s">
        <v>52</v>
      </c>
      <c s="6" t="s">
        <v>7448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188</v>
      </c>
      <c s="34" t="s">
        <v>7218</v>
      </c>
      <c s="35" t="s">
        <v>52</v>
      </c>
      <c s="6" t="s">
        <v>7219</v>
      </c>
      <c s="36" t="s">
        <v>110</v>
      </c>
      <c s="37">
        <v>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7211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7226</v>
      </c>
      <c s="35" t="s">
        <v>52</v>
      </c>
      <c s="6" t="s">
        <v>7227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7211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194</v>
      </c>
      <c s="34" t="s">
        <v>7228</v>
      </c>
      <c s="35" t="s">
        <v>52</v>
      </c>
      <c s="6" t="s">
        <v>7229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7211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197</v>
      </c>
      <c s="34" t="s">
        <v>7238</v>
      </c>
      <c s="35" t="s">
        <v>52</v>
      </c>
      <c s="6" t="s">
        <v>7239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200</v>
      </c>
      <c s="34" t="s">
        <v>7240</v>
      </c>
      <c s="35" t="s">
        <v>52</v>
      </c>
      <c s="6" t="s">
        <v>7241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203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206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209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6012</v>
      </c>
      <c s="35" t="s">
        <v>52</v>
      </c>
      <c s="6" t="s">
        <v>6013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218</v>
      </c>
      <c s="34" t="s">
        <v>1374</v>
      </c>
      <c s="35" t="s">
        <v>52</v>
      </c>
      <c s="6" t="s">
        <v>1375</v>
      </c>
      <c s="36" t="s">
        <v>401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221</v>
      </c>
      <c s="34" t="s">
        <v>1935</v>
      </c>
      <c s="35" t="s">
        <v>52</v>
      </c>
      <c s="6" t="s">
        <v>1936</v>
      </c>
      <c s="36" t="s">
        <v>401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224</v>
      </c>
      <c s="34" t="s">
        <v>1105</v>
      </c>
      <c s="35" t="s">
        <v>52</v>
      </c>
      <c s="6" t="s">
        <v>1106</v>
      </c>
      <c s="36" t="s">
        <v>401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227</v>
      </c>
      <c s="34" t="s">
        <v>630</v>
      </c>
      <c s="35" t="s">
        <v>52</v>
      </c>
      <c s="6" t="s">
        <v>631</v>
      </c>
      <c s="36" t="s">
        <v>401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230</v>
      </c>
      <c s="34" t="s">
        <v>6370</v>
      </c>
      <c s="35" t="s">
        <v>52</v>
      </c>
      <c s="6" t="s">
        <v>6371</v>
      </c>
      <c s="36" t="s">
        <v>401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233</v>
      </c>
      <c s="34" t="s">
        <v>6373</v>
      </c>
      <c s="35" t="s">
        <v>52</v>
      </c>
      <c s="6" t="s">
        <v>6374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236</v>
      </c>
      <c s="34" t="s">
        <v>7258</v>
      </c>
      <c s="35" t="s">
        <v>52</v>
      </c>
      <c s="6" t="s">
        <v>7259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7179</v>
      </c>
      <c r="E4" s="26" t="s">
        <v>7180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7451</v>
      </c>
      <c r="E8" s="30" t="s">
        <v>7450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7184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599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12.75">
      <c r="A26" t="s">
        <v>49</v>
      </c>
      <c s="34" t="s">
        <v>77</v>
      </c>
      <c s="34" t="s">
        <v>7126</v>
      </c>
      <c s="35" t="s">
        <v>52</v>
      </c>
      <c s="6" t="s">
        <v>7127</v>
      </c>
      <c s="36" t="s">
        <v>7128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7452</v>
      </c>
      <c s="35" t="s">
        <v>52</v>
      </c>
      <c s="6" t="s">
        <v>7453</v>
      </c>
      <c s="36" t="s">
        <v>401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275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1427</v>
      </c>
      <c s="35" t="s">
        <v>52</v>
      </c>
      <c s="6" t="s">
        <v>1428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7184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1808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1433</v>
      </c>
      <c s="35" t="s">
        <v>52</v>
      </c>
      <c s="6" t="s">
        <v>1434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429</v>
      </c>
      <c s="35" t="s">
        <v>52</v>
      </c>
      <c s="6" t="s">
        <v>430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431</v>
      </c>
      <c s="35" t="s">
        <v>52</v>
      </c>
      <c s="6" t="s">
        <v>432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7184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7444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7190</v>
      </c>
      <c s="35" t="s">
        <v>52</v>
      </c>
      <c s="6" t="s">
        <v>7191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7192</v>
      </c>
      <c s="35" t="s">
        <v>52</v>
      </c>
      <c s="6" t="s">
        <v>7193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1448</v>
      </c>
      <c s="35" t="s">
        <v>52</v>
      </c>
      <c s="6" t="s">
        <v>1449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806</v>
      </c>
      <c s="35" t="s">
        <v>52</v>
      </c>
      <c s="6" t="s">
        <v>807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7316</v>
      </c>
      <c s="35" t="s">
        <v>52</v>
      </c>
      <c s="6" t="s">
        <v>7317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1454</v>
      </c>
      <c s="35" t="s">
        <v>52</v>
      </c>
      <c s="6" t="s">
        <v>1455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6273</v>
      </c>
      <c s="35" t="s">
        <v>52</v>
      </c>
      <c s="6" t="s">
        <v>6274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611</v>
      </c>
      <c s="35" t="s">
        <v>52</v>
      </c>
      <c s="6" t="s">
        <v>612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7194</v>
      </c>
      <c s="35" t="s">
        <v>52</v>
      </c>
      <c s="6" t="s">
        <v>7195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1468</v>
      </c>
      <c s="35" t="s">
        <v>52</v>
      </c>
      <c s="6" t="s">
        <v>1469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1470</v>
      </c>
      <c s="35" t="s">
        <v>52</v>
      </c>
      <c s="6" t="s">
        <v>1471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5999</v>
      </c>
      <c s="35" t="s">
        <v>52</v>
      </c>
      <c s="6" t="s">
        <v>6000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1827</v>
      </c>
      <c s="35" t="s">
        <v>52</v>
      </c>
      <c s="6" t="s">
        <v>1828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7454</v>
      </c>
      <c s="35" t="s">
        <v>52</v>
      </c>
      <c s="6" t="s">
        <v>7455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7199</v>
      </c>
      <c s="35" t="s">
        <v>52</v>
      </c>
      <c s="6" t="s">
        <v>7200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7456</v>
      </c>
      <c s="35" t="s">
        <v>52</v>
      </c>
      <c s="6" t="s">
        <v>7457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275</v>
      </c>
    </row>
    <row r="124" spans="1:16" ht="12.75">
      <c r="A124" t="s">
        <v>49</v>
      </c>
      <c s="34" t="s">
        <v>157</v>
      </c>
      <c s="34" t="s">
        <v>6328</v>
      </c>
      <c s="35" t="s">
        <v>52</v>
      </c>
      <c s="6" t="s">
        <v>6329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7458</v>
      </c>
      <c s="35" t="s">
        <v>52</v>
      </c>
      <c s="6" t="s">
        <v>7459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275</v>
      </c>
    </row>
    <row r="132" spans="1:16" ht="12.75">
      <c r="A132" t="s">
        <v>49</v>
      </c>
      <c s="34" t="s">
        <v>163</v>
      </c>
      <c s="34" t="s">
        <v>7460</v>
      </c>
      <c s="35" t="s">
        <v>52</v>
      </c>
      <c s="6" t="s">
        <v>7461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166</v>
      </c>
      <c s="34" t="s">
        <v>7462</v>
      </c>
      <c s="35" t="s">
        <v>52</v>
      </c>
      <c s="6" t="s">
        <v>7463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7184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7464</v>
      </c>
      <c s="35" t="s">
        <v>52</v>
      </c>
      <c s="6" t="s">
        <v>7465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172</v>
      </c>
      <c s="34" t="s">
        <v>7466</v>
      </c>
      <c s="35" t="s">
        <v>52</v>
      </c>
      <c s="6" t="s">
        <v>7467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175</v>
      </c>
      <c s="34" t="s">
        <v>7468</v>
      </c>
      <c s="35" t="s">
        <v>52</v>
      </c>
      <c s="6" t="s">
        <v>7469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178</v>
      </c>
      <c s="34" t="s">
        <v>7470</v>
      </c>
      <c s="35" t="s">
        <v>52</v>
      </c>
      <c s="6" t="s">
        <v>7471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7110</v>
      </c>
      <c s="35" t="s">
        <v>52</v>
      </c>
      <c s="6" t="s">
        <v>7111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1368</v>
      </c>
      <c s="35" t="s">
        <v>52</v>
      </c>
      <c s="6" t="s">
        <v>1369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188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191</v>
      </c>
      <c s="34" t="s">
        <v>1372</v>
      </c>
      <c s="35" t="s">
        <v>52</v>
      </c>
      <c s="6" t="s">
        <v>1373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194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197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200</v>
      </c>
      <c s="34" t="s">
        <v>7112</v>
      </c>
      <c s="35" t="s">
        <v>52</v>
      </c>
      <c s="6" t="s">
        <v>7113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203</v>
      </c>
      <c s="34" t="s">
        <v>6012</v>
      </c>
      <c s="35" t="s">
        <v>52</v>
      </c>
      <c s="6" t="s">
        <v>6013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206</v>
      </c>
      <c s="34" t="s">
        <v>7472</v>
      </c>
      <c s="35" t="s">
        <v>52</v>
      </c>
      <c s="6" t="s">
        <v>7473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209</v>
      </c>
      <c s="34" t="s">
        <v>1374</v>
      </c>
      <c s="35" t="s">
        <v>52</v>
      </c>
      <c s="6" t="s">
        <v>1375</v>
      </c>
      <c s="36" t="s">
        <v>401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212</v>
      </c>
      <c s="34" t="s">
        <v>1935</v>
      </c>
      <c s="35" t="s">
        <v>52</v>
      </c>
      <c s="6" t="s">
        <v>1936</v>
      </c>
      <c s="36" t="s">
        <v>401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215</v>
      </c>
      <c s="34" t="s">
        <v>1105</v>
      </c>
      <c s="35" t="s">
        <v>52</v>
      </c>
      <c s="6" t="s">
        <v>1106</v>
      </c>
      <c s="36" t="s">
        <v>401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218</v>
      </c>
      <c s="34" t="s">
        <v>630</v>
      </c>
      <c s="35" t="s">
        <v>52</v>
      </c>
      <c s="6" t="s">
        <v>631</v>
      </c>
      <c s="36" t="s">
        <v>401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221</v>
      </c>
      <c s="34" t="s">
        <v>6370</v>
      </c>
      <c s="35" t="s">
        <v>52</v>
      </c>
      <c s="6" t="s">
        <v>6371</v>
      </c>
      <c s="36" t="s">
        <v>401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224</v>
      </c>
      <c s="34" t="s">
        <v>6373</v>
      </c>
      <c s="35" t="s">
        <v>52</v>
      </c>
      <c s="6" t="s">
        <v>6374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227</v>
      </c>
      <c s="34" t="s">
        <v>7474</v>
      </c>
      <c s="35" t="s">
        <v>52</v>
      </c>
      <c s="6" t="s">
        <v>7475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7179</v>
      </c>
      <c r="E4" s="26" t="s">
        <v>7180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7478</v>
      </c>
      <c r="E8" s="30" t="s">
        <v>7477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7125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1960</v>
      </c>
      <c s="35" t="s">
        <v>1961</v>
      </c>
      <c s="6" t="s">
        <v>1962</v>
      </c>
      <c s="36" t="s">
        <v>599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2002</v>
      </c>
      <c s="35" t="s">
        <v>2003</v>
      </c>
      <c s="6" t="s">
        <v>2004</v>
      </c>
      <c s="36" t="s">
        <v>599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2008</v>
      </c>
      <c s="35" t="s">
        <v>2009</v>
      </c>
      <c s="6" t="s">
        <v>2010</v>
      </c>
      <c s="36" t="s">
        <v>599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600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1804</v>
      </c>
      <c s="35" t="s">
        <v>52</v>
      </c>
      <c s="6" t="s">
        <v>1805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3363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7479</v>
      </c>
      <c s="35" t="s">
        <v>52</v>
      </c>
      <c s="6" t="s">
        <v>7480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1105</v>
      </c>
      <c s="35" t="s">
        <v>52</v>
      </c>
      <c s="6" t="s">
        <v>1106</v>
      </c>
      <c s="36" t="s">
        <v>401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7177</v>
      </c>
      <c s="35" t="s">
        <v>52</v>
      </c>
      <c s="6" t="s">
        <v>7178</v>
      </c>
      <c s="36" t="s">
        <v>401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7179</v>
      </c>
      <c r="E4" s="26" t="s">
        <v>7180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7483</v>
      </c>
      <c r="E8" s="30" t="s">
        <v>7482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7125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1978</v>
      </c>
      <c s="35" t="s">
        <v>1979</v>
      </c>
      <c s="6" t="s">
        <v>1980</v>
      </c>
      <c s="36" t="s">
        <v>599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1981</v>
      </c>
      <c s="35" t="s">
        <v>1982</v>
      </c>
      <c s="6" t="s">
        <v>1983</v>
      </c>
      <c s="36" t="s">
        <v>599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1993</v>
      </c>
      <c s="35" t="s">
        <v>1994</v>
      </c>
      <c s="6" t="s">
        <v>1995</v>
      </c>
      <c s="36" t="s">
        <v>599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7484</v>
      </c>
    </row>
    <row r="29" spans="1:5" ht="25.5">
      <c r="A29" t="s">
        <v>60</v>
      </c>
      <c r="E29" s="39" t="s">
        <v>600</v>
      </c>
    </row>
    <row r="30" spans="1:16" ht="38.25">
      <c r="A30" t="s">
        <v>49</v>
      </c>
      <c s="34" t="s">
        <v>80</v>
      </c>
      <c s="34" t="s">
        <v>1996</v>
      </c>
      <c s="35" t="s">
        <v>1997</v>
      </c>
      <c s="6" t="s">
        <v>1998</v>
      </c>
      <c s="36" t="s">
        <v>599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600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600</v>
      </c>
    </row>
    <row r="34" spans="1:16" ht="25.5">
      <c r="A34" t="s">
        <v>49</v>
      </c>
      <c s="34" t="s">
        <v>83</v>
      </c>
      <c s="34" t="s">
        <v>2002</v>
      </c>
      <c s="35" t="s">
        <v>2003</v>
      </c>
      <c s="6" t="s">
        <v>2004</v>
      </c>
      <c s="36" t="s">
        <v>599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600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600</v>
      </c>
    </row>
    <row r="38" spans="1:16" ht="25.5">
      <c r="A38" t="s">
        <v>49</v>
      </c>
      <c s="34" t="s">
        <v>88</v>
      </c>
      <c s="34" t="s">
        <v>2005</v>
      </c>
      <c s="35" t="s">
        <v>2006</v>
      </c>
      <c s="6" t="s">
        <v>2007</v>
      </c>
      <c s="36" t="s">
        <v>599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600</v>
      </c>
    </row>
    <row r="40" spans="1:5" ht="12.75">
      <c r="A40" s="35" t="s">
        <v>58</v>
      </c>
      <c r="E40" s="40" t="s">
        <v>7485</v>
      </c>
    </row>
    <row r="41" spans="1:5" ht="25.5">
      <c r="A41" t="s">
        <v>60</v>
      </c>
      <c r="E41" s="39" t="s">
        <v>600</v>
      </c>
    </row>
    <row r="42" spans="1:16" ht="25.5">
      <c r="A42" t="s">
        <v>49</v>
      </c>
      <c s="34" t="s">
        <v>92</v>
      </c>
      <c s="34" t="s">
        <v>2008</v>
      </c>
      <c s="35" t="s">
        <v>2009</v>
      </c>
      <c s="6" t="s">
        <v>2010</v>
      </c>
      <c s="36" t="s">
        <v>599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600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600</v>
      </c>
    </row>
    <row r="46" spans="1:16" ht="12.75">
      <c r="A46" t="s">
        <v>49</v>
      </c>
      <c s="34" t="s">
        <v>95</v>
      </c>
      <c s="34" t="s">
        <v>7126</v>
      </c>
      <c s="35" t="s">
        <v>52</v>
      </c>
      <c s="6" t="s">
        <v>7127</v>
      </c>
      <c s="36" t="s">
        <v>7128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7486</v>
      </c>
      <c s="35" t="s">
        <v>52</v>
      </c>
      <c s="6" t="s">
        <v>7487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7488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7489</v>
      </c>
      <c s="35" t="s">
        <v>52</v>
      </c>
      <c s="6" t="s">
        <v>7490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1804</v>
      </c>
      <c s="35" t="s">
        <v>52</v>
      </c>
      <c s="6" t="s">
        <v>1805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7129</v>
      </c>
      <c s="35" t="s">
        <v>52</v>
      </c>
      <c s="6" t="s">
        <v>7130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3359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7131</v>
      </c>
      <c s="35" t="s">
        <v>52</v>
      </c>
      <c s="6" t="s">
        <v>7132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3363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1744</v>
      </c>
      <c s="35" t="s">
        <v>52</v>
      </c>
      <c s="6" t="s">
        <v>1434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7263</v>
      </c>
    </row>
    <row r="81" spans="1:16" ht="12.75">
      <c r="A81" t="s">
        <v>49</v>
      </c>
      <c s="34" t="s">
        <v>122</v>
      </c>
      <c s="34" t="s">
        <v>7134</v>
      </c>
      <c s="35" t="s">
        <v>52</v>
      </c>
      <c s="6" t="s">
        <v>430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7264</v>
      </c>
    </row>
    <row r="85" spans="1:16" ht="12.75">
      <c r="A85" t="s">
        <v>49</v>
      </c>
      <c s="34" t="s">
        <v>127</v>
      </c>
      <c s="34" t="s">
        <v>7136</v>
      </c>
      <c s="35" t="s">
        <v>52</v>
      </c>
      <c s="6" t="s">
        <v>432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7265</v>
      </c>
    </row>
    <row r="89" spans="1:16" ht="12.75">
      <c r="A89" t="s">
        <v>49</v>
      </c>
      <c s="34" t="s">
        <v>130</v>
      </c>
      <c s="34" t="s">
        <v>7138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7266</v>
      </c>
    </row>
    <row r="93" spans="1:16" ht="12.75">
      <c r="A93" t="s">
        <v>49</v>
      </c>
      <c s="34" t="s">
        <v>133</v>
      </c>
      <c s="34" t="s">
        <v>7140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7267</v>
      </c>
    </row>
    <row r="97" spans="1:16" ht="12.75">
      <c r="A97" t="s">
        <v>49</v>
      </c>
      <c s="34" t="s">
        <v>136</v>
      </c>
      <c s="34" t="s">
        <v>7491</v>
      </c>
      <c s="35" t="s">
        <v>52</v>
      </c>
      <c s="6" t="s">
        <v>1247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7492</v>
      </c>
    </row>
    <row r="101" spans="1:16" ht="25.5">
      <c r="A101" t="s">
        <v>49</v>
      </c>
      <c s="34" t="s">
        <v>139</v>
      </c>
      <c s="34" t="s">
        <v>7268</v>
      </c>
      <c s="35" t="s">
        <v>52</v>
      </c>
      <c s="6" t="s">
        <v>7269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7297</v>
      </c>
    </row>
    <row r="105" spans="1:16" ht="25.5">
      <c r="A105" t="s">
        <v>49</v>
      </c>
      <c s="34" t="s">
        <v>142</v>
      </c>
      <c s="34" t="s">
        <v>7412</v>
      </c>
      <c s="35" t="s">
        <v>52</v>
      </c>
      <c s="6" t="s">
        <v>7413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7414</v>
      </c>
    </row>
    <row r="109" spans="1:16" ht="25.5">
      <c r="A109" t="s">
        <v>49</v>
      </c>
      <c s="34" t="s">
        <v>145</v>
      </c>
      <c s="34" t="s">
        <v>7147</v>
      </c>
      <c s="35" t="s">
        <v>52</v>
      </c>
      <c s="6" t="s">
        <v>7148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148</v>
      </c>
      <c s="34" t="s">
        <v>7149</v>
      </c>
      <c s="35" t="s">
        <v>52</v>
      </c>
      <c s="6" t="s">
        <v>7150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6273</v>
      </c>
      <c s="35" t="s">
        <v>52</v>
      </c>
      <c s="6" t="s">
        <v>6274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154</v>
      </c>
      <c s="34" t="s">
        <v>1457</v>
      </c>
      <c s="35" t="s">
        <v>52</v>
      </c>
      <c s="6" t="s">
        <v>1458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7493</v>
      </c>
      <c s="35" t="s">
        <v>52</v>
      </c>
      <c s="6" t="s">
        <v>7288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7289</v>
      </c>
    </row>
    <row r="129" spans="1:16" ht="12.75">
      <c r="A129" t="s">
        <v>49</v>
      </c>
      <c s="34" t="s">
        <v>160</v>
      </c>
      <c s="34" t="s">
        <v>7494</v>
      </c>
      <c s="35" t="s">
        <v>52</v>
      </c>
      <c s="6" t="s">
        <v>7208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7276</v>
      </c>
    </row>
    <row r="133" spans="1:16" ht="25.5">
      <c r="A133" t="s">
        <v>49</v>
      </c>
      <c s="34" t="s">
        <v>163</v>
      </c>
      <c s="34" t="s">
        <v>7158</v>
      </c>
      <c s="35" t="s">
        <v>52</v>
      </c>
      <c s="6" t="s">
        <v>7159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7110</v>
      </c>
      <c s="35" t="s">
        <v>52</v>
      </c>
      <c s="6" t="s">
        <v>7111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169</v>
      </c>
      <c s="34" t="s">
        <v>7495</v>
      </c>
      <c s="35" t="s">
        <v>52</v>
      </c>
      <c s="6" t="s">
        <v>7496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7497</v>
      </c>
      <c s="35" t="s">
        <v>52</v>
      </c>
      <c s="6" t="s">
        <v>7498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7499</v>
      </c>
      <c s="35" t="s">
        <v>52</v>
      </c>
      <c s="6" t="s">
        <v>7500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7501</v>
      </c>
      <c s="35" t="s">
        <v>52</v>
      </c>
      <c s="6" t="s">
        <v>7502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181</v>
      </c>
      <c s="34" t="s">
        <v>7503</v>
      </c>
      <c s="35" t="s">
        <v>52</v>
      </c>
      <c s="6" t="s">
        <v>7504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7505</v>
      </c>
    </row>
    <row r="161" spans="1:16" ht="12.75">
      <c r="A161" t="s">
        <v>49</v>
      </c>
      <c s="34" t="s">
        <v>185</v>
      </c>
      <c s="34" t="s">
        <v>6006</v>
      </c>
      <c s="35" t="s">
        <v>52</v>
      </c>
      <c s="6" t="s">
        <v>6007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188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191</v>
      </c>
      <c s="34" t="s">
        <v>1372</v>
      </c>
      <c s="35" t="s">
        <v>52</v>
      </c>
      <c s="6" t="s">
        <v>1373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194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7506</v>
      </c>
      <c s="35" t="s">
        <v>52</v>
      </c>
      <c s="6" t="s">
        <v>7507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1374</v>
      </c>
      <c s="35" t="s">
        <v>52</v>
      </c>
      <c s="6" t="s">
        <v>1375</v>
      </c>
      <c s="36" t="s">
        <v>401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1935</v>
      </c>
      <c s="35" t="s">
        <v>52</v>
      </c>
      <c s="6" t="s">
        <v>1936</v>
      </c>
      <c s="36" t="s">
        <v>401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206</v>
      </c>
      <c s="34" t="s">
        <v>1105</v>
      </c>
      <c s="35" t="s">
        <v>52</v>
      </c>
      <c s="6" t="s">
        <v>1106</v>
      </c>
      <c s="36" t="s">
        <v>401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209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7177</v>
      </c>
      <c s="35" t="s">
        <v>52</v>
      </c>
      <c s="6" t="s">
        <v>7178</v>
      </c>
      <c s="36" t="s">
        <v>401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6370</v>
      </c>
      <c s="35" t="s">
        <v>52</v>
      </c>
      <c s="6" t="s">
        <v>6371</v>
      </c>
      <c s="36" t="s">
        <v>401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218</v>
      </c>
      <c s="34" t="s">
        <v>7508</v>
      </c>
      <c s="35" t="s">
        <v>52</v>
      </c>
      <c s="6" t="s">
        <v>7509</v>
      </c>
      <c s="36" t="s">
        <v>401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7510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7511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7511</v>
      </c>
      <c r="E4" s="26" t="s">
        <v>7512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7515</v>
      </c>
      <c r="E8" s="30" t="s">
        <v>7514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6820</v>
      </c>
      <c r="E9" s="33" t="s">
        <v>7516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7517</v>
      </c>
      <c s="35" t="s">
        <v>52</v>
      </c>
      <c s="6" t="s">
        <v>7518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7519</v>
      </c>
      <c s="35" t="s">
        <v>52</v>
      </c>
      <c s="6" t="s">
        <v>7520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7521</v>
      </c>
      <c s="35" t="s">
        <v>52</v>
      </c>
      <c s="6" t="s">
        <v>7522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7523</v>
      </c>
      <c s="35" t="s">
        <v>52</v>
      </c>
      <c s="6" t="s">
        <v>7524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7525</v>
      </c>
      <c s="35" t="s">
        <v>52</v>
      </c>
      <c s="6" t="s">
        <v>7526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7527</v>
      </c>
      <c s="35" t="s">
        <v>52</v>
      </c>
      <c s="6" t="s">
        <v>7528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7529</v>
      </c>
      <c s="35" t="s">
        <v>52</v>
      </c>
      <c s="6" t="s">
        <v>7530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7531</v>
      </c>
      <c s="35" t="s">
        <v>52</v>
      </c>
      <c s="6" t="s">
        <v>7532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7533</v>
      </c>
      <c s="35" t="s">
        <v>52</v>
      </c>
      <c s="6" t="s">
        <v>7534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7535</v>
      </c>
      <c s="35" t="s">
        <v>52</v>
      </c>
      <c s="6" t="s">
        <v>7536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6918</v>
      </c>
      <c s="35" t="s">
        <v>52</v>
      </c>
      <c s="6" t="s">
        <v>6919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6941</v>
      </c>
      <c r="E54" s="33" t="s">
        <v>6948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7537</v>
      </c>
      <c s="35" t="s">
        <v>52</v>
      </c>
      <c s="6" t="s">
        <v>7538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6955</v>
      </c>
      <c s="35" t="s">
        <v>52</v>
      </c>
      <c s="6" t="s">
        <v>6956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6957</v>
      </c>
      <c s="35" t="s">
        <v>52</v>
      </c>
      <c s="6" t="s">
        <v>6958</v>
      </c>
      <c s="36" t="s">
        <v>401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6959</v>
      </c>
      <c s="35" t="s">
        <v>52</v>
      </c>
      <c s="6" t="s">
        <v>6960</v>
      </c>
      <c s="36" t="s">
        <v>401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7539</v>
      </c>
      <c s="35" t="s">
        <v>52</v>
      </c>
      <c s="6" t="s">
        <v>7540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275</v>
      </c>
    </row>
    <row r="83" spans="1:13" ht="12.75">
      <c r="A83" t="s">
        <v>46</v>
      </c>
      <c r="C83" s="31" t="s">
        <v>6961</v>
      </c>
      <c r="E83" s="33" t="s">
        <v>6962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127</v>
      </c>
      <c s="34" t="s">
        <v>7541</v>
      </c>
      <c s="35" t="s">
        <v>52</v>
      </c>
      <c s="6" t="s">
        <v>7542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7511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7511</v>
      </c>
      <c r="E4" s="26" t="s">
        <v>7512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7545</v>
      </c>
      <c r="E8" s="30" t="s">
        <v>7544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6820</v>
      </c>
      <c r="E9" s="33" t="s">
        <v>7516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7517</v>
      </c>
      <c s="35" t="s">
        <v>52</v>
      </c>
      <c s="6" t="s">
        <v>7518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7519</v>
      </c>
      <c s="35" t="s">
        <v>52</v>
      </c>
      <c s="6" t="s">
        <v>7520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7521</v>
      </c>
      <c s="35" t="s">
        <v>52</v>
      </c>
      <c s="6" t="s">
        <v>7522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7523</v>
      </c>
      <c s="35" t="s">
        <v>52</v>
      </c>
      <c s="6" t="s">
        <v>7524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7533</v>
      </c>
      <c s="35" t="s">
        <v>52</v>
      </c>
      <c s="6" t="s">
        <v>7534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7535</v>
      </c>
      <c s="35" t="s">
        <v>52</v>
      </c>
      <c s="6" t="s">
        <v>7536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6918</v>
      </c>
      <c s="35" t="s">
        <v>52</v>
      </c>
      <c s="6" t="s">
        <v>6919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6941</v>
      </c>
      <c r="E38" s="33" t="s">
        <v>6948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7537</v>
      </c>
      <c s="35" t="s">
        <v>52</v>
      </c>
      <c s="6" t="s">
        <v>7538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6955</v>
      </c>
      <c s="35" t="s">
        <v>52</v>
      </c>
      <c s="6" t="s">
        <v>6956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6957</v>
      </c>
      <c s="35" t="s">
        <v>52</v>
      </c>
      <c s="6" t="s">
        <v>6958</v>
      </c>
      <c s="36" t="s">
        <v>401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6959</v>
      </c>
      <c s="35" t="s">
        <v>52</v>
      </c>
      <c s="6" t="s">
        <v>6960</v>
      </c>
      <c s="36" t="s">
        <v>401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7539</v>
      </c>
      <c s="35" t="s">
        <v>52</v>
      </c>
      <c s="6" t="s">
        <v>7540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275</v>
      </c>
    </row>
    <row r="67" spans="1:13" ht="12.75">
      <c r="A67" t="s">
        <v>46</v>
      </c>
      <c r="C67" s="31" t="s">
        <v>6961</v>
      </c>
      <c r="E67" s="33" t="s">
        <v>6962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7541</v>
      </c>
      <c s="35" t="s">
        <v>52</v>
      </c>
      <c s="6" t="s">
        <v>7542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7511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7511</v>
      </c>
      <c r="E4" s="26" t="s">
        <v>7512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7548</v>
      </c>
      <c r="E8" s="30" t="s">
        <v>7547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6820</v>
      </c>
      <c r="E9" s="33" t="s">
        <v>7516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7517</v>
      </c>
      <c s="35" t="s">
        <v>52</v>
      </c>
      <c s="6" t="s">
        <v>7518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7519</v>
      </c>
      <c s="35" t="s">
        <v>52</v>
      </c>
      <c s="6" t="s">
        <v>7520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7521</v>
      </c>
      <c s="35" t="s">
        <v>52</v>
      </c>
      <c s="6" t="s">
        <v>7522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7523</v>
      </c>
      <c s="35" t="s">
        <v>52</v>
      </c>
      <c s="6" t="s">
        <v>7524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7549</v>
      </c>
      <c s="35" t="s">
        <v>52</v>
      </c>
      <c s="6" t="s">
        <v>7550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7551</v>
      </c>
    </row>
    <row r="30" spans="1:16" ht="12.75">
      <c r="A30" t="s">
        <v>49</v>
      </c>
      <c s="34" t="s">
        <v>80</v>
      </c>
      <c s="34" t="s">
        <v>7533</v>
      </c>
      <c s="35" t="s">
        <v>52</v>
      </c>
      <c s="6" t="s">
        <v>7534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7535</v>
      </c>
      <c s="35" t="s">
        <v>52</v>
      </c>
      <c s="6" t="s">
        <v>7536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6918</v>
      </c>
      <c s="35" t="s">
        <v>52</v>
      </c>
      <c s="6" t="s">
        <v>6919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6941</v>
      </c>
      <c r="E42" s="33" t="s">
        <v>6948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7537</v>
      </c>
      <c s="35" t="s">
        <v>52</v>
      </c>
      <c s="6" t="s">
        <v>7538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6955</v>
      </c>
      <c s="35" t="s">
        <v>52</v>
      </c>
      <c s="6" t="s">
        <v>6956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6957</v>
      </c>
      <c s="35" t="s">
        <v>52</v>
      </c>
      <c s="6" t="s">
        <v>6958</v>
      </c>
      <c s="36" t="s">
        <v>401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6959</v>
      </c>
      <c s="35" t="s">
        <v>52</v>
      </c>
      <c s="6" t="s">
        <v>6960</v>
      </c>
      <c s="36" t="s">
        <v>401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7539</v>
      </c>
      <c s="35" t="s">
        <v>52</v>
      </c>
      <c s="6" t="s">
        <v>7540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275</v>
      </c>
    </row>
    <row r="71" spans="1:13" ht="12.75">
      <c r="A71" t="s">
        <v>46</v>
      </c>
      <c r="C71" s="31" t="s">
        <v>6961</v>
      </c>
      <c r="E71" s="33" t="s">
        <v>6962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7541</v>
      </c>
      <c s="35" t="s">
        <v>52</v>
      </c>
      <c s="6" t="s">
        <v>7542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7552</v>
      </c>
      <c s="41">
        <f>Rekapitulace!C133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7552</v>
      </c>
      <c r="E4" s="26" t="s">
        <v>7553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7556</v>
      </c>
      <c r="E8" s="30" t="s">
        <v>7555</v>
      </c>
      <c r="J8" s="29">
        <f>0+J9+J138</f>
      </c>
      <c s="29">
        <f>0+K9+K138</f>
      </c>
      <c s="29">
        <f>0+L9+L138</f>
      </c>
      <c s="29">
        <f>0+M9+M138</f>
      </c>
    </row>
    <row r="9" spans="1:13" ht="12.75">
      <c r="A9" t="s">
        <v>46</v>
      </c>
      <c r="C9" s="31" t="s">
        <v>6922</v>
      </c>
      <c r="E9" s="33" t="s">
        <v>6923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7557</v>
      </c>
      <c s="35" t="s">
        <v>52</v>
      </c>
      <c s="6" t="s">
        <v>7558</v>
      </c>
      <c s="36" t="s">
        <v>110</v>
      </c>
      <c s="37">
        <v>117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6824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7559</v>
      </c>
      <c s="35" t="s">
        <v>52</v>
      </c>
      <c s="6" t="s">
        <v>7560</v>
      </c>
      <c s="36" t="s">
        <v>110</v>
      </c>
      <c s="37">
        <v>11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6824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7561</v>
      </c>
      <c s="35" t="s">
        <v>52</v>
      </c>
      <c s="6" t="s">
        <v>7562</v>
      </c>
      <c s="36" t="s">
        <v>110</v>
      </c>
      <c s="37">
        <v>117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6824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7563</v>
      </c>
      <c s="35" t="s">
        <v>52</v>
      </c>
      <c s="6" t="s">
        <v>7564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6824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7565</v>
      </c>
      <c s="35" t="s">
        <v>52</v>
      </c>
      <c s="6" t="s">
        <v>7566</v>
      </c>
      <c s="36" t="s">
        <v>110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6824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7567</v>
      </c>
      <c s="35" t="s">
        <v>52</v>
      </c>
      <c s="6" t="s">
        <v>7568</v>
      </c>
      <c s="36" t="s">
        <v>110</v>
      </c>
      <c s="37">
        <v>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6824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7569</v>
      </c>
      <c s="35" t="s">
        <v>52</v>
      </c>
      <c s="6" t="s">
        <v>7570</v>
      </c>
      <c s="36" t="s">
        <v>110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6824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7571</v>
      </c>
      <c s="35" t="s">
        <v>52</v>
      </c>
      <c s="6" t="s">
        <v>7572</v>
      </c>
      <c s="36" t="s">
        <v>110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6824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7573</v>
      </c>
      <c s="35" t="s">
        <v>52</v>
      </c>
      <c s="6" t="s">
        <v>7574</v>
      </c>
      <c s="36" t="s">
        <v>110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6824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7575</v>
      </c>
      <c s="35" t="s">
        <v>52</v>
      </c>
      <c s="6" t="s">
        <v>7576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6824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7577</v>
      </c>
      <c s="35" t="s">
        <v>52</v>
      </c>
      <c s="6" t="s">
        <v>7578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6824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7579</v>
      </c>
      <c s="35" t="s">
        <v>52</v>
      </c>
      <c s="6" t="s">
        <v>7580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6824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7581</v>
      </c>
      <c s="35" t="s">
        <v>52</v>
      </c>
      <c s="6" t="s">
        <v>7582</v>
      </c>
      <c s="36" t="s">
        <v>110</v>
      </c>
      <c s="37">
        <v>136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6824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7583</v>
      </c>
      <c s="35" t="s">
        <v>52</v>
      </c>
      <c s="6" t="s">
        <v>7584</v>
      </c>
      <c s="36" t="s">
        <v>110</v>
      </c>
      <c s="37">
        <v>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6824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112</v>
      </c>
      <c s="34" t="s">
        <v>7585</v>
      </c>
      <c s="35" t="s">
        <v>52</v>
      </c>
      <c s="6" t="s">
        <v>7586</v>
      </c>
      <c s="36" t="s">
        <v>110</v>
      </c>
      <c s="37">
        <v>30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6824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115</v>
      </c>
      <c s="34" t="s">
        <v>7587</v>
      </c>
      <c s="35" t="s">
        <v>52</v>
      </c>
      <c s="6" t="s">
        <v>7588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6824</v>
      </c>
    </row>
    <row r="73" spans="1:5" ht="12.75">
      <c r="A73" t="s">
        <v>60</v>
      </c>
      <c r="E73" s="39" t="s">
        <v>68</v>
      </c>
    </row>
    <row r="74" spans="1:16" ht="25.5">
      <c r="A74" t="s">
        <v>49</v>
      </c>
      <c s="34" t="s">
        <v>119</v>
      </c>
      <c s="34" t="s">
        <v>7589</v>
      </c>
      <c s="35" t="s">
        <v>52</v>
      </c>
      <c s="6" t="s">
        <v>7590</v>
      </c>
      <c s="36" t="s">
        <v>110</v>
      </c>
      <c s="37">
        <v>235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7591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122</v>
      </c>
      <c s="34" t="s">
        <v>7592</v>
      </c>
      <c s="35" t="s">
        <v>52</v>
      </c>
      <c s="6" t="s">
        <v>7593</v>
      </c>
      <c s="36" t="s">
        <v>110</v>
      </c>
      <c s="37">
        <v>23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7591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127</v>
      </c>
      <c s="34" t="s">
        <v>7594</v>
      </c>
      <c s="35" t="s">
        <v>52</v>
      </c>
      <c s="6" t="s">
        <v>7595</v>
      </c>
      <c s="36" t="s">
        <v>110</v>
      </c>
      <c s="37">
        <v>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7591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130</v>
      </c>
      <c s="34" t="s">
        <v>7596</v>
      </c>
      <c s="35" t="s">
        <v>52</v>
      </c>
      <c s="6" t="s">
        <v>7597</v>
      </c>
      <c s="36" t="s">
        <v>110</v>
      </c>
      <c s="37">
        <v>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7591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133</v>
      </c>
      <c s="34" t="s">
        <v>7598</v>
      </c>
      <c s="35" t="s">
        <v>52</v>
      </c>
      <c s="6" t="s">
        <v>7599</v>
      </c>
      <c s="36" t="s">
        <v>110</v>
      </c>
      <c s="37">
        <v>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7591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136</v>
      </c>
      <c s="34" t="s">
        <v>7600</v>
      </c>
      <c s="35" t="s">
        <v>52</v>
      </c>
      <c s="6" t="s">
        <v>7601</v>
      </c>
      <c s="36" t="s">
        <v>110</v>
      </c>
      <c s="37">
        <v>10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7591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139</v>
      </c>
      <c s="34" t="s">
        <v>7602</v>
      </c>
      <c s="35" t="s">
        <v>52</v>
      </c>
      <c s="6" t="s">
        <v>7603</v>
      </c>
      <c s="36" t="s">
        <v>110</v>
      </c>
      <c s="37">
        <v>297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7591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142</v>
      </c>
      <c s="34" t="s">
        <v>7604</v>
      </c>
      <c s="35" t="s">
        <v>52</v>
      </c>
      <c s="6" t="s">
        <v>7605</v>
      </c>
      <c s="36" t="s">
        <v>71</v>
      </c>
      <c s="37">
        <v>6500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6824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145</v>
      </c>
      <c s="34" t="s">
        <v>7606</v>
      </c>
      <c s="35" t="s">
        <v>52</v>
      </c>
      <c s="6" t="s">
        <v>7607</v>
      </c>
      <c s="36" t="s">
        <v>110</v>
      </c>
      <c s="37">
        <v>148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6824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148</v>
      </c>
      <c s="34" t="s">
        <v>7608</v>
      </c>
      <c s="35" t="s">
        <v>52</v>
      </c>
      <c s="6" t="s">
        <v>7609</v>
      </c>
      <c s="36" t="s">
        <v>110</v>
      </c>
      <c s="37">
        <v>136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6824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151</v>
      </c>
      <c s="34" t="s">
        <v>7610</v>
      </c>
      <c s="35" t="s">
        <v>52</v>
      </c>
      <c s="6" t="s">
        <v>7611</v>
      </c>
      <c s="36" t="s">
        <v>110</v>
      </c>
      <c s="37">
        <v>12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6824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154</v>
      </c>
      <c s="34" t="s">
        <v>7612</v>
      </c>
      <c s="35" t="s">
        <v>52</v>
      </c>
      <c s="6" t="s">
        <v>7613</v>
      </c>
      <c s="36" t="s">
        <v>71</v>
      </c>
      <c s="37">
        <v>6500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6779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157</v>
      </c>
      <c s="34" t="s">
        <v>7614</v>
      </c>
      <c s="35" t="s">
        <v>52</v>
      </c>
      <c s="6" t="s">
        <v>7615</v>
      </c>
      <c s="36" t="s">
        <v>71</v>
      </c>
      <c s="37">
        <v>6500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6824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160</v>
      </c>
      <c s="34" t="s">
        <v>7616</v>
      </c>
      <c s="35" t="s">
        <v>52</v>
      </c>
      <c s="6" t="s">
        <v>7617</v>
      </c>
      <c s="36" t="s">
        <v>6996</v>
      </c>
      <c s="37">
        <v>52.65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6824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163</v>
      </c>
      <c s="34" t="s">
        <v>6938</v>
      </c>
      <c s="35" t="s">
        <v>52</v>
      </c>
      <c s="6" t="s">
        <v>7618</v>
      </c>
      <c s="36" t="s">
        <v>401</v>
      </c>
      <c s="37">
        <v>182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6939</v>
      </c>
    </row>
    <row r="133" spans="1:5" ht="89.25">
      <c r="A133" t="s">
        <v>60</v>
      </c>
      <c r="E133" s="39" t="s">
        <v>7619</v>
      </c>
    </row>
    <row r="134" spans="1:16" ht="25.5">
      <c r="A134" t="s">
        <v>49</v>
      </c>
      <c s="34" t="s">
        <v>166</v>
      </c>
      <c s="34" t="s">
        <v>7620</v>
      </c>
      <c s="35" t="s">
        <v>52</v>
      </c>
      <c s="6" t="s">
        <v>7621</v>
      </c>
      <c s="36" t="s">
        <v>401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6939</v>
      </c>
    </row>
    <row r="137" spans="1:5" ht="89.25">
      <c r="A137" t="s">
        <v>60</v>
      </c>
      <c r="E137" s="39" t="s">
        <v>7619</v>
      </c>
    </row>
    <row r="138" spans="1:13" ht="12.75">
      <c r="A138" t="s">
        <v>46</v>
      </c>
      <c r="C138" s="31" t="s">
        <v>6941</v>
      </c>
      <c r="E138" s="33" t="s">
        <v>6948</v>
      </c>
      <c r="J138" s="32">
        <f>0</f>
      </c>
      <c s="32">
        <f>0</f>
      </c>
      <c s="32">
        <f>0+L139+L143+L147+L151+L155+L159</f>
      </c>
      <c s="32">
        <f>0+M139+M143+M147+M151+M155+M159</f>
      </c>
    </row>
    <row r="139" spans="1:16" ht="12.75">
      <c r="A139" t="s">
        <v>49</v>
      </c>
      <c s="34" t="s">
        <v>169</v>
      </c>
      <c s="34" t="s">
        <v>6955</v>
      </c>
      <c s="35" t="s">
        <v>52</v>
      </c>
      <c s="6" t="s">
        <v>6956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172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175</v>
      </c>
      <c s="34" t="s">
        <v>6957</v>
      </c>
      <c s="35" t="s">
        <v>52</v>
      </c>
      <c s="6" t="s">
        <v>6958</v>
      </c>
      <c s="36" t="s">
        <v>401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178</v>
      </c>
      <c s="34" t="s">
        <v>6959</v>
      </c>
      <c s="35" t="s">
        <v>52</v>
      </c>
      <c s="6" t="s">
        <v>6960</v>
      </c>
      <c s="36" t="s">
        <v>401</v>
      </c>
      <c s="37">
        <v>24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181</v>
      </c>
      <c s="34" t="s">
        <v>7622</v>
      </c>
      <c s="35" t="s">
        <v>52</v>
      </c>
      <c s="6" t="s">
        <v>7623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51">
      <c r="A158" t="s">
        <v>60</v>
      </c>
      <c r="E158" s="39" t="s">
        <v>7624</v>
      </c>
    </row>
    <row r="159" spans="1:16" ht="12.75">
      <c r="A159" t="s">
        <v>49</v>
      </c>
      <c s="34" t="s">
        <v>185</v>
      </c>
      <c s="34" t="s">
        <v>7625</v>
      </c>
      <c s="35" t="s">
        <v>52</v>
      </c>
      <c s="6" t="s">
        <v>7626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51">
      <c r="A162" t="s">
        <v>60</v>
      </c>
      <c r="E162" s="39" t="s">
        <v>7624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7552</v>
      </c>
      <c s="41">
        <f>Rekapitulace!C133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7552</v>
      </c>
      <c r="E4" s="26" t="s">
        <v>7553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7629</v>
      </c>
      <c r="E8" s="30" t="s">
        <v>7628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7184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599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12.75">
      <c r="A26" t="s">
        <v>49</v>
      </c>
      <c s="34" t="s">
        <v>77</v>
      </c>
      <c s="34" t="s">
        <v>7126</v>
      </c>
      <c s="35" t="s">
        <v>52</v>
      </c>
      <c s="6" t="s">
        <v>7127</v>
      </c>
      <c s="36" t="s">
        <v>7128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7452</v>
      </c>
      <c s="35" t="s">
        <v>52</v>
      </c>
      <c s="6" t="s">
        <v>7453</v>
      </c>
      <c s="36" t="s">
        <v>401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758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1427</v>
      </c>
      <c s="35" t="s">
        <v>52</v>
      </c>
      <c s="6" t="s">
        <v>1428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7184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1808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1433</v>
      </c>
      <c s="35" t="s">
        <v>52</v>
      </c>
      <c s="6" t="s">
        <v>1434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429</v>
      </c>
      <c s="35" t="s">
        <v>52</v>
      </c>
      <c s="6" t="s">
        <v>430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431</v>
      </c>
      <c s="35" t="s">
        <v>52</v>
      </c>
      <c s="6" t="s">
        <v>432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7184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7444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7190</v>
      </c>
      <c s="35" t="s">
        <v>52</v>
      </c>
      <c s="6" t="s">
        <v>7191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7192</v>
      </c>
      <c s="35" t="s">
        <v>52</v>
      </c>
      <c s="6" t="s">
        <v>7193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1448</v>
      </c>
      <c s="35" t="s">
        <v>52</v>
      </c>
      <c s="6" t="s">
        <v>1449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806</v>
      </c>
      <c s="35" t="s">
        <v>52</v>
      </c>
      <c s="6" t="s">
        <v>807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7316</v>
      </c>
      <c s="35" t="s">
        <v>52</v>
      </c>
      <c s="6" t="s">
        <v>7317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1454</v>
      </c>
      <c s="35" t="s">
        <v>52</v>
      </c>
      <c s="6" t="s">
        <v>1455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6273</v>
      </c>
      <c s="35" t="s">
        <v>52</v>
      </c>
      <c s="6" t="s">
        <v>6274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611</v>
      </c>
      <c s="35" t="s">
        <v>52</v>
      </c>
      <c s="6" t="s">
        <v>612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7194</v>
      </c>
      <c s="35" t="s">
        <v>52</v>
      </c>
      <c s="6" t="s">
        <v>7195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1468</v>
      </c>
      <c s="35" t="s">
        <v>52</v>
      </c>
      <c s="6" t="s">
        <v>1469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1470</v>
      </c>
      <c s="35" t="s">
        <v>52</v>
      </c>
      <c s="6" t="s">
        <v>1471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5999</v>
      </c>
      <c s="35" t="s">
        <v>52</v>
      </c>
      <c s="6" t="s">
        <v>6000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1827</v>
      </c>
      <c s="35" t="s">
        <v>52</v>
      </c>
      <c s="6" t="s">
        <v>1828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7454</v>
      </c>
      <c s="35" t="s">
        <v>52</v>
      </c>
      <c s="6" t="s">
        <v>7455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7199</v>
      </c>
      <c s="35" t="s">
        <v>52</v>
      </c>
      <c s="6" t="s">
        <v>7200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7456</v>
      </c>
      <c s="35" t="s">
        <v>52</v>
      </c>
      <c s="6" t="s">
        <v>7457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275</v>
      </c>
    </row>
    <row r="124" spans="1:16" ht="12.75">
      <c r="A124" t="s">
        <v>49</v>
      </c>
      <c s="34" t="s">
        <v>157</v>
      </c>
      <c s="34" t="s">
        <v>6328</v>
      </c>
      <c s="35" t="s">
        <v>52</v>
      </c>
      <c s="6" t="s">
        <v>6329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7458</v>
      </c>
      <c s="35" t="s">
        <v>52</v>
      </c>
      <c s="6" t="s">
        <v>7459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275</v>
      </c>
    </row>
    <row r="132" spans="1:16" ht="12.75">
      <c r="A132" t="s">
        <v>49</v>
      </c>
      <c s="34" t="s">
        <v>163</v>
      </c>
      <c s="34" t="s">
        <v>7460</v>
      </c>
      <c s="35" t="s">
        <v>52</v>
      </c>
      <c s="6" t="s">
        <v>7461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166</v>
      </c>
      <c s="34" t="s">
        <v>7462</v>
      </c>
      <c s="35" t="s">
        <v>52</v>
      </c>
      <c s="6" t="s">
        <v>7463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7184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7464</v>
      </c>
      <c s="35" t="s">
        <v>52</v>
      </c>
      <c s="6" t="s">
        <v>7465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172</v>
      </c>
      <c s="34" t="s">
        <v>7466</v>
      </c>
      <c s="35" t="s">
        <v>52</v>
      </c>
      <c s="6" t="s">
        <v>7467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175</v>
      </c>
      <c s="34" t="s">
        <v>7468</v>
      </c>
      <c s="35" t="s">
        <v>52</v>
      </c>
      <c s="6" t="s">
        <v>7469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178</v>
      </c>
      <c s="34" t="s">
        <v>7470</v>
      </c>
      <c s="35" t="s">
        <v>52</v>
      </c>
      <c s="6" t="s">
        <v>7471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7110</v>
      </c>
      <c s="35" t="s">
        <v>52</v>
      </c>
      <c s="6" t="s">
        <v>7111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1368</v>
      </c>
      <c s="35" t="s">
        <v>52</v>
      </c>
      <c s="6" t="s">
        <v>1369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188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191</v>
      </c>
      <c s="34" t="s">
        <v>1372</v>
      </c>
      <c s="35" t="s">
        <v>52</v>
      </c>
      <c s="6" t="s">
        <v>1373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194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197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200</v>
      </c>
      <c s="34" t="s">
        <v>7112</v>
      </c>
      <c s="35" t="s">
        <v>52</v>
      </c>
      <c s="6" t="s">
        <v>7113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203</v>
      </c>
      <c s="34" t="s">
        <v>6012</v>
      </c>
      <c s="35" t="s">
        <v>52</v>
      </c>
      <c s="6" t="s">
        <v>6013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206</v>
      </c>
      <c s="34" t="s">
        <v>7472</v>
      </c>
      <c s="35" t="s">
        <v>52</v>
      </c>
      <c s="6" t="s">
        <v>7473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209</v>
      </c>
      <c s="34" t="s">
        <v>1374</v>
      </c>
      <c s="35" t="s">
        <v>52</v>
      </c>
      <c s="6" t="s">
        <v>1375</v>
      </c>
      <c s="36" t="s">
        <v>401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212</v>
      </c>
      <c s="34" t="s">
        <v>1935</v>
      </c>
      <c s="35" t="s">
        <v>52</v>
      </c>
      <c s="6" t="s">
        <v>1936</v>
      </c>
      <c s="36" t="s">
        <v>401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215</v>
      </c>
      <c s="34" t="s">
        <v>1105</v>
      </c>
      <c s="35" t="s">
        <v>52</v>
      </c>
      <c s="6" t="s">
        <v>1106</v>
      </c>
      <c s="36" t="s">
        <v>401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218</v>
      </c>
      <c s="34" t="s">
        <v>630</v>
      </c>
      <c s="35" t="s">
        <v>52</v>
      </c>
      <c s="6" t="s">
        <v>631</v>
      </c>
      <c s="36" t="s">
        <v>401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221</v>
      </c>
      <c s="34" t="s">
        <v>6370</v>
      </c>
      <c s="35" t="s">
        <v>52</v>
      </c>
      <c s="6" t="s">
        <v>6371</v>
      </c>
      <c s="36" t="s">
        <v>401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224</v>
      </c>
      <c s="34" t="s">
        <v>6373</v>
      </c>
      <c s="35" t="s">
        <v>52</v>
      </c>
      <c s="6" t="s">
        <v>6374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227</v>
      </c>
      <c s="34" t="s">
        <v>7474</v>
      </c>
      <c s="35" t="s">
        <v>52</v>
      </c>
      <c s="6" t="s">
        <v>7475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