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stavby" sheetId="1" r:id="rId1"/>
    <sheet name="01.1.1 - ÚOŽI" sheetId="2" r:id="rId2"/>
    <sheet name="01.1.2 - ÚRS" sheetId="3" r:id="rId3"/>
    <sheet name="01.2.1 - ÚOŽI" sheetId="4" r:id="rId4"/>
    <sheet name="01.2.2 - ÚRS" sheetId="5" r:id="rId5"/>
    <sheet name="01.3.1 - ÚOŽI" sheetId="6" r:id="rId6"/>
    <sheet name="01.3.2 - ÚRS" sheetId="7" r:id="rId7"/>
    <sheet name="01.4.1 - ÚOŽI" sheetId="8" r:id="rId8"/>
    <sheet name="01.4.2 - ÚRS" sheetId="9" r:id="rId9"/>
    <sheet name="01.5.1 - ÚOŽI" sheetId="10" r:id="rId10"/>
    <sheet name="01.5.2 - ÚRS" sheetId="11" r:id="rId11"/>
    <sheet name="01.6.1 - ÚOŽI" sheetId="12" r:id="rId12"/>
    <sheet name="01.6.2 - ÚRS" sheetId="13" r:id="rId13"/>
    <sheet name="01.7.1 - ÚOŽI" sheetId="14" r:id="rId14"/>
    <sheet name="01.7.2 - ÚRS" sheetId="15" r:id="rId15"/>
    <sheet name="01.8.1 - ÚOŽI" sheetId="16" r:id="rId16"/>
    <sheet name="01.8.2 - ÚRS" sheetId="17" r:id="rId17"/>
    <sheet name="01.9 - výhybka č. 11" sheetId="18" r:id="rId18"/>
    <sheet name="01.10 - výhybka č. 23" sheetId="19" r:id="rId19"/>
    <sheet name="01.11.1 - ÚOŽI" sheetId="20" r:id="rId20"/>
    <sheet name="01.11.2 - ÚRS" sheetId="21" r:id="rId21"/>
    <sheet name="01.12 - výhybka č. 25" sheetId="22" r:id="rId22"/>
    <sheet name="01.13 - výhybka č. 26" sheetId="23" r:id="rId23"/>
    <sheet name="01.14.1 - ÚOŽI" sheetId="24" r:id="rId24"/>
    <sheet name="01.14.2 - ÚRS" sheetId="25" r:id="rId25"/>
    <sheet name="01.15.1 - ÚOŽI" sheetId="26" r:id="rId26"/>
    <sheet name="01.15.2 - ÚRS" sheetId="27" r:id="rId27"/>
    <sheet name="01.16.1 - ÚOŽI" sheetId="28" r:id="rId28"/>
    <sheet name="01.16.2 - ÚRS" sheetId="29" r:id="rId29"/>
    <sheet name="01.17.1 - ÚOŽI" sheetId="30" r:id="rId30"/>
    <sheet name="01.17.2 - ÚRS" sheetId="31" r:id="rId31"/>
    <sheet name="01.18.1 - ÚOŽI" sheetId="32" r:id="rId32"/>
    <sheet name="01.18.2 - ÚRS" sheetId="33" r:id="rId33"/>
    <sheet name="01.19.1 - ÚOŽI" sheetId="34" r:id="rId34"/>
    <sheet name="01.19.2 - ÚRS" sheetId="35" r:id="rId35"/>
    <sheet name="01.20 - výhybka č. 313" sheetId="36" r:id="rId36"/>
    <sheet name="02.1 - výhybka č. 10" sheetId="37" r:id="rId37"/>
    <sheet name="02.2.1 - UOŽI" sheetId="38" r:id="rId38"/>
    <sheet name="02.2.2 - ÚRS" sheetId="39" r:id="rId39"/>
    <sheet name="02.3 - výhybka č. 13 " sheetId="40" r:id="rId40"/>
    <sheet name="02.4.1 - ÚOŽI" sheetId="41" r:id="rId41"/>
    <sheet name="02.4.2 - ÚRS" sheetId="42" r:id="rId42"/>
    <sheet name="02.5 - výhybka č. 17" sheetId="43" r:id="rId43"/>
    <sheet name="02.6 - výhybka č. 18" sheetId="44" r:id="rId44"/>
    <sheet name="02.7 - výhybka č. 19" sheetId="45" r:id="rId45"/>
    <sheet name="02.8 - výhybka č. 20" sheetId="46" r:id="rId46"/>
    <sheet name="02.9.1 - ÚOŽI" sheetId="47" r:id="rId47"/>
    <sheet name="02.9.2 - ÚRS" sheetId="48" r:id="rId48"/>
    <sheet name="02.10 - výhybka č. 23" sheetId="49" r:id="rId49"/>
    <sheet name="02.11 - výhybka č. 31" sheetId="50" r:id="rId50"/>
    <sheet name="02.12 - výhybka č. 32" sheetId="51" r:id="rId51"/>
    <sheet name="02.13 - výhybka č. 33" sheetId="52" r:id="rId52"/>
    <sheet name="02.14 - výhybka č. 34" sheetId="53" r:id="rId53"/>
    <sheet name="02.15.1 - ÚOŽI" sheetId="54" r:id="rId54"/>
    <sheet name="02.15.2 - ÚRS" sheetId="55" r:id="rId55"/>
    <sheet name="02.16.1 - ÚOŽI" sheetId="56" r:id="rId56"/>
    <sheet name="02.16.2 - ÚRS" sheetId="57" r:id="rId57"/>
    <sheet name="02.17 - výhybka č. 30" sheetId="58" r:id="rId58"/>
    <sheet name="03.1 - výhybka č. 1" sheetId="59" r:id="rId59"/>
    <sheet name="03.2 - výhybka č. 2" sheetId="60" r:id="rId60"/>
    <sheet name="03.3 - výhybka č. 3" sheetId="61" r:id="rId61"/>
    <sheet name="03.4 - výhybka č. 4" sheetId="62" r:id="rId62"/>
    <sheet name="03.5 - výhybka č. 5" sheetId="63" r:id="rId63"/>
    <sheet name="03.6 - výhybka č. 6" sheetId="64" r:id="rId64"/>
    <sheet name="03.7 - výhybka č. 8" sheetId="65" r:id="rId65"/>
    <sheet name="03.8 - výhybka č. 9" sheetId="66" r:id="rId66"/>
    <sheet name="03.9 - výhybka č. 10" sheetId="67" r:id="rId67"/>
    <sheet name="03.10 - výhybka č. 11" sheetId="68" r:id="rId68"/>
    <sheet name="03.11 - výhybka č. 12" sheetId="69" r:id="rId69"/>
    <sheet name="03.12 - výhybka č. 13" sheetId="70" r:id="rId70"/>
    <sheet name="04.1 - výhybka č. 1" sheetId="71" r:id="rId71"/>
    <sheet name="04.2 - výhybka č. 2" sheetId="72" r:id="rId72"/>
    <sheet name="04.3 - výhybka č. 4" sheetId="73" r:id="rId73"/>
    <sheet name="04.4 - výhybka č. 7" sheetId="74" r:id="rId74"/>
    <sheet name="04.5 - výhybka č. 8" sheetId="75" r:id="rId75"/>
    <sheet name="05.1 - výhybka č. 17" sheetId="76" r:id="rId76"/>
  </sheets>
  <definedNames>
    <definedName name="_xlnm.Print_Area" localSheetId="0">'Rekapitulace stavby'!$D$4:$AO$76,'Rekapitulace stavby'!$C$82:$AQ$195</definedName>
    <definedName name="_xlnm.Print_Titles" localSheetId="0">'Rekapitulace stavby'!$92:$92</definedName>
    <definedName name="_xlnm._FilterDatabase" localSheetId="1" hidden="1">'01.1.1 - ÚOŽI'!$C$126:$K$186</definedName>
    <definedName name="_xlnm.Print_Area" localSheetId="1">'01.1.1 - ÚOŽI'!$C$4:$J$76,'01.1.1 - ÚOŽI'!$C$82:$J$104,'01.1.1 - ÚOŽI'!$C$110:$K$186</definedName>
    <definedName name="_xlnm.Print_Titles" localSheetId="1">'01.1.1 - ÚOŽI'!$126:$126</definedName>
    <definedName name="_xlnm._FilterDatabase" localSheetId="2" hidden="1">'01.1.2 - ÚRS'!$C$125:$K$131</definedName>
    <definedName name="_xlnm.Print_Area" localSheetId="2">'01.1.2 - ÚRS'!$C$4:$J$76,'01.1.2 - ÚRS'!$C$82:$J$103,'01.1.2 - ÚRS'!$C$109:$K$131</definedName>
    <definedName name="_xlnm.Print_Titles" localSheetId="2">'01.1.2 - ÚRS'!$125:$125</definedName>
    <definedName name="_xlnm._FilterDatabase" localSheetId="3" hidden="1">'01.2.1 - ÚOŽI'!$C$126:$K$176</definedName>
    <definedName name="_xlnm.Print_Area" localSheetId="3">'01.2.1 - ÚOŽI'!$C$4:$J$76,'01.2.1 - ÚOŽI'!$C$82:$J$104,'01.2.1 - ÚOŽI'!$C$110:$K$176</definedName>
    <definedName name="_xlnm.Print_Titles" localSheetId="3">'01.2.1 - ÚOŽI'!$126:$126</definedName>
    <definedName name="_xlnm._FilterDatabase" localSheetId="4" hidden="1">'01.2.2 - ÚRS'!$C$125:$K$131</definedName>
    <definedName name="_xlnm.Print_Area" localSheetId="4">'01.2.2 - ÚRS'!$C$4:$J$76,'01.2.2 - ÚRS'!$C$82:$J$103,'01.2.2 - ÚRS'!$C$109:$K$131</definedName>
    <definedName name="_xlnm.Print_Titles" localSheetId="4">'01.2.2 - ÚRS'!$125:$125</definedName>
    <definedName name="_xlnm._FilterDatabase" localSheetId="5" hidden="1">'01.3.1 - ÚOŽI'!$C$126:$K$186</definedName>
    <definedName name="_xlnm.Print_Area" localSheetId="5">'01.3.1 - ÚOŽI'!$C$4:$J$76,'01.3.1 - ÚOŽI'!$C$82:$J$104,'01.3.1 - ÚOŽI'!$C$110:$K$186</definedName>
    <definedName name="_xlnm.Print_Titles" localSheetId="5">'01.3.1 - ÚOŽI'!$126:$126</definedName>
    <definedName name="_xlnm._FilterDatabase" localSheetId="6" hidden="1">'01.3.2 - ÚRS'!$C$125:$K$131</definedName>
    <definedName name="_xlnm.Print_Area" localSheetId="6">'01.3.2 - ÚRS'!$C$4:$J$76,'01.3.2 - ÚRS'!$C$82:$J$103,'01.3.2 - ÚRS'!$C$109:$K$131</definedName>
    <definedName name="_xlnm.Print_Titles" localSheetId="6">'01.3.2 - ÚRS'!$125:$125</definedName>
    <definedName name="_xlnm._FilterDatabase" localSheetId="7" hidden="1">'01.4.1 - ÚOŽI'!$C$126:$K$186</definedName>
    <definedName name="_xlnm.Print_Area" localSheetId="7">'01.4.1 - ÚOŽI'!$C$4:$J$76,'01.4.1 - ÚOŽI'!$C$82:$J$104,'01.4.1 - ÚOŽI'!$C$110:$K$186</definedName>
    <definedName name="_xlnm.Print_Titles" localSheetId="7">'01.4.1 - ÚOŽI'!$126:$126</definedName>
    <definedName name="_xlnm._FilterDatabase" localSheetId="8" hidden="1">'01.4.2 - ÚRS'!$C$125:$K$131</definedName>
    <definedName name="_xlnm.Print_Area" localSheetId="8">'01.4.2 - ÚRS'!$C$4:$J$76,'01.4.2 - ÚRS'!$C$82:$J$103,'01.4.2 - ÚRS'!$C$109:$K$131</definedName>
    <definedName name="_xlnm.Print_Titles" localSheetId="8">'01.4.2 - ÚRS'!$125:$125</definedName>
    <definedName name="_xlnm._FilterDatabase" localSheetId="9" hidden="1">'01.5.1 - ÚOŽI'!$C$126:$K$186</definedName>
    <definedName name="_xlnm.Print_Area" localSheetId="9">'01.5.1 - ÚOŽI'!$C$4:$J$76,'01.5.1 - ÚOŽI'!$C$82:$J$104,'01.5.1 - ÚOŽI'!$C$110:$K$186</definedName>
    <definedName name="_xlnm.Print_Titles" localSheetId="9">'01.5.1 - ÚOŽI'!$126:$126</definedName>
    <definedName name="_xlnm._FilterDatabase" localSheetId="10" hidden="1">'01.5.2 - ÚRS'!$C$125:$K$131</definedName>
    <definedName name="_xlnm.Print_Area" localSheetId="10">'01.5.2 - ÚRS'!$C$4:$J$76,'01.5.2 - ÚRS'!$C$82:$J$103,'01.5.2 - ÚRS'!$C$109:$K$131</definedName>
    <definedName name="_xlnm.Print_Titles" localSheetId="10">'01.5.2 - ÚRS'!$125:$125</definedName>
    <definedName name="_xlnm._FilterDatabase" localSheetId="11" hidden="1">'01.6.1 - ÚOŽI'!$C$126:$K$186</definedName>
    <definedName name="_xlnm.Print_Area" localSheetId="11">'01.6.1 - ÚOŽI'!$C$4:$J$76,'01.6.1 - ÚOŽI'!$C$82:$J$104,'01.6.1 - ÚOŽI'!$C$110:$K$186</definedName>
    <definedName name="_xlnm.Print_Titles" localSheetId="11">'01.6.1 - ÚOŽI'!$126:$126</definedName>
    <definedName name="_xlnm._FilterDatabase" localSheetId="12" hidden="1">'01.6.2 - ÚRS'!$C$125:$K$131</definedName>
    <definedName name="_xlnm.Print_Area" localSheetId="12">'01.6.2 - ÚRS'!$C$4:$J$76,'01.6.2 - ÚRS'!$C$82:$J$103,'01.6.2 - ÚRS'!$C$109:$K$131</definedName>
    <definedName name="_xlnm.Print_Titles" localSheetId="12">'01.6.2 - ÚRS'!$125:$125</definedName>
    <definedName name="_xlnm._FilterDatabase" localSheetId="13" hidden="1">'01.7.1 - ÚOŽI'!$C$126:$K$186</definedName>
    <definedName name="_xlnm.Print_Area" localSheetId="13">'01.7.1 - ÚOŽI'!$C$4:$J$76,'01.7.1 - ÚOŽI'!$C$82:$J$104,'01.7.1 - ÚOŽI'!$C$110:$K$186</definedName>
    <definedName name="_xlnm.Print_Titles" localSheetId="13">'01.7.1 - ÚOŽI'!$126:$126</definedName>
    <definedName name="_xlnm._FilterDatabase" localSheetId="14" hidden="1">'01.7.2 - ÚRS'!$C$125:$K$131</definedName>
    <definedName name="_xlnm.Print_Area" localSheetId="14">'01.7.2 - ÚRS'!$C$4:$J$76,'01.7.2 - ÚRS'!$C$82:$J$103,'01.7.2 - ÚRS'!$C$109:$K$131</definedName>
    <definedName name="_xlnm.Print_Titles" localSheetId="14">'01.7.2 - ÚRS'!$125:$125</definedName>
    <definedName name="_xlnm._FilterDatabase" localSheetId="15" hidden="1">'01.8.1 - ÚOŽI'!$C$126:$K$186</definedName>
    <definedName name="_xlnm.Print_Area" localSheetId="15">'01.8.1 - ÚOŽI'!$C$4:$J$76,'01.8.1 - ÚOŽI'!$C$82:$J$104,'01.8.1 - ÚOŽI'!$C$110:$K$186</definedName>
    <definedName name="_xlnm.Print_Titles" localSheetId="15">'01.8.1 - ÚOŽI'!$126:$126</definedName>
    <definedName name="_xlnm._FilterDatabase" localSheetId="16" hidden="1">'01.8.2 - ÚRS'!$C$125:$K$131</definedName>
    <definedName name="_xlnm.Print_Area" localSheetId="16">'01.8.2 - ÚRS'!$C$4:$J$76,'01.8.2 - ÚRS'!$C$82:$J$103,'01.8.2 - ÚRS'!$C$109:$K$131</definedName>
    <definedName name="_xlnm.Print_Titles" localSheetId="16">'01.8.2 - ÚRS'!$125:$125</definedName>
    <definedName name="_xlnm._FilterDatabase" localSheetId="17" hidden="1">'01.9 - výhybka č. 11'!$C$122:$K$161</definedName>
    <definedName name="_xlnm.Print_Area" localSheetId="17">'01.9 - výhybka č. 11'!$C$4:$J$76,'01.9 - výhybka č. 11'!$C$82:$J$102,'01.9 - výhybka č. 11'!$C$108:$K$161</definedName>
    <definedName name="_xlnm.Print_Titles" localSheetId="17">'01.9 - výhybka č. 11'!$122:$122</definedName>
    <definedName name="_xlnm._FilterDatabase" localSheetId="18" hidden="1">'01.10 - výhybka č. 23'!$C$122:$K$161</definedName>
    <definedName name="_xlnm.Print_Area" localSheetId="18">'01.10 - výhybka č. 23'!$C$4:$J$76,'01.10 - výhybka č. 23'!$C$82:$J$102,'01.10 - výhybka č. 23'!$C$108:$K$161</definedName>
    <definedName name="_xlnm.Print_Titles" localSheetId="18">'01.10 - výhybka č. 23'!$122:$122</definedName>
    <definedName name="_xlnm._FilterDatabase" localSheetId="19" hidden="1">'01.11.1 - ÚOŽI'!$C$126:$K$176</definedName>
    <definedName name="_xlnm.Print_Area" localSheetId="19">'01.11.1 - ÚOŽI'!$C$4:$J$76,'01.11.1 - ÚOŽI'!$C$82:$J$104,'01.11.1 - ÚOŽI'!$C$110:$K$176</definedName>
    <definedName name="_xlnm.Print_Titles" localSheetId="19">'01.11.1 - ÚOŽI'!$126:$126</definedName>
    <definedName name="_xlnm._FilterDatabase" localSheetId="20" hidden="1">'01.11.2 - ÚRS'!$C$125:$K$131</definedName>
    <definedName name="_xlnm.Print_Area" localSheetId="20">'01.11.2 - ÚRS'!$C$4:$J$76,'01.11.2 - ÚRS'!$C$82:$J$103,'01.11.2 - ÚRS'!$C$109:$K$131</definedName>
    <definedName name="_xlnm.Print_Titles" localSheetId="20">'01.11.2 - ÚRS'!$125:$125</definedName>
    <definedName name="_xlnm._FilterDatabase" localSheetId="21" hidden="1">'01.12 - výhybka č. 25'!$C$122:$K$161</definedName>
    <definedName name="_xlnm.Print_Area" localSheetId="21">'01.12 - výhybka č. 25'!$C$4:$J$76,'01.12 - výhybka č. 25'!$C$82:$J$102,'01.12 - výhybka č. 25'!$C$108:$K$161</definedName>
    <definedName name="_xlnm.Print_Titles" localSheetId="21">'01.12 - výhybka č. 25'!$122:$122</definedName>
    <definedName name="_xlnm._FilterDatabase" localSheetId="22" hidden="1">'01.13 - výhybka č. 26'!$C$122:$K$161</definedName>
    <definedName name="_xlnm.Print_Area" localSheetId="22">'01.13 - výhybka č. 26'!$C$4:$J$76,'01.13 - výhybka č. 26'!$C$82:$J$102,'01.13 - výhybka č. 26'!$C$108:$K$161</definedName>
    <definedName name="_xlnm.Print_Titles" localSheetId="22">'01.13 - výhybka č. 26'!$122:$122</definedName>
    <definedName name="_xlnm._FilterDatabase" localSheetId="23" hidden="1">'01.14.1 - ÚOŽI'!$C$126:$K$176</definedName>
    <definedName name="_xlnm.Print_Area" localSheetId="23">'01.14.1 - ÚOŽI'!$C$4:$J$76,'01.14.1 - ÚOŽI'!$C$82:$J$104,'01.14.1 - ÚOŽI'!$C$110:$K$176</definedName>
    <definedName name="_xlnm.Print_Titles" localSheetId="23">'01.14.1 - ÚOŽI'!$126:$126</definedName>
    <definedName name="_xlnm._FilterDatabase" localSheetId="24" hidden="1">'01.14.2 - ÚRS'!$C$125:$K$131</definedName>
    <definedName name="_xlnm.Print_Area" localSheetId="24">'01.14.2 - ÚRS'!$C$4:$J$76,'01.14.2 - ÚRS'!$C$82:$J$103,'01.14.2 - ÚRS'!$C$109:$K$131</definedName>
    <definedName name="_xlnm.Print_Titles" localSheetId="24">'01.14.2 - ÚRS'!$125:$125</definedName>
    <definedName name="_xlnm._FilterDatabase" localSheetId="25" hidden="1">'01.15.1 - ÚOŽI'!$C$126:$K$176</definedName>
    <definedName name="_xlnm.Print_Area" localSheetId="25">'01.15.1 - ÚOŽI'!$C$4:$J$76,'01.15.1 - ÚOŽI'!$C$82:$J$104,'01.15.1 - ÚOŽI'!$C$110:$K$176</definedName>
    <definedName name="_xlnm.Print_Titles" localSheetId="25">'01.15.1 - ÚOŽI'!$126:$126</definedName>
    <definedName name="_xlnm._FilterDatabase" localSheetId="26" hidden="1">'01.15.2 - ÚRS'!$C$125:$K$131</definedName>
    <definedName name="_xlnm.Print_Area" localSheetId="26">'01.15.2 - ÚRS'!$C$4:$J$76,'01.15.2 - ÚRS'!$C$82:$J$103,'01.15.2 - ÚRS'!$C$109:$K$131</definedName>
    <definedName name="_xlnm.Print_Titles" localSheetId="26">'01.15.2 - ÚRS'!$125:$125</definedName>
    <definedName name="_xlnm._FilterDatabase" localSheetId="27" hidden="1">'01.16.1 - ÚOŽI'!$C$126:$K$176</definedName>
    <definedName name="_xlnm.Print_Area" localSheetId="27">'01.16.1 - ÚOŽI'!$C$4:$J$76,'01.16.1 - ÚOŽI'!$C$82:$J$104,'01.16.1 - ÚOŽI'!$C$110:$K$176</definedName>
    <definedName name="_xlnm.Print_Titles" localSheetId="27">'01.16.1 - ÚOŽI'!$126:$126</definedName>
    <definedName name="_xlnm._FilterDatabase" localSheetId="28" hidden="1">'01.16.2 - ÚRS'!$C$125:$K$131</definedName>
    <definedName name="_xlnm.Print_Area" localSheetId="28">'01.16.2 - ÚRS'!$C$4:$J$76,'01.16.2 - ÚRS'!$C$82:$J$103,'01.16.2 - ÚRS'!$C$109:$K$131</definedName>
    <definedName name="_xlnm.Print_Titles" localSheetId="28">'01.16.2 - ÚRS'!$125:$125</definedName>
    <definedName name="_xlnm._FilterDatabase" localSheetId="29" hidden="1">'01.17.1 - ÚOŽI'!$C$126:$K$182</definedName>
    <definedName name="_xlnm.Print_Area" localSheetId="29">'01.17.1 - ÚOŽI'!$C$4:$J$76,'01.17.1 - ÚOŽI'!$C$82:$J$104,'01.17.1 - ÚOŽI'!$C$110:$K$182</definedName>
    <definedName name="_xlnm.Print_Titles" localSheetId="29">'01.17.1 - ÚOŽI'!$126:$126</definedName>
    <definedName name="_xlnm._FilterDatabase" localSheetId="30" hidden="1">'01.17.2 - ÚRS'!$C$125:$K$131</definedName>
    <definedName name="_xlnm.Print_Area" localSheetId="30">'01.17.2 - ÚRS'!$C$4:$J$76,'01.17.2 - ÚRS'!$C$82:$J$103,'01.17.2 - ÚRS'!$C$109:$K$131</definedName>
    <definedName name="_xlnm.Print_Titles" localSheetId="30">'01.17.2 - ÚRS'!$125:$125</definedName>
    <definedName name="_xlnm._FilterDatabase" localSheetId="31" hidden="1">'01.18.1 - ÚOŽI'!$C$126:$K$182</definedName>
    <definedName name="_xlnm.Print_Area" localSheetId="31">'01.18.1 - ÚOŽI'!$C$4:$J$76,'01.18.1 - ÚOŽI'!$C$82:$J$104,'01.18.1 - ÚOŽI'!$C$110:$K$182</definedName>
    <definedName name="_xlnm.Print_Titles" localSheetId="31">'01.18.1 - ÚOŽI'!$126:$126</definedName>
    <definedName name="_xlnm._FilterDatabase" localSheetId="32" hidden="1">'01.18.2 - ÚRS'!$C$125:$K$131</definedName>
    <definedName name="_xlnm.Print_Area" localSheetId="32">'01.18.2 - ÚRS'!$C$4:$J$76,'01.18.2 - ÚRS'!$C$82:$J$103,'01.18.2 - ÚRS'!$C$109:$K$131</definedName>
    <definedName name="_xlnm.Print_Titles" localSheetId="32">'01.18.2 - ÚRS'!$125:$125</definedName>
    <definedName name="_xlnm._FilterDatabase" localSheetId="33" hidden="1">'01.19.1 - ÚOŽI'!$C$126:$K$182</definedName>
    <definedName name="_xlnm.Print_Area" localSheetId="33">'01.19.1 - ÚOŽI'!$C$4:$J$76,'01.19.1 - ÚOŽI'!$C$82:$J$104,'01.19.1 - ÚOŽI'!$C$110:$K$182</definedName>
    <definedName name="_xlnm.Print_Titles" localSheetId="33">'01.19.1 - ÚOŽI'!$126:$126</definedName>
    <definedName name="_xlnm._FilterDatabase" localSheetId="34" hidden="1">'01.19.2 - ÚRS'!$C$125:$K$131</definedName>
    <definedName name="_xlnm.Print_Area" localSheetId="34">'01.19.2 - ÚRS'!$C$4:$J$76,'01.19.2 - ÚRS'!$C$82:$J$103,'01.19.2 - ÚRS'!$C$109:$K$131</definedName>
    <definedName name="_xlnm.Print_Titles" localSheetId="34">'01.19.2 - ÚRS'!$125:$125</definedName>
    <definedName name="_xlnm._FilterDatabase" localSheetId="35" hidden="1">'01.20 - výhybka č. 313'!$C$122:$K$171</definedName>
    <definedName name="_xlnm.Print_Area" localSheetId="35">'01.20 - výhybka č. 313'!$C$4:$J$76,'01.20 - výhybka č. 313'!$C$82:$J$102,'01.20 - výhybka č. 313'!$C$108:$K$171</definedName>
    <definedName name="_xlnm.Print_Titles" localSheetId="35">'01.20 - výhybka č. 313'!$122:$122</definedName>
    <definedName name="_xlnm._FilterDatabase" localSheetId="36" hidden="1">'02.1 - výhybka č. 10'!$C$122:$K$172</definedName>
    <definedName name="_xlnm.Print_Area" localSheetId="36">'02.1 - výhybka č. 10'!$C$4:$J$76,'02.1 - výhybka č. 10'!$C$82:$J$102,'02.1 - výhybka č. 10'!$C$108:$K$172</definedName>
    <definedName name="_xlnm.Print_Titles" localSheetId="36">'02.1 - výhybka č. 10'!$122:$122</definedName>
    <definedName name="_xlnm._FilterDatabase" localSheetId="37" hidden="1">'02.2.1 - UOŽI'!$C$126:$K$176</definedName>
    <definedName name="_xlnm.Print_Area" localSheetId="37">'02.2.1 - UOŽI'!$C$4:$J$76,'02.2.1 - UOŽI'!$C$82:$J$104,'02.2.1 - UOŽI'!$C$110:$K$176</definedName>
    <definedName name="_xlnm.Print_Titles" localSheetId="37">'02.2.1 - UOŽI'!$126:$126</definedName>
    <definedName name="_xlnm._FilterDatabase" localSheetId="38" hidden="1">'02.2.2 - ÚRS'!$C$125:$K$131</definedName>
    <definedName name="_xlnm.Print_Area" localSheetId="38">'02.2.2 - ÚRS'!$C$4:$J$76,'02.2.2 - ÚRS'!$C$82:$J$103,'02.2.2 - ÚRS'!$C$109:$K$131</definedName>
    <definedName name="_xlnm.Print_Titles" localSheetId="38">'02.2.2 - ÚRS'!$125:$125</definedName>
    <definedName name="_xlnm._FilterDatabase" localSheetId="39" hidden="1">'02.3 - výhybka č. 13 '!$C$122:$K$177</definedName>
    <definedName name="_xlnm.Print_Area" localSheetId="39">'02.3 - výhybka č. 13 '!$C$4:$J$76,'02.3 - výhybka č. 13 '!$C$82:$J$102,'02.3 - výhybka č. 13 '!$C$108:$K$177</definedName>
    <definedName name="_xlnm.Print_Titles" localSheetId="39">'02.3 - výhybka č. 13 '!$122:$122</definedName>
    <definedName name="_xlnm._FilterDatabase" localSheetId="40" hidden="1">'02.4.1 - ÚOŽI'!$C$126:$K$176</definedName>
    <definedName name="_xlnm.Print_Area" localSheetId="40">'02.4.1 - ÚOŽI'!$C$4:$J$76,'02.4.1 - ÚOŽI'!$C$82:$J$104,'02.4.1 - ÚOŽI'!$C$110:$K$176</definedName>
    <definedName name="_xlnm.Print_Titles" localSheetId="40">'02.4.1 - ÚOŽI'!$126:$126</definedName>
    <definedName name="_xlnm._FilterDatabase" localSheetId="41" hidden="1">'02.4.2 - ÚRS'!$C$125:$K$131</definedName>
    <definedName name="_xlnm.Print_Area" localSheetId="41">'02.4.2 - ÚRS'!$C$4:$J$76,'02.4.2 - ÚRS'!$C$82:$J$103,'02.4.2 - ÚRS'!$C$109:$K$131</definedName>
    <definedName name="_xlnm.Print_Titles" localSheetId="41">'02.4.2 - ÚRS'!$125:$125</definedName>
    <definedName name="_xlnm._FilterDatabase" localSheetId="42" hidden="1">'02.5 - výhybka č. 17'!$C$122:$K$177</definedName>
    <definedName name="_xlnm.Print_Area" localSheetId="42">'02.5 - výhybka č. 17'!$C$4:$J$76,'02.5 - výhybka č. 17'!$C$82:$J$102,'02.5 - výhybka č. 17'!$C$108:$K$177</definedName>
    <definedName name="_xlnm.Print_Titles" localSheetId="42">'02.5 - výhybka č. 17'!$122:$122</definedName>
    <definedName name="_xlnm._FilterDatabase" localSheetId="43" hidden="1">'02.6 - výhybka č. 18'!$C$122:$K$161</definedName>
    <definedName name="_xlnm.Print_Area" localSheetId="43">'02.6 - výhybka č. 18'!$C$4:$J$76,'02.6 - výhybka č. 18'!$C$82:$J$102,'02.6 - výhybka č. 18'!$C$108:$K$161</definedName>
    <definedName name="_xlnm.Print_Titles" localSheetId="43">'02.6 - výhybka č. 18'!$122:$122</definedName>
    <definedName name="_xlnm._FilterDatabase" localSheetId="44" hidden="1">'02.7 - výhybka č. 19'!$C$122:$K$161</definedName>
    <definedName name="_xlnm.Print_Area" localSheetId="44">'02.7 - výhybka č. 19'!$C$4:$J$76,'02.7 - výhybka č. 19'!$C$82:$J$102,'02.7 - výhybka č. 19'!$C$108:$K$161</definedName>
    <definedName name="_xlnm.Print_Titles" localSheetId="44">'02.7 - výhybka č. 19'!$122:$122</definedName>
    <definedName name="_xlnm._FilterDatabase" localSheetId="45" hidden="1">'02.8 - výhybka č. 20'!$C$122:$K$177</definedName>
    <definedName name="_xlnm.Print_Area" localSheetId="45">'02.8 - výhybka č. 20'!$C$4:$J$76,'02.8 - výhybka č. 20'!$C$82:$J$102,'02.8 - výhybka č. 20'!$C$108:$K$177</definedName>
    <definedName name="_xlnm.Print_Titles" localSheetId="45">'02.8 - výhybka č. 20'!$122:$122</definedName>
    <definedName name="_xlnm._FilterDatabase" localSheetId="46" hidden="1">'02.9.1 - ÚOŽI'!$C$126:$K$186</definedName>
    <definedName name="_xlnm.Print_Area" localSheetId="46">'02.9.1 - ÚOŽI'!$C$4:$J$76,'02.9.1 - ÚOŽI'!$C$82:$J$104,'02.9.1 - ÚOŽI'!$C$110:$K$186</definedName>
    <definedName name="_xlnm.Print_Titles" localSheetId="46">'02.9.1 - ÚOŽI'!$126:$126</definedName>
    <definedName name="_xlnm._FilterDatabase" localSheetId="47" hidden="1">'02.9.2 - ÚRS'!$C$125:$K$131</definedName>
    <definedName name="_xlnm.Print_Area" localSheetId="47">'02.9.2 - ÚRS'!$C$4:$J$76,'02.9.2 - ÚRS'!$C$82:$J$103,'02.9.2 - ÚRS'!$C$109:$K$131</definedName>
    <definedName name="_xlnm.Print_Titles" localSheetId="47">'02.9.2 - ÚRS'!$125:$125</definedName>
    <definedName name="_xlnm._FilterDatabase" localSheetId="48" hidden="1">'02.10 - výhybka č. 23'!$C$122:$K$177</definedName>
    <definedName name="_xlnm.Print_Area" localSheetId="48">'02.10 - výhybka č. 23'!$C$4:$J$76,'02.10 - výhybka č. 23'!$C$82:$J$102,'02.10 - výhybka č. 23'!$C$108:$K$177</definedName>
    <definedName name="_xlnm.Print_Titles" localSheetId="48">'02.10 - výhybka č. 23'!$122:$122</definedName>
    <definedName name="_xlnm._FilterDatabase" localSheetId="49" hidden="1">'02.11 - výhybka č. 31'!$C$122:$K$177</definedName>
    <definedName name="_xlnm.Print_Area" localSheetId="49">'02.11 - výhybka č. 31'!$C$4:$J$76,'02.11 - výhybka č. 31'!$C$82:$J$102,'02.11 - výhybka č. 31'!$C$108:$K$177</definedName>
    <definedName name="_xlnm.Print_Titles" localSheetId="49">'02.11 - výhybka č. 31'!$122:$122</definedName>
    <definedName name="_xlnm._FilterDatabase" localSheetId="50" hidden="1">'02.12 - výhybka č. 32'!$C$122:$K$177</definedName>
    <definedName name="_xlnm.Print_Area" localSheetId="50">'02.12 - výhybka č. 32'!$C$4:$J$76,'02.12 - výhybka č. 32'!$C$82:$J$102,'02.12 - výhybka č. 32'!$C$108:$K$177</definedName>
    <definedName name="_xlnm.Print_Titles" localSheetId="50">'02.12 - výhybka č. 32'!$122:$122</definedName>
    <definedName name="_xlnm._FilterDatabase" localSheetId="51" hidden="1">'02.13 - výhybka č. 33'!$C$122:$K$177</definedName>
    <definedName name="_xlnm.Print_Area" localSheetId="51">'02.13 - výhybka č. 33'!$C$4:$J$76,'02.13 - výhybka č. 33'!$C$82:$J$102,'02.13 - výhybka č. 33'!$C$108:$K$177</definedName>
    <definedName name="_xlnm.Print_Titles" localSheetId="51">'02.13 - výhybka č. 33'!$122:$122</definedName>
    <definedName name="_xlnm._FilterDatabase" localSheetId="52" hidden="1">'02.14 - výhybka č. 34'!$C$122:$K$177</definedName>
    <definedName name="_xlnm.Print_Area" localSheetId="52">'02.14 - výhybka č. 34'!$C$4:$J$76,'02.14 - výhybka č. 34'!$C$82:$J$102,'02.14 - výhybka č. 34'!$C$108:$K$177</definedName>
    <definedName name="_xlnm.Print_Titles" localSheetId="52">'02.14 - výhybka č. 34'!$122:$122</definedName>
    <definedName name="_xlnm._FilterDatabase" localSheetId="53" hidden="1">'02.15.1 - ÚOŽI'!$C$126:$K$176</definedName>
    <definedName name="_xlnm.Print_Area" localSheetId="53">'02.15.1 - ÚOŽI'!$C$4:$J$76,'02.15.1 - ÚOŽI'!$C$82:$J$104,'02.15.1 - ÚOŽI'!$C$110:$K$176</definedName>
    <definedName name="_xlnm.Print_Titles" localSheetId="53">'02.15.1 - ÚOŽI'!$126:$126</definedName>
    <definedName name="_xlnm._FilterDatabase" localSheetId="54" hidden="1">'02.15.2 - ÚRS'!$C$125:$K$131</definedName>
    <definedName name="_xlnm.Print_Area" localSheetId="54">'02.15.2 - ÚRS'!$C$4:$J$76,'02.15.2 - ÚRS'!$C$82:$J$103,'02.15.2 - ÚRS'!$C$109:$K$131</definedName>
    <definedName name="_xlnm.Print_Titles" localSheetId="54">'02.15.2 - ÚRS'!$125:$125</definedName>
    <definedName name="_xlnm._FilterDatabase" localSheetId="55" hidden="1">'02.16.1 - ÚOŽI'!$C$126:$K$176</definedName>
    <definedName name="_xlnm.Print_Area" localSheetId="55">'02.16.1 - ÚOŽI'!$C$4:$J$76,'02.16.1 - ÚOŽI'!$C$82:$J$104,'02.16.1 - ÚOŽI'!$C$110:$K$176</definedName>
    <definedName name="_xlnm.Print_Titles" localSheetId="55">'02.16.1 - ÚOŽI'!$126:$126</definedName>
    <definedName name="_xlnm._FilterDatabase" localSheetId="56" hidden="1">'02.16.2 - ÚRS'!$C$125:$K$131</definedName>
    <definedName name="_xlnm.Print_Area" localSheetId="56">'02.16.2 - ÚRS'!$C$4:$J$76,'02.16.2 - ÚRS'!$C$82:$J$103,'02.16.2 - ÚRS'!$C$109:$K$131</definedName>
    <definedName name="_xlnm.Print_Titles" localSheetId="56">'02.16.2 - ÚRS'!$125:$125</definedName>
    <definedName name="_xlnm._FilterDatabase" localSheetId="57" hidden="1">'02.17 - výhybka č. 30'!$C$122:$K$171</definedName>
    <definedName name="_xlnm.Print_Area" localSheetId="57">'02.17 - výhybka č. 30'!$C$4:$J$76,'02.17 - výhybka č. 30'!$C$82:$J$102,'02.17 - výhybka č. 30'!$C$108:$K$171</definedName>
    <definedName name="_xlnm.Print_Titles" localSheetId="57">'02.17 - výhybka č. 30'!$122:$122</definedName>
    <definedName name="_xlnm._FilterDatabase" localSheetId="58" hidden="1">'03.1 - výhybka č. 1'!$C$122:$K$173</definedName>
    <definedName name="_xlnm.Print_Area" localSheetId="58">'03.1 - výhybka č. 1'!$C$4:$J$76,'03.1 - výhybka č. 1'!$C$82:$J$102,'03.1 - výhybka č. 1'!$C$108:$K$173</definedName>
    <definedName name="_xlnm.Print_Titles" localSheetId="58">'03.1 - výhybka č. 1'!$122:$122</definedName>
    <definedName name="_xlnm._FilterDatabase" localSheetId="59" hidden="1">'03.2 - výhybka č. 2'!$C$122:$K$173</definedName>
    <definedName name="_xlnm.Print_Area" localSheetId="59">'03.2 - výhybka č. 2'!$C$4:$J$76,'03.2 - výhybka č. 2'!$C$82:$J$102,'03.2 - výhybka č. 2'!$C$108:$K$173</definedName>
    <definedName name="_xlnm.Print_Titles" localSheetId="59">'03.2 - výhybka č. 2'!$122:$122</definedName>
    <definedName name="_xlnm._FilterDatabase" localSheetId="60" hidden="1">'03.3 - výhybka č. 3'!$C$122:$K$173</definedName>
    <definedName name="_xlnm.Print_Area" localSheetId="60">'03.3 - výhybka č. 3'!$C$4:$J$76,'03.3 - výhybka č. 3'!$C$82:$J$102,'03.3 - výhybka č. 3'!$C$108:$K$173</definedName>
    <definedName name="_xlnm.Print_Titles" localSheetId="60">'03.3 - výhybka č. 3'!$122:$122</definedName>
    <definedName name="_xlnm._FilterDatabase" localSheetId="61" hidden="1">'03.4 - výhybka č. 4'!$C$122:$K$173</definedName>
    <definedName name="_xlnm.Print_Area" localSheetId="61">'03.4 - výhybka č. 4'!$C$4:$J$76,'03.4 - výhybka č. 4'!$C$82:$J$102,'03.4 - výhybka č. 4'!$C$108:$K$173</definedName>
    <definedName name="_xlnm.Print_Titles" localSheetId="61">'03.4 - výhybka č. 4'!$122:$122</definedName>
    <definedName name="_xlnm._FilterDatabase" localSheetId="62" hidden="1">'03.5 - výhybka č. 5'!$C$122:$K$173</definedName>
    <definedName name="_xlnm.Print_Area" localSheetId="62">'03.5 - výhybka č. 5'!$C$4:$J$76,'03.5 - výhybka č. 5'!$C$82:$J$102,'03.5 - výhybka č. 5'!$C$108:$K$173</definedName>
    <definedName name="_xlnm.Print_Titles" localSheetId="62">'03.5 - výhybka č. 5'!$122:$122</definedName>
    <definedName name="_xlnm._FilterDatabase" localSheetId="63" hidden="1">'03.6 - výhybka č. 6'!$C$122:$K$173</definedName>
    <definedName name="_xlnm.Print_Area" localSheetId="63">'03.6 - výhybka č. 6'!$C$4:$J$76,'03.6 - výhybka č. 6'!$C$82:$J$102,'03.6 - výhybka č. 6'!$C$108:$K$173</definedName>
    <definedName name="_xlnm.Print_Titles" localSheetId="63">'03.6 - výhybka č. 6'!$122:$122</definedName>
    <definedName name="_xlnm._FilterDatabase" localSheetId="64" hidden="1">'03.7 - výhybka č. 8'!$C$122:$K$173</definedName>
    <definedName name="_xlnm.Print_Area" localSheetId="64">'03.7 - výhybka č. 8'!$C$4:$J$76,'03.7 - výhybka č. 8'!$C$82:$J$102,'03.7 - výhybka č. 8'!$C$108:$K$173</definedName>
    <definedName name="_xlnm.Print_Titles" localSheetId="64">'03.7 - výhybka č. 8'!$122:$122</definedName>
    <definedName name="_xlnm._FilterDatabase" localSheetId="65" hidden="1">'03.8 - výhybka č. 9'!$C$122:$K$173</definedName>
    <definedName name="_xlnm.Print_Area" localSheetId="65">'03.8 - výhybka č. 9'!$C$4:$J$76,'03.8 - výhybka č. 9'!$C$82:$J$102,'03.8 - výhybka č. 9'!$C$108:$K$173</definedName>
    <definedName name="_xlnm.Print_Titles" localSheetId="65">'03.8 - výhybka č. 9'!$122:$122</definedName>
    <definedName name="_xlnm._FilterDatabase" localSheetId="66" hidden="1">'03.9 - výhybka č. 10'!$C$122:$K$173</definedName>
    <definedName name="_xlnm.Print_Area" localSheetId="66">'03.9 - výhybka č. 10'!$C$4:$J$76,'03.9 - výhybka č. 10'!$C$82:$J$102,'03.9 - výhybka č. 10'!$C$108:$K$173</definedName>
    <definedName name="_xlnm.Print_Titles" localSheetId="66">'03.9 - výhybka č. 10'!$122:$122</definedName>
    <definedName name="_xlnm._FilterDatabase" localSheetId="67" hidden="1">'03.10 - výhybka č. 11'!$C$122:$K$173</definedName>
    <definedName name="_xlnm.Print_Area" localSheetId="67">'03.10 - výhybka č. 11'!$C$4:$J$76,'03.10 - výhybka č. 11'!$C$82:$J$102,'03.10 - výhybka č. 11'!$C$108:$K$173</definedName>
    <definedName name="_xlnm.Print_Titles" localSheetId="67">'03.10 - výhybka č. 11'!$122:$122</definedName>
    <definedName name="_xlnm._FilterDatabase" localSheetId="68" hidden="1">'03.11 - výhybka č. 12'!$C$122:$K$173</definedName>
    <definedName name="_xlnm.Print_Area" localSheetId="68">'03.11 - výhybka č. 12'!$C$4:$J$76,'03.11 - výhybka č. 12'!$C$82:$J$102,'03.11 - výhybka č. 12'!$C$108:$K$173</definedName>
    <definedName name="_xlnm.Print_Titles" localSheetId="68">'03.11 - výhybka č. 12'!$122:$122</definedName>
    <definedName name="_xlnm._FilterDatabase" localSheetId="69" hidden="1">'03.12 - výhybka č. 13'!$C$122:$K$173</definedName>
    <definedName name="_xlnm.Print_Area" localSheetId="69">'03.12 - výhybka č. 13'!$C$4:$J$76,'03.12 - výhybka č. 13'!$C$82:$J$102,'03.12 - výhybka č. 13'!$C$108:$K$173</definedName>
    <definedName name="_xlnm.Print_Titles" localSheetId="69">'03.12 - výhybka č. 13'!$122:$122</definedName>
    <definedName name="_xlnm._FilterDatabase" localSheetId="70" hidden="1">'04.1 - výhybka č. 1'!$C$122:$K$161</definedName>
    <definedName name="_xlnm.Print_Area" localSheetId="70">'04.1 - výhybka č. 1'!$C$4:$J$76,'04.1 - výhybka č. 1'!$C$82:$J$102,'04.1 - výhybka č. 1'!$C$108:$K$161</definedName>
    <definedName name="_xlnm.Print_Titles" localSheetId="70">'04.1 - výhybka č. 1'!$122:$122</definedName>
    <definedName name="_xlnm._FilterDatabase" localSheetId="71" hidden="1">'04.2 - výhybka č. 2'!$C$122:$K$161</definedName>
    <definedName name="_xlnm.Print_Area" localSheetId="71">'04.2 - výhybka č. 2'!$C$4:$J$76,'04.2 - výhybka č. 2'!$C$82:$J$102,'04.2 - výhybka č. 2'!$C$108:$K$161</definedName>
    <definedName name="_xlnm.Print_Titles" localSheetId="71">'04.2 - výhybka č. 2'!$122:$122</definedName>
    <definedName name="_xlnm._FilterDatabase" localSheetId="72" hidden="1">'04.3 - výhybka č. 4'!$C$122:$K$161</definedName>
    <definedName name="_xlnm.Print_Area" localSheetId="72">'04.3 - výhybka č. 4'!$C$4:$J$76,'04.3 - výhybka č. 4'!$C$82:$J$102,'04.3 - výhybka č. 4'!$C$108:$K$161</definedName>
    <definedName name="_xlnm.Print_Titles" localSheetId="72">'04.3 - výhybka č. 4'!$122:$122</definedName>
    <definedName name="_xlnm._FilterDatabase" localSheetId="73" hidden="1">'04.4 - výhybka č. 7'!$C$122:$K$161</definedName>
    <definedName name="_xlnm.Print_Area" localSheetId="73">'04.4 - výhybka č. 7'!$C$4:$J$76,'04.4 - výhybka č. 7'!$C$82:$J$102,'04.4 - výhybka č. 7'!$C$108:$K$161</definedName>
    <definedName name="_xlnm.Print_Titles" localSheetId="73">'04.4 - výhybka č. 7'!$122:$122</definedName>
    <definedName name="_xlnm._FilterDatabase" localSheetId="74" hidden="1">'04.5 - výhybka č. 8'!$C$122:$K$161</definedName>
    <definedName name="_xlnm.Print_Area" localSheetId="74">'04.5 - výhybka č. 8'!$C$4:$J$76,'04.5 - výhybka č. 8'!$C$82:$J$102,'04.5 - výhybka č. 8'!$C$108:$K$161</definedName>
    <definedName name="_xlnm.Print_Titles" localSheetId="74">'04.5 - výhybka č. 8'!$122:$122</definedName>
    <definedName name="_xlnm._FilterDatabase" localSheetId="75" hidden="1">'05.1 - výhybka č. 17'!$C$122:$K$174</definedName>
    <definedName name="_xlnm.Print_Area" localSheetId="75">'05.1 - výhybka č. 17'!$C$4:$J$76,'05.1 - výhybka č. 17'!$C$82:$J$102,'05.1 - výhybka č. 17'!$C$108:$K$174</definedName>
    <definedName name="_xlnm.Print_Titles" localSheetId="75">'05.1 - výhybka č. 17'!$122:$122</definedName>
  </definedNames>
  <calcPr/>
</workbook>
</file>

<file path=xl/calcChain.xml><?xml version="1.0" encoding="utf-8"?>
<calcChain xmlns="http://schemas.openxmlformats.org/spreadsheetml/2006/main">
  <c i="76" l="1" r="P156"/>
  <c r="J39"/>
  <c r="J38"/>
  <c i="1" r="AY194"/>
  <c i="76" r="J37"/>
  <c i="1" r="AX194"/>
  <c i="76"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85"/>
  <c i="75" r="J39"/>
  <c r="J38"/>
  <c i="1" r="AY192"/>
  <c i="75" r="J37"/>
  <c i="1" r="AX192"/>
  <c i="75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117"/>
  <c r="E7"/>
  <c r="E111"/>
  <c i="74" r="R149"/>
  <c r="J39"/>
  <c r="J38"/>
  <c i="1" r="AY191"/>
  <c i="74" r="J37"/>
  <c i="1" r="AX191"/>
  <c i="74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91"/>
  <c r="E7"/>
  <c r="E85"/>
  <c i="73" r="J39"/>
  <c r="J38"/>
  <c i="1" r="AY190"/>
  <c i="73" r="J37"/>
  <c i="1" r="AX190"/>
  <c i="73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85"/>
  <c i="72" r="J39"/>
  <c r="J38"/>
  <c i="1" r="AY189"/>
  <c i="72" r="J37"/>
  <c i="1" r="AX189"/>
  <c i="72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91"/>
  <c r="E7"/>
  <c r="E111"/>
  <c i="71" r="J39"/>
  <c r="J38"/>
  <c i="1" r="AY188"/>
  <c i="71" r="J37"/>
  <c i="1" r="AX188"/>
  <c i="71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91"/>
  <c r="E7"/>
  <c r="E111"/>
  <c i="70" r="J39"/>
  <c r="J38"/>
  <c i="1" r="AY186"/>
  <c i="70" r="J37"/>
  <c i="1" r="AX186"/>
  <c i="70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85"/>
  <c i="69" r="J39"/>
  <c r="J38"/>
  <c i="1" r="AY185"/>
  <c i="69" r="J37"/>
  <c i="1" r="AX185"/>
  <c i="69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111"/>
  <c i="68" r="J39"/>
  <c r="J38"/>
  <c i="1" r="AY184"/>
  <c i="68" r="J37"/>
  <c i="1" r="AX184"/>
  <c i="68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91"/>
  <c r="E7"/>
  <c r="E111"/>
  <c i="67" r="T144"/>
  <c r="T143"/>
  <c r="J39"/>
  <c r="J38"/>
  <c i="1" r="AY183"/>
  <c i="67" r="J37"/>
  <c i="1" r="AX183"/>
  <c i="67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117"/>
  <c r="E7"/>
  <c r="E85"/>
  <c i="66" r="J39"/>
  <c r="J38"/>
  <c i="1" r="AY182"/>
  <c i="66" r="J37"/>
  <c i="1" r="AX182"/>
  <c i="66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91"/>
  <c r="E7"/>
  <c r="E111"/>
  <c i="65" r="J39"/>
  <c r="J38"/>
  <c i="1" r="AY181"/>
  <c i="65" r="J37"/>
  <c i="1" r="AX181"/>
  <c i="65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91"/>
  <c r="E7"/>
  <c r="E111"/>
  <c i="64" r="J39"/>
  <c r="J38"/>
  <c i="1" r="AY180"/>
  <c i="64" r="J37"/>
  <c i="1" r="AX180"/>
  <c i="64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91"/>
  <c r="E7"/>
  <c r="E85"/>
  <c i="63" r="J39"/>
  <c r="J38"/>
  <c i="1" r="AY179"/>
  <c i="63" r="J37"/>
  <c i="1" r="AX179"/>
  <c i="63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117"/>
  <c r="E7"/>
  <c r="E111"/>
  <c i="62" r="J39"/>
  <c r="J38"/>
  <c i="1" r="AY178"/>
  <c i="62" r="J37"/>
  <c i="1" r="AX178"/>
  <c i="62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91"/>
  <c r="E7"/>
  <c r="E111"/>
  <c i="61" r="J39"/>
  <c r="J38"/>
  <c i="1" r="AY177"/>
  <c i="61" r="J37"/>
  <c i="1" r="AX177"/>
  <c i="61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117"/>
  <c r="E7"/>
  <c r="E85"/>
  <c i="60" r="J39"/>
  <c r="J38"/>
  <c i="1" r="AY176"/>
  <c i="60" r="J37"/>
  <c i="1" r="AX176"/>
  <c i="60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91"/>
  <c r="E7"/>
  <c r="E85"/>
  <c i="59" r="J39"/>
  <c r="J38"/>
  <c i="1" r="AY175"/>
  <c i="59" r="J37"/>
  <c i="1" r="AX175"/>
  <c i="59"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91"/>
  <c r="E7"/>
  <c r="E111"/>
  <c i="58" r="J39"/>
  <c r="J38"/>
  <c i="1" r="AY173"/>
  <c i="58" r="J37"/>
  <c i="1" r="AX173"/>
  <c i="58"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85"/>
  <c i="57" r="J41"/>
  <c r="J40"/>
  <c i="1" r="AY172"/>
  <c i="57" r="J39"/>
  <c i="1" r="AX172"/>
  <c i="57" r="BI129"/>
  <c r="BH129"/>
  <c r="BG129"/>
  <c r="BF129"/>
  <c r="T129"/>
  <c r="T128"/>
  <c r="T127"/>
  <c r="T126"/>
  <c r="R129"/>
  <c r="R128"/>
  <c r="R127"/>
  <c r="R126"/>
  <c r="P129"/>
  <c r="P128"/>
  <c r="P127"/>
  <c r="P126"/>
  <c i="1" r="AU172"/>
  <c i="57" r="J123"/>
  <c r="F122"/>
  <c r="F120"/>
  <c r="E118"/>
  <c r="J96"/>
  <c r="F95"/>
  <c r="F93"/>
  <c r="E91"/>
  <c r="J25"/>
  <c r="E25"/>
  <c r="J122"/>
  <c r="J24"/>
  <c r="J22"/>
  <c r="E22"/>
  <c r="F96"/>
  <c r="J21"/>
  <c r="J16"/>
  <c r="J120"/>
  <c r="E7"/>
  <c r="E85"/>
  <c i="56" r="J41"/>
  <c r="J40"/>
  <c i="1" r="AY171"/>
  <c i="56" r="J39"/>
  <c i="1" r="AX171"/>
  <c i="56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124"/>
  <c r="J21"/>
  <c r="J16"/>
  <c r="J121"/>
  <c r="E7"/>
  <c r="E85"/>
  <c i="55" r="J41"/>
  <c r="J40"/>
  <c i="1" r="AY169"/>
  <c i="55" r="J39"/>
  <c i="1" r="AX169"/>
  <c i="55" r="BI129"/>
  <c r="BH129"/>
  <c r="BG129"/>
  <c r="BF129"/>
  <c r="T129"/>
  <c r="T128"/>
  <c r="T127"/>
  <c r="T126"/>
  <c r="R129"/>
  <c r="R128"/>
  <c r="R127"/>
  <c r="R126"/>
  <c r="P129"/>
  <c r="P128"/>
  <c r="P127"/>
  <c r="P126"/>
  <c i="1" r="AU169"/>
  <c i="55" r="J123"/>
  <c r="F122"/>
  <c r="F120"/>
  <c r="E118"/>
  <c r="J96"/>
  <c r="F95"/>
  <c r="F93"/>
  <c r="E91"/>
  <c r="J25"/>
  <c r="E25"/>
  <c r="J122"/>
  <c r="J24"/>
  <c r="J22"/>
  <c r="E22"/>
  <c r="F123"/>
  <c r="J21"/>
  <c r="J16"/>
  <c r="J93"/>
  <c r="E7"/>
  <c r="E112"/>
  <c i="54" r="J41"/>
  <c r="J40"/>
  <c i="1" r="AY168"/>
  <c i="54" r="J39"/>
  <c i="1" r="AX168"/>
  <c i="54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124"/>
  <c r="J21"/>
  <c r="J16"/>
  <c r="J93"/>
  <c r="E7"/>
  <c r="E85"/>
  <c i="53" r="J39"/>
  <c r="J38"/>
  <c i="1" r="AY166"/>
  <c i="53" r="J37"/>
  <c i="1" r="AX166"/>
  <c i="53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94"/>
  <c r="J19"/>
  <c r="J14"/>
  <c r="J117"/>
  <c r="E7"/>
  <c r="E111"/>
  <c i="52" r="J39"/>
  <c r="J38"/>
  <c i="1" r="AY165"/>
  <c i="52" r="J37"/>
  <c i="1" r="AX165"/>
  <c i="52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117"/>
  <c r="E7"/>
  <c r="E111"/>
  <c i="51" r="J39"/>
  <c r="J38"/>
  <c i="1" r="AY164"/>
  <c i="51" r="J37"/>
  <c i="1" r="AX164"/>
  <c i="51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117"/>
  <c r="E7"/>
  <c r="E111"/>
  <c i="50" r="J39"/>
  <c r="J38"/>
  <c i="1" r="AY163"/>
  <c i="50" r="J37"/>
  <c i="1" r="AX163"/>
  <c i="50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117"/>
  <c r="E7"/>
  <c r="E111"/>
  <c i="49" r="J39"/>
  <c r="J38"/>
  <c i="1" r="AY162"/>
  <c i="49" r="J37"/>
  <c i="1" r="AX162"/>
  <c i="49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94"/>
  <c r="J19"/>
  <c r="J14"/>
  <c r="J91"/>
  <c r="E7"/>
  <c r="E85"/>
  <c i="48" r="J41"/>
  <c r="J40"/>
  <c i="1" r="AY161"/>
  <c i="48" r="J39"/>
  <c i="1" r="AX161"/>
  <c i="48" r="BI129"/>
  <c r="BH129"/>
  <c r="BG129"/>
  <c r="BF129"/>
  <c r="T129"/>
  <c r="T128"/>
  <c r="T127"/>
  <c r="T126"/>
  <c r="R129"/>
  <c r="R128"/>
  <c r="R127"/>
  <c r="R126"/>
  <c r="P129"/>
  <c r="P128"/>
  <c r="P127"/>
  <c r="P126"/>
  <c i="1" r="AU161"/>
  <c i="48" r="J123"/>
  <c r="F122"/>
  <c r="F120"/>
  <c r="E118"/>
  <c r="J96"/>
  <c r="F95"/>
  <c r="F93"/>
  <c r="E91"/>
  <c r="J25"/>
  <c r="E25"/>
  <c r="J95"/>
  <c r="J24"/>
  <c r="J22"/>
  <c r="E22"/>
  <c r="F96"/>
  <c r="J21"/>
  <c r="J16"/>
  <c r="J120"/>
  <c r="E7"/>
  <c r="E112"/>
  <c i="47" r="J41"/>
  <c r="J40"/>
  <c i="1" r="AY160"/>
  <c i="47" r="J39"/>
  <c i="1" r="AX160"/>
  <c i="47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96"/>
  <c r="J21"/>
  <c r="J16"/>
  <c r="J93"/>
  <c r="E7"/>
  <c r="E113"/>
  <c i="46" r="J39"/>
  <c r="J38"/>
  <c i="1" r="AY158"/>
  <c i="46" r="J37"/>
  <c i="1" r="AX158"/>
  <c i="46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111"/>
  <c i="45" r="J39"/>
  <c r="J38"/>
  <c i="1" r="AY157"/>
  <c i="45" r="J37"/>
  <c i="1" r="AX157"/>
  <c i="45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94"/>
  <c r="J19"/>
  <c r="J14"/>
  <c r="J117"/>
  <c r="E7"/>
  <c r="E85"/>
  <c i="44" r="J39"/>
  <c r="J38"/>
  <c i="1" r="AY156"/>
  <c i="44" r="J37"/>
  <c i="1" r="AX156"/>
  <c i="44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91"/>
  <c r="E7"/>
  <c r="E85"/>
  <c i="43" r="J39"/>
  <c r="J38"/>
  <c i="1" r="AY155"/>
  <c i="43" r="J37"/>
  <c i="1" r="AX155"/>
  <c i="43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117"/>
  <c r="E7"/>
  <c r="E85"/>
  <c i="42" r="J41"/>
  <c r="J40"/>
  <c i="1" r="AY154"/>
  <c i="42" r="J39"/>
  <c i="1" r="AX154"/>
  <c i="42" r="BI129"/>
  <c r="BH129"/>
  <c r="BG129"/>
  <c r="BF129"/>
  <c r="T129"/>
  <c r="T128"/>
  <c r="T127"/>
  <c r="T126"/>
  <c r="R129"/>
  <c r="R128"/>
  <c r="R127"/>
  <c r="R126"/>
  <c r="P129"/>
  <c r="P128"/>
  <c r="P127"/>
  <c r="P126"/>
  <c i="1" r="AU154"/>
  <c i="42" r="J123"/>
  <c r="F122"/>
  <c r="F120"/>
  <c r="E118"/>
  <c r="J96"/>
  <c r="F95"/>
  <c r="F93"/>
  <c r="E91"/>
  <c r="J25"/>
  <c r="E25"/>
  <c r="J95"/>
  <c r="J24"/>
  <c r="J22"/>
  <c r="E22"/>
  <c r="F123"/>
  <c r="J21"/>
  <c r="J16"/>
  <c r="J93"/>
  <c r="E7"/>
  <c r="E112"/>
  <c i="41" r="J41"/>
  <c r="J40"/>
  <c i="1" r="AY153"/>
  <c i="41" r="J39"/>
  <c i="1" r="AX153"/>
  <c i="41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96"/>
  <c r="J21"/>
  <c r="J16"/>
  <c r="J121"/>
  <c r="E7"/>
  <c r="E85"/>
  <c i="40" r="J39"/>
  <c r="J38"/>
  <c i="1" r="AY151"/>
  <c i="40" r="J37"/>
  <c i="1" r="AX151"/>
  <c i="40"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111"/>
  <c i="39" r="J41"/>
  <c r="J40"/>
  <c i="1" r="AY150"/>
  <c i="39" r="J39"/>
  <c i="1" r="AX150"/>
  <c i="39" r="BI129"/>
  <c r="BH129"/>
  <c r="BG129"/>
  <c r="BF129"/>
  <c r="T129"/>
  <c r="T128"/>
  <c r="T127"/>
  <c r="T126"/>
  <c r="R129"/>
  <c r="R128"/>
  <c r="R127"/>
  <c r="R126"/>
  <c r="P129"/>
  <c r="P128"/>
  <c r="P127"/>
  <c r="P126"/>
  <c i="1" r="AU150"/>
  <c i="39" r="J123"/>
  <c r="F122"/>
  <c r="F120"/>
  <c r="E118"/>
  <c r="J96"/>
  <c r="F95"/>
  <c r="F93"/>
  <c r="E91"/>
  <c r="J25"/>
  <c r="E25"/>
  <c r="J122"/>
  <c r="J24"/>
  <c r="J22"/>
  <c r="E22"/>
  <c r="F123"/>
  <c r="J21"/>
  <c r="J16"/>
  <c r="J120"/>
  <c r="E7"/>
  <c r="E112"/>
  <c i="38" r="J41"/>
  <c r="J40"/>
  <c i="1" r="AY149"/>
  <c i="38" r="J39"/>
  <c i="1" r="AX149"/>
  <c i="38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96"/>
  <c r="J21"/>
  <c r="J16"/>
  <c r="J93"/>
  <c r="E7"/>
  <c r="E85"/>
  <c i="37" r="J39"/>
  <c r="J38"/>
  <c i="1" r="AY147"/>
  <c i="37" r="J37"/>
  <c i="1" r="AX147"/>
  <c i="37"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117"/>
  <c r="E7"/>
  <c r="E111"/>
  <c i="36" r="J39"/>
  <c r="J38"/>
  <c i="1" r="AY145"/>
  <c i="36" r="J37"/>
  <c i="1" r="AX145"/>
  <c i="36"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94"/>
  <c r="J19"/>
  <c r="J14"/>
  <c r="J117"/>
  <c r="E7"/>
  <c r="E111"/>
  <c i="35" r="J41"/>
  <c r="J40"/>
  <c i="1" r="AY144"/>
  <c i="35" r="J39"/>
  <c i="1" r="AX144"/>
  <c i="35" r="BI129"/>
  <c r="BH129"/>
  <c r="BG129"/>
  <c r="BF129"/>
  <c r="T129"/>
  <c r="T128"/>
  <c r="T127"/>
  <c r="T126"/>
  <c r="R129"/>
  <c r="R128"/>
  <c r="R127"/>
  <c r="R126"/>
  <c r="P129"/>
  <c r="P128"/>
  <c r="P127"/>
  <c r="P126"/>
  <c i="1" r="AU144"/>
  <c i="35" r="J123"/>
  <c r="F122"/>
  <c r="F120"/>
  <c r="E118"/>
  <c r="J96"/>
  <c r="F95"/>
  <c r="F93"/>
  <c r="E91"/>
  <c r="J25"/>
  <c r="E25"/>
  <c r="J95"/>
  <c r="J24"/>
  <c r="J22"/>
  <c r="E22"/>
  <c r="F123"/>
  <c r="J21"/>
  <c r="J16"/>
  <c r="J120"/>
  <c r="E7"/>
  <c r="E112"/>
  <c i="34" r="J41"/>
  <c r="J40"/>
  <c i="1" r="AY143"/>
  <c i="34" r="J39"/>
  <c i="1" r="AX143"/>
  <c i="34"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124"/>
  <c r="J21"/>
  <c r="J16"/>
  <c r="J121"/>
  <c r="E7"/>
  <c r="E85"/>
  <c i="33" r="T128"/>
  <c r="T127"/>
  <c r="T126"/>
  <c r="J41"/>
  <c r="J40"/>
  <c i="1" r="AY141"/>
  <c i="33" r="J39"/>
  <c i="1" r="AX141"/>
  <c i="33" r="BI129"/>
  <c r="BH129"/>
  <c r="BG129"/>
  <c r="BF129"/>
  <c r="T129"/>
  <c r="R129"/>
  <c r="R128"/>
  <c r="R127"/>
  <c r="R126"/>
  <c r="P129"/>
  <c r="P128"/>
  <c r="P127"/>
  <c r="P126"/>
  <c i="1" r="AU141"/>
  <c i="33" r="J123"/>
  <c r="F122"/>
  <c r="F120"/>
  <c r="E118"/>
  <c r="J96"/>
  <c r="F95"/>
  <c r="F93"/>
  <c r="E91"/>
  <c r="J25"/>
  <c r="E25"/>
  <c r="J122"/>
  <c r="J24"/>
  <c r="J22"/>
  <c r="E22"/>
  <c r="F123"/>
  <c r="J21"/>
  <c r="J16"/>
  <c r="J93"/>
  <c r="E7"/>
  <c r="E85"/>
  <c i="32" r="J41"/>
  <c r="J40"/>
  <c i="1" r="AY140"/>
  <c i="32" r="J39"/>
  <c i="1" r="AX140"/>
  <c i="32"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96"/>
  <c r="J21"/>
  <c r="J16"/>
  <c r="J121"/>
  <c r="E7"/>
  <c r="E85"/>
  <c i="31" r="J41"/>
  <c r="J40"/>
  <c i="1" r="AY138"/>
  <c i="31" r="J39"/>
  <c i="1" r="AX138"/>
  <c i="31" r="BI129"/>
  <c r="BH129"/>
  <c r="BG129"/>
  <c r="BF129"/>
  <c r="T129"/>
  <c r="T128"/>
  <c r="T127"/>
  <c r="T126"/>
  <c r="R129"/>
  <c r="R128"/>
  <c r="R127"/>
  <c r="R126"/>
  <c r="P129"/>
  <c r="P128"/>
  <c r="P127"/>
  <c r="P126"/>
  <c i="1" r="AU138"/>
  <c i="31" r="J123"/>
  <c r="F122"/>
  <c r="F120"/>
  <c r="E118"/>
  <c r="J96"/>
  <c r="F95"/>
  <c r="F93"/>
  <c r="E91"/>
  <c r="J25"/>
  <c r="E25"/>
  <c r="J122"/>
  <c r="J24"/>
  <c r="J22"/>
  <c r="E22"/>
  <c r="F123"/>
  <c r="J21"/>
  <c r="J16"/>
  <c r="J120"/>
  <c r="E7"/>
  <c r="E112"/>
  <c i="30" r="J41"/>
  <c r="J40"/>
  <c i="1" r="AY137"/>
  <c i="30" r="J39"/>
  <c i="1" r="AX137"/>
  <c i="30"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124"/>
  <c r="J21"/>
  <c r="J16"/>
  <c r="J121"/>
  <c r="E7"/>
  <c r="E85"/>
  <c i="29" r="J41"/>
  <c r="J40"/>
  <c i="1" r="AY135"/>
  <c i="29" r="J39"/>
  <c i="1" r="AX135"/>
  <c i="29" r="BI129"/>
  <c r="BH129"/>
  <c r="BG129"/>
  <c r="BF129"/>
  <c r="T129"/>
  <c r="T128"/>
  <c r="T127"/>
  <c r="T126"/>
  <c r="R129"/>
  <c r="R128"/>
  <c r="R127"/>
  <c r="R126"/>
  <c r="P129"/>
  <c r="P128"/>
  <c r="P127"/>
  <c r="P126"/>
  <c i="1" r="AU135"/>
  <c i="29" r="J123"/>
  <c r="F122"/>
  <c r="F120"/>
  <c r="E118"/>
  <c r="J96"/>
  <c r="F95"/>
  <c r="F93"/>
  <c r="E91"/>
  <c r="J25"/>
  <c r="E25"/>
  <c r="J95"/>
  <c r="J24"/>
  <c r="J22"/>
  <c r="E22"/>
  <c r="F123"/>
  <c r="J21"/>
  <c r="J16"/>
  <c r="J93"/>
  <c r="E7"/>
  <c r="E85"/>
  <c i="28" r="J41"/>
  <c r="J40"/>
  <c i="1" r="AY134"/>
  <c i="28" r="J39"/>
  <c i="1" r="AX134"/>
  <c i="28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124"/>
  <c r="J21"/>
  <c r="J16"/>
  <c r="J121"/>
  <c r="E7"/>
  <c r="E85"/>
  <c i="27" r="J41"/>
  <c r="J40"/>
  <c i="1" r="AY132"/>
  <c i="27" r="J39"/>
  <c i="1" r="AX132"/>
  <c i="27" r="BI129"/>
  <c r="BH129"/>
  <c r="BG129"/>
  <c r="BF129"/>
  <c r="T129"/>
  <c r="T128"/>
  <c r="T127"/>
  <c r="T126"/>
  <c r="R129"/>
  <c r="R128"/>
  <c r="R127"/>
  <c r="R126"/>
  <c r="P129"/>
  <c r="P128"/>
  <c r="P127"/>
  <c r="P126"/>
  <c i="1" r="AU132"/>
  <c i="27" r="J123"/>
  <c r="F122"/>
  <c r="F120"/>
  <c r="E118"/>
  <c r="J96"/>
  <c r="F95"/>
  <c r="F93"/>
  <c r="E91"/>
  <c r="J25"/>
  <c r="E25"/>
  <c r="J95"/>
  <c r="J24"/>
  <c r="J22"/>
  <c r="E22"/>
  <c r="F96"/>
  <c r="J21"/>
  <c r="J16"/>
  <c r="J120"/>
  <c r="E7"/>
  <c r="E112"/>
  <c i="26" r="J41"/>
  <c r="J40"/>
  <c i="1" r="AY131"/>
  <c i="26" r="J39"/>
  <c i="1" r="AX131"/>
  <c i="26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124"/>
  <c r="J21"/>
  <c r="J16"/>
  <c r="J121"/>
  <c r="E7"/>
  <c r="E113"/>
  <c i="25" r="J41"/>
  <c r="J40"/>
  <c i="1" r="AY129"/>
  <c i="25" r="J39"/>
  <c i="1" r="AX129"/>
  <c i="25" r="BI129"/>
  <c r="BH129"/>
  <c r="BG129"/>
  <c r="BF129"/>
  <c r="T129"/>
  <c r="T128"/>
  <c r="T127"/>
  <c r="T126"/>
  <c r="R129"/>
  <c r="R128"/>
  <c r="R127"/>
  <c r="R126"/>
  <c r="P129"/>
  <c r="P128"/>
  <c r="P127"/>
  <c r="P126"/>
  <c i="1" r="AU129"/>
  <c i="25" r="J123"/>
  <c r="F122"/>
  <c r="F120"/>
  <c r="E118"/>
  <c r="J96"/>
  <c r="F95"/>
  <c r="F93"/>
  <c r="E91"/>
  <c r="J25"/>
  <c r="E25"/>
  <c r="J122"/>
  <c r="J24"/>
  <c r="J22"/>
  <c r="E22"/>
  <c r="F96"/>
  <c r="J21"/>
  <c r="J16"/>
  <c r="J120"/>
  <c r="E7"/>
  <c r="E85"/>
  <c i="24" r="J41"/>
  <c r="J40"/>
  <c i="1" r="AY128"/>
  <c i="24" r="J39"/>
  <c i="1" r="AX128"/>
  <c i="24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124"/>
  <c r="J21"/>
  <c r="J16"/>
  <c r="J93"/>
  <c r="E7"/>
  <c r="E113"/>
  <c i="23" r="J39"/>
  <c r="J38"/>
  <c i="1" r="AY126"/>
  <c i="23" r="J37"/>
  <c i="1" r="AX126"/>
  <c i="23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91"/>
  <c r="E7"/>
  <c r="E111"/>
  <c i="22" r="J39"/>
  <c r="J38"/>
  <c i="1" r="AY125"/>
  <c i="22" r="J37"/>
  <c i="1" r="AX125"/>
  <c i="22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117"/>
  <c r="E7"/>
  <c r="E111"/>
  <c i="21" r="J41"/>
  <c r="J40"/>
  <c i="1" r="AY124"/>
  <c i="21" r="J39"/>
  <c i="1" r="AX124"/>
  <c i="21" r="BI129"/>
  <c r="BH129"/>
  <c r="BG129"/>
  <c r="BF129"/>
  <c r="T129"/>
  <c r="T128"/>
  <c r="T127"/>
  <c r="T126"/>
  <c r="R129"/>
  <c r="R128"/>
  <c r="R127"/>
  <c r="R126"/>
  <c r="P129"/>
  <c r="P128"/>
  <c r="P127"/>
  <c r="P126"/>
  <c i="1" r="AU124"/>
  <c i="21" r="J123"/>
  <c r="F122"/>
  <c r="F120"/>
  <c r="E118"/>
  <c r="J96"/>
  <c r="F95"/>
  <c r="F93"/>
  <c r="E91"/>
  <c r="J25"/>
  <c r="E25"/>
  <c r="J122"/>
  <c r="J24"/>
  <c r="J22"/>
  <c r="E22"/>
  <c r="F96"/>
  <c r="J21"/>
  <c r="J16"/>
  <c r="J120"/>
  <c r="E7"/>
  <c r="E85"/>
  <c i="20" r="J41"/>
  <c r="J40"/>
  <c i="1" r="AY123"/>
  <c i="20" r="J39"/>
  <c i="1" r="AX123"/>
  <c i="20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124"/>
  <c r="J21"/>
  <c r="J16"/>
  <c r="J93"/>
  <c r="E7"/>
  <c r="E113"/>
  <c i="19" r="J39"/>
  <c r="J38"/>
  <c i="1" r="AY121"/>
  <c i="19" r="J37"/>
  <c i="1" r="AX121"/>
  <c i="19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93"/>
  <c r="J22"/>
  <c r="J20"/>
  <c r="E20"/>
  <c r="F120"/>
  <c r="J19"/>
  <c r="J14"/>
  <c r="J117"/>
  <c r="E7"/>
  <c r="E111"/>
  <c i="18" r="J39"/>
  <c r="J38"/>
  <c i="1" r="AY120"/>
  <c i="18" r="J37"/>
  <c i="1" r="AX120"/>
  <c i="18"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4"/>
  <c r="BH124"/>
  <c r="BG124"/>
  <c r="BF124"/>
  <c r="T124"/>
  <c r="R124"/>
  <c r="P124"/>
  <c r="J120"/>
  <c r="F119"/>
  <c r="F117"/>
  <c r="E115"/>
  <c r="J94"/>
  <c r="F93"/>
  <c r="F91"/>
  <c r="E89"/>
  <c r="J23"/>
  <c r="E23"/>
  <c r="J119"/>
  <c r="J22"/>
  <c r="J20"/>
  <c r="E20"/>
  <c r="F120"/>
  <c r="J19"/>
  <c r="J14"/>
  <c r="J91"/>
  <c r="E7"/>
  <c r="E85"/>
  <c i="17" r="J41"/>
  <c r="J40"/>
  <c i="1" r="AY119"/>
  <c i="17" r="J39"/>
  <c i="1" r="AX119"/>
  <c i="17" r="BI129"/>
  <c r="BH129"/>
  <c r="BG129"/>
  <c r="BF129"/>
  <c r="T129"/>
  <c r="T128"/>
  <c r="T127"/>
  <c r="T126"/>
  <c r="R129"/>
  <c r="R128"/>
  <c r="R127"/>
  <c r="R126"/>
  <c r="P129"/>
  <c r="P128"/>
  <c r="P127"/>
  <c r="P126"/>
  <c i="1" r="AU119"/>
  <c i="17" r="J123"/>
  <c r="F122"/>
  <c r="F120"/>
  <c r="E118"/>
  <c r="J96"/>
  <c r="F95"/>
  <c r="F93"/>
  <c r="E91"/>
  <c r="J25"/>
  <c r="E25"/>
  <c r="J122"/>
  <c r="J24"/>
  <c r="J22"/>
  <c r="E22"/>
  <c r="F96"/>
  <c r="J21"/>
  <c r="J16"/>
  <c r="J93"/>
  <c r="E7"/>
  <c r="E112"/>
  <c i="16" r="J41"/>
  <c r="J40"/>
  <c i="1" r="AY118"/>
  <c i="16" r="J39"/>
  <c i="1" r="AX118"/>
  <c i="16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124"/>
  <c r="J21"/>
  <c r="J16"/>
  <c r="J93"/>
  <c r="E7"/>
  <c r="E113"/>
  <c i="15" r="J41"/>
  <c r="J40"/>
  <c i="1" r="AY116"/>
  <c i="15" r="J39"/>
  <c i="1" r="AX116"/>
  <c i="15" r="BI129"/>
  <c r="BH129"/>
  <c r="BG129"/>
  <c r="BF129"/>
  <c r="T129"/>
  <c r="T128"/>
  <c r="T127"/>
  <c r="T126"/>
  <c r="R129"/>
  <c r="R128"/>
  <c r="R127"/>
  <c r="R126"/>
  <c r="P129"/>
  <c r="P128"/>
  <c r="P127"/>
  <c r="P126"/>
  <c i="1" r="AU116"/>
  <c i="15" r="J123"/>
  <c r="F122"/>
  <c r="F120"/>
  <c r="E118"/>
  <c r="J96"/>
  <c r="F95"/>
  <c r="F93"/>
  <c r="E91"/>
  <c r="J25"/>
  <c r="E25"/>
  <c r="J122"/>
  <c r="J24"/>
  <c r="J22"/>
  <c r="E22"/>
  <c r="F96"/>
  <c r="J21"/>
  <c r="J16"/>
  <c r="J93"/>
  <c r="E7"/>
  <c r="E112"/>
  <c i="14" r="J41"/>
  <c r="J40"/>
  <c i="1" r="AY115"/>
  <c i="14" r="J39"/>
  <c i="1" r="AX115"/>
  <c i="14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124"/>
  <c r="J21"/>
  <c r="J16"/>
  <c r="J121"/>
  <c r="E7"/>
  <c r="E113"/>
  <c i="13" r="J41"/>
  <c r="J40"/>
  <c i="1" r="AY113"/>
  <c i="13" r="J39"/>
  <c i="1" r="AX113"/>
  <c i="13" r="BI129"/>
  <c r="BH129"/>
  <c r="BG129"/>
  <c r="BF129"/>
  <c r="T129"/>
  <c r="T128"/>
  <c r="T127"/>
  <c r="T126"/>
  <c r="R129"/>
  <c r="R128"/>
  <c r="R127"/>
  <c r="R126"/>
  <c r="P129"/>
  <c r="P128"/>
  <c r="P127"/>
  <c r="P126"/>
  <c i="1" r="AU113"/>
  <c i="13" r="J123"/>
  <c r="F122"/>
  <c r="F120"/>
  <c r="E118"/>
  <c r="J96"/>
  <c r="F95"/>
  <c r="F93"/>
  <c r="E91"/>
  <c r="J25"/>
  <c r="E25"/>
  <c r="J95"/>
  <c r="J24"/>
  <c r="J22"/>
  <c r="E22"/>
  <c r="F96"/>
  <c r="J21"/>
  <c r="J16"/>
  <c r="J120"/>
  <c r="E7"/>
  <c r="E112"/>
  <c i="12" r="J41"/>
  <c r="J40"/>
  <c i="1" r="AY112"/>
  <c i="12" r="J39"/>
  <c i="1" r="AX112"/>
  <c i="12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124"/>
  <c r="J21"/>
  <c r="J16"/>
  <c r="J121"/>
  <c r="E7"/>
  <c r="E113"/>
  <c i="11" r="J41"/>
  <c r="J40"/>
  <c i="1" r="AY110"/>
  <c i="11" r="J39"/>
  <c i="1" r="AX110"/>
  <c i="11" r="BI129"/>
  <c r="BH129"/>
  <c r="BG129"/>
  <c r="BF129"/>
  <c r="T129"/>
  <c r="T128"/>
  <c r="T127"/>
  <c r="T126"/>
  <c r="R129"/>
  <c r="R128"/>
  <c r="R127"/>
  <c r="R126"/>
  <c r="P129"/>
  <c r="P128"/>
  <c r="P127"/>
  <c r="P126"/>
  <c i="1" r="AU110"/>
  <c i="11" r="J123"/>
  <c r="F122"/>
  <c r="F120"/>
  <c r="E118"/>
  <c r="J96"/>
  <c r="F95"/>
  <c r="F93"/>
  <c r="E91"/>
  <c r="J25"/>
  <c r="E25"/>
  <c r="J122"/>
  <c r="J24"/>
  <c r="J22"/>
  <c r="E22"/>
  <c r="F123"/>
  <c r="J21"/>
  <c r="J16"/>
  <c r="J120"/>
  <c r="E7"/>
  <c r="E112"/>
  <c i="10" r="J41"/>
  <c r="J40"/>
  <c i="1" r="AY109"/>
  <c i="10" r="J39"/>
  <c i="1" r="AX109"/>
  <c i="10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124"/>
  <c r="J21"/>
  <c r="J16"/>
  <c r="J121"/>
  <c r="E7"/>
  <c r="E113"/>
  <c i="9" r="J41"/>
  <c r="J40"/>
  <c i="1" r="AY107"/>
  <c i="9" r="J39"/>
  <c i="1" r="AX107"/>
  <c i="9" r="BI129"/>
  <c r="BH129"/>
  <c r="BG129"/>
  <c r="BF129"/>
  <c r="T129"/>
  <c r="T128"/>
  <c r="T127"/>
  <c r="T126"/>
  <c r="R129"/>
  <c r="R128"/>
  <c r="R127"/>
  <c r="R126"/>
  <c r="P129"/>
  <c r="P128"/>
  <c r="P127"/>
  <c r="P126"/>
  <c i="1" r="AU107"/>
  <c i="9" r="J123"/>
  <c r="F122"/>
  <c r="F120"/>
  <c r="E118"/>
  <c r="J96"/>
  <c r="F95"/>
  <c r="F93"/>
  <c r="E91"/>
  <c r="J25"/>
  <c r="E25"/>
  <c r="J122"/>
  <c r="J24"/>
  <c r="J22"/>
  <c r="E22"/>
  <c r="F123"/>
  <c r="J21"/>
  <c r="J16"/>
  <c r="J120"/>
  <c r="E7"/>
  <c r="E85"/>
  <c i="8" r="J41"/>
  <c r="J40"/>
  <c i="1" r="AY106"/>
  <c i="8" r="J39"/>
  <c i="1" r="AX106"/>
  <c i="8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124"/>
  <c r="J21"/>
  <c r="J16"/>
  <c r="J93"/>
  <c r="E7"/>
  <c r="E85"/>
  <c i="7" r="J41"/>
  <c r="J40"/>
  <c i="1" r="AY104"/>
  <c i="7" r="J39"/>
  <c i="1" r="AX104"/>
  <c i="7" r="BI129"/>
  <c r="BH129"/>
  <c r="BG129"/>
  <c r="BF129"/>
  <c r="T129"/>
  <c r="T128"/>
  <c r="T127"/>
  <c r="T126"/>
  <c r="R129"/>
  <c r="R128"/>
  <c r="R127"/>
  <c r="R126"/>
  <c r="P129"/>
  <c r="P128"/>
  <c r="P127"/>
  <c r="P126"/>
  <c i="1" r="AU104"/>
  <c i="7" r="J123"/>
  <c r="F122"/>
  <c r="F120"/>
  <c r="E118"/>
  <c r="J96"/>
  <c r="F95"/>
  <c r="F93"/>
  <c r="E91"/>
  <c r="J25"/>
  <c r="E25"/>
  <c r="J122"/>
  <c r="J24"/>
  <c r="J22"/>
  <c r="E22"/>
  <c r="F96"/>
  <c r="J21"/>
  <c r="J16"/>
  <c r="J120"/>
  <c r="E7"/>
  <c r="E112"/>
  <c i="6" r="J41"/>
  <c r="J40"/>
  <c i="1" r="AY103"/>
  <c i="6" r="J39"/>
  <c i="1" r="AX103"/>
  <c i="6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96"/>
  <c r="J21"/>
  <c r="J16"/>
  <c r="J121"/>
  <c r="E7"/>
  <c r="E85"/>
  <c i="5" r="J41"/>
  <c r="J40"/>
  <c i="1" r="AY101"/>
  <c i="5" r="J39"/>
  <c i="1" r="AX101"/>
  <c i="5" r="BI129"/>
  <c r="BH129"/>
  <c r="BG129"/>
  <c r="BF129"/>
  <c r="T129"/>
  <c r="T128"/>
  <c r="T127"/>
  <c r="T126"/>
  <c r="R129"/>
  <c r="R128"/>
  <c r="R127"/>
  <c r="R126"/>
  <c r="P129"/>
  <c r="P128"/>
  <c r="P127"/>
  <c r="P126"/>
  <c i="1" r="AU101"/>
  <c i="5" r="J123"/>
  <c r="F122"/>
  <c r="F120"/>
  <c r="E118"/>
  <c r="J96"/>
  <c r="F95"/>
  <c r="F93"/>
  <c r="E91"/>
  <c r="J25"/>
  <c r="E25"/>
  <c r="J122"/>
  <c r="J24"/>
  <c r="J22"/>
  <c r="E22"/>
  <c r="F123"/>
  <c r="J21"/>
  <c r="J16"/>
  <c r="J93"/>
  <c r="E7"/>
  <c r="E85"/>
  <c i="4" r="J41"/>
  <c r="J40"/>
  <c i="1" r="AY100"/>
  <c i="4" r="J39"/>
  <c i="1" r="AX100"/>
  <c i="4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123"/>
  <c r="J24"/>
  <c r="J22"/>
  <c r="E22"/>
  <c r="F96"/>
  <c r="J21"/>
  <c r="J16"/>
  <c r="J93"/>
  <c r="E7"/>
  <c r="E85"/>
  <c i="3" r="J41"/>
  <c r="J40"/>
  <c i="1" r="AY98"/>
  <c i="3" r="J39"/>
  <c i="1" r="AX98"/>
  <c i="3" r="BI129"/>
  <c r="BH129"/>
  <c r="BG129"/>
  <c r="BF129"/>
  <c r="T129"/>
  <c r="T128"/>
  <c r="T127"/>
  <c r="T126"/>
  <c r="R129"/>
  <c r="R128"/>
  <c r="R127"/>
  <c r="R126"/>
  <c r="P129"/>
  <c r="P128"/>
  <c r="P127"/>
  <c r="P126"/>
  <c i="1" r="AU98"/>
  <c i="3" r="J123"/>
  <c r="F122"/>
  <c r="F120"/>
  <c r="E118"/>
  <c r="J96"/>
  <c r="F95"/>
  <c r="F93"/>
  <c r="E91"/>
  <c r="J25"/>
  <c r="E25"/>
  <c r="J95"/>
  <c r="J24"/>
  <c r="J22"/>
  <c r="E22"/>
  <c r="F123"/>
  <c r="J21"/>
  <c r="J16"/>
  <c r="J120"/>
  <c r="E7"/>
  <c r="E85"/>
  <c i="2" r="J41"/>
  <c r="J40"/>
  <c i="1" r="AY97"/>
  <c i="2" r="J39"/>
  <c i="1" r="AX97"/>
  <c i="2"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J124"/>
  <c r="F123"/>
  <c r="F121"/>
  <c r="E119"/>
  <c r="J96"/>
  <c r="F95"/>
  <c r="F93"/>
  <c r="E91"/>
  <c r="J25"/>
  <c r="E25"/>
  <c r="J95"/>
  <c r="J24"/>
  <c r="J22"/>
  <c r="E22"/>
  <c r="F96"/>
  <c r="J21"/>
  <c r="J16"/>
  <c r="J93"/>
  <c r="E7"/>
  <c r="E113"/>
  <c i="1" r="L90"/>
  <c r="AM90"/>
  <c r="AM89"/>
  <c r="L89"/>
  <c r="AM87"/>
  <c r="L87"/>
  <c r="L85"/>
  <c r="L84"/>
  <c i="2" r="BK150"/>
  <c i="1" r="AS136"/>
  <c i="2" r="BK162"/>
  <c r="J150"/>
  <c r="BK137"/>
  <c r="BK183"/>
  <c r="BK181"/>
  <c r="BK170"/>
  <c r="J157"/>
  <c r="J137"/>
  <c r="BK128"/>
  <c i="1" r="AS142"/>
  <c r="AS108"/>
  <c i="2" r="J183"/>
  <c r="BK179"/>
  <c r="BK173"/>
  <c r="BK168"/>
  <c r="BK139"/>
  <c i="1" r="AS187"/>
  <c r="AS96"/>
  <c i="2" r="J131"/>
  <c i="1" r="AS133"/>
  <c i="3" r="J129"/>
  <c r="F39"/>
  <c i="1" r="BB98"/>
  <c i="4" r="BK169"/>
  <c r="BK165"/>
  <c r="J160"/>
  <c r="BK145"/>
  <c r="BK139"/>
  <c r="BK175"/>
  <c r="J169"/>
  <c r="J158"/>
  <c r="BK137"/>
  <c r="J165"/>
  <c r="BK152"/>
  <c r="BK133"/>
  <c r="BK155"/>
  <c i="5" r="F39"/>
  <c i="1" r="BB101"/>
  <c i="6" r="J170"/>
  <c r="BK131"/>
  <c r="J154"/>
  <c r="J185"/>
  <c r="BK162"/>
  <c r="BK152"/>
  <c r="BK137"/>
  <c r="J175"/>
  <c i="7" r="J129"/>
  <c r="F40"/>
  <c i="1" r="BC104"/>
  <c i="8" r="BK181"/>
  <c r="BK160"/>
  <c r="BK141"/>
  <c r="J131"/>
  <c r="J162"/>
  <c r="BK168"/>
  <c r="J128"/>
  <c r="J168"/>
  <c r="BK152"/>
  <c r="J160"/>
  <c r="J141"/>
  <c r="J133"/>
  <c r="BK170"/>
  <c i="10" r="BK183"/>
  <c r="BK168"/>
  <c r="J185"/>
  <c r="J143"/>
  <c r="BK185"/>
  <c r="BK160"/>
  <c r="BK139"/>
  <c r="BK128"/>
  <c r="J128"/>
  <c r="BK131"/>
  <c r="J165"/>
  <c i="11" r="J129"/>
  <c r="J38"/>
  <c i="1" r="AW110"/>
  <c i="12" r="J131"/>
  <c r="J157"/>
  <c r="BK177"/>
  <c r="BK131"/>
  <c r="BK152"/>
  <c r="BK170"/>
  <c r="BK143"/>
  <c i="13" r="F41"/>
  <c i="1" r="BD113"/>
  <c i="14" r="J173"/>
  <c r="J139"/>
  <c r="J128"/>
  <c r="BK165"/>
  <c r="J143"/>
  <c r="J150"/>
  <c r="BK139"/>
  <c r="BK181"/>
  <c r="BK143"/>
  <c r="J168"/>
  <c i="15" r="F39"/>
  <c i="1" r="BB116"/>
  <c i="16" r="J154"/>
  <c r="BK128"/>
  <c r="J157"/>
  <c r="BK162"/>
  <c r="BK183"/>
  <c r="J160"/>
  <c r="J131"/>
  <c r="BK154"/>
  <c r="BK139"/>
  <c r="J168"/>
  <c r="BK133"/>
  <c i="17" r="F40"/>
  <c i="1" r="BC119"/>
  <c i="18" r="BK158"/>
  <c r="J127"/>
  <c r="BK133"/>
  <c r="BK152"/>
  <c r="J160"/>
  <c r="BK150"/>
  <c r="J140"/>
  <c i="19" r="BK147"/>
  <c r="BK127"/>
  <c r="J142"/>
  <c r="J147"/>
  <c r="J152"/>
  <c r="J131"/>
  <c r="J127"/>
  <c r="BK138"/>
  <c i="20" r="J163"/>
  <c r="J128"/>
  <c r="BK135"/>
  <c r="J158"/>
  <c r="BK145"/>
  <c r="J152"/>
  <c r="BK169"/>
  <c r="BK163"/>
  <c r="J135"/>
  <c i="21" r="F40"/>
  <c i="1" r="BC124"/>
  <c i="22" r="BK131"/>
  <c r="BK129"/>
  <c r="J152"/>
  <c r="BK154"/>
  <c r="J160"/>
  <c r="J133"/>
  <c r="BK133"/>
  <c i="23" r="J147"/>
  <c r="J160"/>
  <c r="J129"/>
  <c r="BK145"/>
  <c r="BK140"/>
  <c r="BK154"/>
  <c i="24" r="BK158"/>
  <c r="J131"/>
  <c r="BK145"/>
  <c r="BK135"/>
  <c r="BK147"/>
  <c r="BK165"/>
  <c r="BK141"/>
  <c r="J169"/>
  <c r="BK128"/>
  <c i="25" r="F39"/>
  <c i="1" r="BB129"/>
  <c i="26" r="BK147"/>
  <c r="BK152"/>
  <c r="J167"/>
  <c r="J165"/>
  <c r="J131"/>
  <c r="J155"/>
  <c i="27" r="BK129"/>
  <c i="28" r="J173"/>
  <c r="J152"/>
  <c r="J131"/>
  <c r="J141"/>
  <c r="BK173"/>
  <c r="J137"/>
  <c r="J150"/>
  <c r="J169"/>
  <c i="30" r="BK179"/>
  <c r="J175"/>
  <c r="BK133"/>
  <c r="BK156"/>
  <c r="J181"/>
  <c r="BK152"/>
  <c r="BK175"/>
  <c r="BK161"/>
  <c r="BK143"/>
  <c i="32" r="J143"/>
  <c r="BK137"/>
  <c r="J169"/>
  <c r="BK135"/>
  <c r="J152"/>
  <c r="BK166"/>
  <c r="BK152"/>
  <c i="33" r="F41"/>
  <c i="1" r="BD141"/>
  <c i="34" r="J158"/>
  <c r="BK154"/>
  <c r="BK179"/>
  <c r="BK156"/>
  <c r="J181"/>
  <c r="BK141"/>
  <c r="J152"/>
  <c r="BK135"/>
  <c i="35" r="F39"/>
  <c i="1" r="BB144"/>
  <c i="36" r="J142"/>
  <c r="J166"/>
  <c r="BK145"/>
  <c r="BK150"/>
  <c r="BK155"/>
  <c i="37" r="J171"/>
  <c r="J159"/>
  <c r="BK144"/>
  <c r="BK171"/>
  <c r="BK159"/>
  <c r="BK135"/>
  <c r="BK127"/>
  <c i="38" r="BK175"/>
  <c r="J145"/>
  <c r="BK163"/>
  <c r="BK145"/>
  <c r="BK155"/>
  <c r="BK150"/>
  <c i="39" r="F39"/>
  <c i="1" r="BB150"/>
  <c i="40" r="BK170"/>
  <c r="J164"/>
  <c r="J144"/>
  <c r="BK139"/>
  <c r="BK153"/>
  <c r="BK146"/>
  <c r="BK127"/>
  <c i="41" r="BK167"/>
  <c r="BK147"/>
  <c r="J150"/>
  <c r="BK137"/>
  <c r="J165"/>
  <c r="BK171"/>
  <c r="BK131"/>
  <c r="BK133"/>
  <c r="BK163"/>
  <c i="42" r="F41"/>
  <c i="1" r="BD154"/>
  <c i="43" r="J161"/>
  <c r="BK146"/>
  <c r="BK139"/>
  <c r="J176"/>
  <c r="J174"/>
  <c r="BK164"/>
  <c r="BK170"/>
  <c r="BK148"/>
  <c r="J164"/>
  <c i="44" r="J160"/>
  <c r="BK147"/>
  <c r="BK145"/>
  <c r="J145"/>
  <c r="J127"/>
  <c i="45" r="J158"/>
  <c r="BK145"/>
  <c r="J160"/>
  <c r="J142"/>
  <c r="BK142"/>
  <c r="J156"/>
  <c i="46" r="BK166"/>
  <c r="BK144"/>
  <c r="J129"/>
  <c r="J166"/>
  <c r="BK139"/>
  <c r="J156"/>
  <c r="BK133"/>
  <c r="J159"/>
  <c r="J168"/>
  <c i="47" r="BK162"/>
  <c r="J175"/>
  <c r="J150"/>
  <c r="BK185"/>
  <c r="J165"/>
  <c r="BK157"/>
  <c r="J185"/>
  <c r="BK150"/>
  <c i="48" r="F39"/>
  <c i="1" r="BB161"/>
  <c i="49" r="J156"/>
  <c r="J164"/>
  <c r="J124"/>
  <c r="J139"/>
  <c r="BK166"/>
  <c r="BK129"/>
  <c r="J129"/>
  <c i="50" r="J151"/>
  <c r="J137"/>
  <c r="BK148"/>
  <c r="J156"/>
  <c r="J135"/>
  <c r="BK144"/>
  <c r="J153"/>
  <c r="J127"/>
  <c i="51" r="J137"/>
  <c r="BK174"/>
  <c r="BK144"/>
  <c r="BK127"/>
  <c r="J153"/>
  <c r="J129"/>
  <c r="J161"/>
  <c r="BK159"/>
  <c i="52" r="J159"/>
  <c r="BK151"/>
  <c r="BK170"/>
  <c r="J135"/>
  <c r="J139"/>
  <c r="J164"/>
  <c r="BK129"/>
  <c i="53" r="BK151"/>
  <c r="J168"/>
  <c r="BK129"/>
  <c r="BK148"/>
  <c r="J170"/>
  <c r="BK144"/>
  <c r="BK166"/>
  <c r="J174"/>
  <c i="54" r="BK152"/>
  <c r="J133"/>
  <c r="BK165"/>
  <c r="J163"/>
  <c r="J139"/>
  <c r="J152"/>
  <c r="J147"/>
  <c r="J128"/>
  <c i="56" r="BK163"/>
  <c r="BK147"/>
  <c r="BK155"/>
  <c r="J139"/>
  <c r="J152"/>
  <c r="J165"/>
  <c r="J131"/>
  <c r="J137"/>
  <c i="57" r="BK129"/>
  <c r="F40"/>
  <c i="1" r="BC172"/>
  <c i="58" r="J127"/>
  <c r="J162"/>
  <c r="BK145"/>
  <c r="J145"/>
  <c r="J131"/>
  <c r="BK162"/>
  <c r="BK135"/>
  <c i="59" r="BK160"/>
  <c r="BK147"/>
  <c r="J132"/>
  <c r="J145"/>
  <c r="J164"/>
  <c r="BK170"/>
  <c r="J151"/>
  <c r="J172"/>
  <c i="60" r="J166"/>
  <c r="BK132"/>
  <c r="BK160"/>
  <c r="BK127"/>
  <c r="BK168"/>
  <c r="BK130"/>
  <c r="J145"/>
  <c r="J154"/>
  <c i="61" r="J172"/>
  <c r="J132"/>
  <c r="J136"/>
  <c r="J124"/>
  <c r="BK132"/>
  <c r="BK170"/>
  <c r="BK151"/>
  <c r="BK136"/>
  <c i="62" r="BK162"/>
  <c r="J172"/>
  <c r="BK154"/>
  <c r="BK130"/>
  <c r="BK164"/>
  <c r="BK145"/>
  <c r="BK151"/>
  <c r="J162"/>
  <c i="63" r="J172"/>
  <c r="J147"/>
  <c r="BK172"/>
  <c r="J164"/>
  <c r="BK140"/>
  <c r="BK138"/>
  <c r="J136"/>
  <c r="J130"/>
  <c r="J127"/>
  <c r="BK170"/>
  <c r="J160"/>
  <c r="J134"/>
  <c r="BK130"/>
  <c i="64" r="J172"/>
  <c r="J170"/>
  <c r="BK168"/>
  <c r="BK166"/>
  <c r="J164"/>
  <c r="BK162"/>
  <c r="BK172"/>
  <c r="BK170"/>
  <c r="J168"/>
  <c r="J166"/>
  <c r="J160"/>
  <c r="J156"/>
  <c r="J147"/>
  <c r="BK138"/>
  <c r="J134"/>
  <c r="J132"/>
  <c r="BK127"/>
  <c r="BK164"/>
  <c r="J151"/>
  <c r="J145"/>
  <c r="BK130"/>
  <c r="J127"/>
  <c r="BK158"/>
  <c r="BK156"/>
  <c r="BK154"/>
  <c r="BK151"/>
  <c r="J149"/>
  <c r="BK145"/>
  <c r="J140"/>
  <c r="BK124"/>
  <c r="J162"/>
  <c r="BK160"/>
  <c r="J154"/>
  <c r="BK147"/>
  <c r="BK140"/>
  <c r="J136"/>
  <c r="BK134"/>
  <c r="BK132"/>
  <c r="J124"/>
  <c r="J158"/>
  <c r="BK149"/>
  <c r="J138"/>
  <c r="BK136"/>
  <c r="J130"/>
  <c i="65" r="BK170"/>
  <c r="BK166"/>
  <c r="BK164"/>
  <c r="J162"/>
  <c r="J158"/>
  <c r="J156"/>
  <c r="J151"/>
  <c r="BK147"/>
  <c r="BK138"/>
  <c r="J132"/>
  <c r="BK127"/>
  <c r="J170"/>
  <c r="J160"/>
  <c r="BK149"/>
  <c r="J140"/>
  <c r="BK132"/>
  <c r="BK130"/>
  <c r="BK168"/>
  <c r="J166"/>
  <c r="BK162"/>
  <c r="BK160"/>
  <c r="BK151"/>
  <c r="J149"/>
  <c r="J145"/>
  <c r="BK124"/>
  <c r="BK154"/>
  <c r="BK134"/>
  <c r="BK145"/>
  <c r="BK156"/>
  <c i="66" r="J168"/>
  <c r="BK127"/>
  <c r="BK145"/>
  <c r="BK132"/>
  <c r="BK160"/>
  <c r="BK147"/>
  <c r="J136"/>
  <c r="BK134"/>
  <c r="J145"/>
  <c i="67" r="BK134"/>
  <c r="BK149"/>
  <c r="J166"/>
  <c r="BK156"/>
  <c r="BK138"/>
  <c r="BK154"/>
  <c r="J127"/>
  <c r="J160"/>
  <c r="J138"/>
  <c r="BK168"/>
  <c i="68" r="BK172"/>
  <c r="BK140"/>
  <c r="J156"/>
  <c r="J172"/>
  <c r="BK134"/>
  <c r="BK147"/>
  <c r="J166"/>
  <c r="BK130"/>
  <c r="J134"/>
  <c i="69" r="BK166"/>
  <c r="BK134"/>
  <c r="BK170"/>
  <c r="J138"/>
  <c r="J140"/>
  <c r="BK168"/>
  <c r="J168"/>
  <c r="BK158"/>
  <c i="70" r="BK170"/>
  <c r="J156"/>
  <c r="J124"/>
  <c r="BK145"/>
  <c r="J166"/>
  <c r="BK136"/>
  <c r="BK168"/>
  <c r="J138"/>
  <c r="J130"/>
  <c i="71" r="J127"/>
  <c r="J150"/>
  <c r="J133"/>
  <c r="J145"/>
  <c r="BK131"/>
  <c r="BK156"/>
  <c i="72" r="BK154"/>
  <c r="J140"/>
  <c r="BK147"/>
  <c r="BK127"/>
  <c r="J131"/>
  <c r="J152"/>
  <c r="J138"/>
  <c i="73" r="BK152"/>
  <c r="BK154"/>
  <c r="BK145"/>
  <c r="J154"/>
  <c r="BK131"/>
  <c i="74" r="BK156"/>
  <c r="J158"/>
  <c r="BK140"/>
  <c r="BK145"/>
  <c r="J147"/>
  <c r="BK124"/>
  <c i="75" r="J133"/>
  <c r="BK129"/>
  <c r="BK138"/>
  <c r="J138"/>
  <c r="J129"/>
  <c i="76" r="BK165"/>
  <c r="BK137"/>
  <c r="J171"/>
  <c r="BK167"/>
  <c r="J144"/>
  <c r="BK133"/>
  <c r="J150"/>
  <c r="BK129"/>
  <c i="2" r="J162"/>
  <c i="1" r="AS159"/>
  <c i="2" r="J165"/>
  <c r="J152"/>
  <c r="BK141"/>
  <c r="J185"/>
  <c r="J179"/>
  <c r="J173"/>
  <c r="BK165"/>
  <c r="BK152"/>
  <c r="BK135"/>
  <c i="1" r="AS152"/>
  <c r="AS130"/>
  <c i="2" r="BK185"/>
  <c r="J181"/>
  <c r="BK177"/>
  <c r="J170"/>
  <c r="BK160"/>
  <c r="J135"/>
  <c i="1" r="AS127"/>
  <c r="AS105"/>
  <c i="2" r="BK131"/>
  <c i="1" r="AS170"/>
  <c r="AS99"/>
  <c i="3" r="F41"/>
  <c i="1" r="BD98"/>
  <c i="3" r="J38"/>
  <c i="1" r="AW98"/>
  <c i="4" r="J155"/>
  <c r="J139"/>
  <c r="BK150"/>
  <c r="J131"/>
  <c r="BK171"/>
  <c r="J163"/>
  <c r="J147"/>
  <c r="BK131"/>
  <c r="BK147"/>
  <c r="BK141"/>
  <c r="J171"/>
  <c r="J145"/>
  <c i="5" r="F41"/>
  <c i="1" r="BD101"/>
  <c i="6" r="J179"/>
  <c r="J150"/>
  <c r="J139"/>
  <c r="BK177"/>
  <c r="BK133"/>
  <c r="BK165"/>
  <c r="BK160"/>
  <c r="J148"/>
  <c r="J133"/>
  <c r="BK181"/>
  <c i="7" r="J38"/>
  <c i="1" r="AW104"/>
  <c i="8" r="J173"/>
  <c r="BK154"/>
  <c r="J139"/>
  <c r="J181"/>
  <c r="J143"/>
  <c r="BK150"/>
  <c r="BK185"/>
  <c r="BK162"/>
  <c r="J150"/>
  <c r="BK179"/>
  <c r="J148"/>
  <c r="J135"/>
  <c r="BK175"/>
  <c i="9" r="F41"/>
  <c i="1" r="BD107"/>
  <c i="10" r="J181"/>
  <c r="J154"/>
  <c r="J183"/>
  <c r="BK150"/>
  <c r="BK177"/>
  <c r="BK152"/>
  <c r="BK133"/>
  <c r="BK154"/>
  <c r="J173"/>
  <c r="J179"/>
  <c i="11" r="BK129"/>
  <c r="F39"/>
  <c i="1" r="BB110"/>
  <c i="12" r="J160"/>
  <c r="BK139"/>
  <c r="BK168"/>
  <c r="BK185"/>
  <c r="J179"/>
  <c r="J133"/>
  <c r="BK181"/>
  <c r="J139"/>
  <c r="BK162"/>
  <c r="BK173"/>
  <c r="BK148"/>
  <c i="13" r="BK129"/>
  <c r="F39"/>
  <c i="1" r="BB113"/>
  <c i="14" r="BK150"/>
  <c r="BK177"/>
  <c r="J154"/>
  <c r="BK152"/>
  <c r="J177"/>
  <c r="J133"/>
  <c r="BK175"/>
  <c r="J185"/>
  <c r="BK157"/>
  <c i="16" r="J183"/>
  <c r="BK168"/>
  <c r="J133"/>
  <c r="J185"/>
  <c r="J141"/>
  <c r="BK181"/>
  <c r="BK152"/>
  <c r="BK177"/>
  <c r="J150"/>
  <c r="J179"/>
  <c r="BK150"/>
  <c i="17" r="J129"/>
  <c r="F39"/>
  <c i="1" r="BB119"/>
  <c i="18" r="BK131"/>
  <c r="J131"/>
  <c r="J154"/>
  <c r="BK160"/>
  <c r="BK129"/>
  <c r="BK154"/>
  <c r="J129"/>
  <c r="J133"/>
  <c i="19" r="BK131"/>
  <c r="J158"/>
  <c r="J145"/>
  <c r="BK160"/>
  <c r="BK129"/>
  <c r="J124"/>
  <c r="J156"/>
  <c r="BK124"/>
  <c i="20" r="BK158"/>
  <c r="BK133"/>
  <c r="J160"/>
  <c r="BK173"/>
  <c r="J147"/>
  <c r="J131"/>
  <c r="BK171"/>
  <c r="J139"/>
  <c i="21" r="F39"/>
  <c i="1" r="BB124"/>
  <c i="22" r="J138"/>
  <c r="J131"/>
  <c r="BK140"/>
  <c r="J140"/>
  <c r="J154"/>
  <c r="J124"/>
  <c r="J127"/>
  <c i="23" r="J138"/>
  <c r="BK147"/>
  <c r="J154"/>
  <c r="BK138"/>
  <c r="J133"/>
  <c r="BK158"/>
  <c r="J127"/>
  <c i="24" r="J135"/>
  <c r="BK171"/>
  <c r="BK139"/>
  <c r="BK167"/>
  <c r="J145"/>
  <c r="J158"/>
  <c r="J133"/>
  <c r="BK163"/>
  <c r="BK137"/>
  <c i="25" r="F41"/>
  <c i="1" r="BD129"/>
  <c i="26" r="J139"/>
  <c r="J163"/>
  <c r="BK150"/>
  <c r="J171"/>
  <c r="J152"/>
  <c r="BK158"/>
  <c r="J145"/>
  <c i="28" r="J167"/>
  <c r="BK141"/>
  <c r="J171"/>
  <c r="J128"/>
  <c r="J145"/>
  <c r="J165"/>
  <c r="BK165"/>
  <c r="J163"/>
  <c i="29" r="BK129"/>
  <c i="30" r="BK181"/>
  <c r="J166"/>
  <c r="J158"/>
  <c r="BK177"/>
  <c r="J148"/>
  <c r="J171"/>
  <c r="J141"/>
  <c r="BK148"/>
  <c r="J156"/>
  <c r="J128"/>
  <c i="31" r="BK129"/>
  <c r="F39"/>
  <c i="1" r="BB138"/>
  <c i="32" r="J171"/>
  <c r="J150"/>
  <c r="J133"/>
  <c r="BK148"/>
  <c r="BK158"/>
  <c r="J135"/>
  <c i="33" r="F40"/>
  <c i="1" r="BC141"/>
  <c i="34" r="J154"/>
  <c r="J135"/>
  <c r="J169"/>
  <c r="J131"/>
  <c r="BK166"/>
  <c r="J128"/>
  <c r="J143"/>
  <c i="35" r="F41"/>
  <c i="1" r="BD144"/>
  <c i="36" r="BK147"/>
  <c r="BK126"/>
  <c r="BK140"/>
  <c r="J145"/>
  <c r="J158"/>
  <c r="J140"/>
  <c r="BK166"/>
  <c r="BK136"/>
  <c i="37" r="BK169"/>
  <c r="J156"/>
  <c r="J141"/>
  <c r="J127"/>
  <c r="J161"/>
  <c r="J151"/>
  <c r="J133"/>
  <c r="BK141"/>
  <c i="38" r="BK169"/>
  <c r="BK131"/>
  <c r="BK128"/>
  <c r="J152"/>
  <c r="J133"/>
  <c r="J131"/>
  <c r="J147"/>
  <c r="J128"/>
  <c i="39" r="F40"/>
  <c i="1" r="BC150"/>
  <c i="40" r="J159"/>
  <c r="J129"/>
  <c r="J139"/>
  <c r="BK161"/>
  <c r="BK159"/>
  <c r="J176"/>
  <c r="BK135"/>
  <c i="41" r="J173"/>
  <c r="J152"/>
  <c r="BK139"/>
  <c r="J145"/>
  <c r="J128"/>
  <c r="BK158"/>
  <c r="BK160"/>
  <c r="BK173"/>
  <c r="BK145"/>
  <c r="J141"/>
  <c i="42" r="F40"/>
  <c i="1" r="BC154"/>
  <c i="43" r="J159"/>
  <c r="J131"/>
  <c r="J129"/>
  <c r="BK168"/>
  <c r="J170"/>
  <c r="J151"/>
  <c r="BK159"/>
  <c r="BK176"/>
  <c r="J135"/>
  <c i="44" r="BK154"/>
  <c r="BK129"/>
  <c r="BK156"/>
  <c r="J124"/>
  <c r="BK133"/>
  <c r="BK152"/>
  <c r="J133"/>
  <c i="45" r="BK124"/>
  <c r="J133"/>
  <c r="J154"/>
  <c r="J147"/>
  <c r="BK129"/>
  <c r="J138"/>
  <c i="46" r="BK159"/>
  <c r="J135"/>
  <c r="BK174"/>
  <c r="J153"/>
  <c r="J131"/>
  <c r="BK151"/>
  <c r="BK135"/>
  <c r="J151"/>
  <c r="J176"/>
  <c i="47" r="J137"/>
  <c r="BK177"/>
  <c r="J152"/>
  <c r="BK139"/>
  <c r="J181"/>
  <c r="J170"/>
  <c r="BK175"/>
  <c r="BK137"/>
  <c r="J179"/>
  <c r="J148"/>
  <c i="48" r="F40"/>
  <c i="1" r="BC161"/>
  <c i="49" r="J148"/>
  <c r="BK156"/>
  <c r="J127"/>
  <c r="J161"/>
  <c r="BK127"/>
  <c r="J176"/>
  <c r="J144"/>
  <c r="BK153"/>
  <c i="50" r="BK168"/>
  <c r="J144"/>
  <c r="J124"/>
  <c r="J170"/>
  <c r="BK129"/>
  <c r="BK137"/>
  <c r="J176"/>
  <c r="BK139"/>
  <c i="51" r="J166"/>
  <c r="BK176"/>
  <c r="BK135"/>
  <c r="BK156"/>
  <c r="J124"/>
  <c r="J146"/>
  <c r="J148"/>
  <c i="52" r="BK174"/>
  <c r="BK164"/>
  <c r="BK133"/>
  <c r="BK159"/>
  <c r="J133"/>
  <c r="J146"/>
  <c r="J129"/>
  <c r="J161"/>
  <c i="53" r="J172"/>
  <c r="BK170"/>
  <c r="J139"/>
  <c r="BK153"/>
  <c r="J166"/>
  <c r="J148"/>
  <c r="J159"/>
  <c r="J146"/>
  <c r="J127"/>
  <c i="54" r="J141"/>
  <c r="J169"/>
  <c r="BK141"/>
  <c r="BK150"/>
  <c r="BK175"/>
  <c r="J158"/>
  <c r="BK139"/>
  <c i="67" r="BK145"/>
  <c r="BK158"/>
  <c i="68" r="J170"/>
  <c r="BK154"/>
  <c r="J154"/>
  <c r="J162"/>
  <c r="BK124"/>
  <c r="BK170"/>
  <c r="J145"/>
  <c r="BK160"/>
  <c r="J132"/>
  <c i="69" r="BK164"/>
  <c r="BK138"/>
  <c r="BK154"/>
  <c r="J134"/>
  <c r="J162"/>
  <c r="J164"/>
  <c r="J147"/>
  <c r="J154"/>
  <c i="70" r="BK172"/>
  <c r="J158"/>
  <c r="BK134"/>
  <c r="BK162"/>
  <c r="J136"/>
  <c r="BK158"/>
  <c r="BK130"/>
  <c r="BK151"/>
  <c r="BK164"/>
  <c i="71" r="BK160"/>
  <c r="J160"/>
  <c r="J142"/>
  <c r="J124"/>
  <c r="J138"/>
  <c r="J131"/>
  <c r="BK133"/>
  <c i="72" r="BK150"/>
  <c r="BK138"/>
  <c r="BK152"/>
  <c r="BK124"/>
  <c r="J142"/>
  <c r="J156"/>
  <c r="J147"/>
  <c r="J124"/>
  <c i="73" r="BK127"/>
  <c r="J156"/>
  <c r="J152"/>
  <c r="BK147"/>
  <c r="BK150"/>
  <c i="74" r="BK160"/>
  <c r="J124"/>
  <c r="BK129"/>
  <c r="J131"/>
  <c i="75" r="J140"/>
  <c r="BK150"/>
  <c r="BK145"/>
  <c r="J127"/>
  <c r="BK152"/>
  <c i="76" r="J162"/>
  <c r="J133"/>
  <c r="BK173"/>
  <c r="BK148"/>
  <c r="J157"/>
  <c r="BK157"/>
  <c r="J129"/>
  <c r="J127"/>
  <c i="2" r="BK148"/>
  <c i="1" r="AS122"/>
  <c i="2" r="BK143"/>
  <c r="J177"/>
  <c r="J168"/>
  <c r="BK154"/>
  <c r="J139"/>
  <c i="1" r="AS174"/>
  <c i="2" r="BK175"/>
  <c r="BK157"/>
  <c r="BK133"/>
  <c i="1" r="AS114"/>
  <c r="AS102"/>
  <c i="2" r="J128"/>
  <c i="1" r="AS193"/>
  <c r="AS111"/>
  <c i="3" r="BK129"/>
  <c r="F40"/>
  <c i="1" r="BC98"/>
  <c i="4" r="J167"/>
  <c r="J150"/>
  <c r="J135"/>
  <c r="BK173"/>
  <c r="BK160"/>
  <c r="J141"/>
  <c r="BK128"/>
  <c r="J173"/>
  <c r="J137"/>
  <c r="BK158"/>
  <c r="BK135"/>
  <c i="5" r="J129"/>
  <c r="F40"/>
  <c i="1" r="BC101"/>
  <c i="6" r="J141"/>
  <c r="J165"/>
  <c r="BK135"/>
  <c r="BK168"/>
  <c r="BK143"/>
  <c r="BK185"/>
  <c r="J173"/>
  <c i="7" r="F41"/>
  <c i="1" r="BD104"/>
  <c i="8" r="J170"/>
  <c r="BK148"/>
  <c r="BK133"/>
  <c r="BK173"/>
  <c r="J185"/>
  <c r="BK139"/>
  <c r="BK177"/>
  <c r="J157"/>
  <c r="J183"/>
  <c r="J152"/>
  <c r="BK137"/>
  <c r="BK131"/>
  <c r="J165"/>
  <c i="9" r="J129"/>
  <c r="F40"/>
  <c i="1" r="BC107"/>
  <c i="10" r="J177"/>
  <c r="BK137"/>
  <c r="BK157"/>
  <c r="J135"/>
  <c r="J162"/>
  <c r="J175"/>
  <c r="BK143"/>
  <c r="J150"/>
  <c r="BK170"/>
  <c i="12" r="BK183"/>
  <c r="BK154"/>
  <c r="J173"/>
  <c r="J141"/>
  <c r="J181"/>
  <c r="BK160"/>
  <c r="J175"/>
  <c r="BK128"/>
  <c r="BK141"/>
  <c r="J162"/>
  <c r="J137"/>
  <c i="13" r="J129"/>
  <c i="14" r="J183"/>
  <c r="BK179"/>
  <c r="BK154"/>
  <c r="BK133"/>
  <c r="J157"/>
  <c r="BK131"/>
  <c r="J181"/>
  <c r="BK141"/>
  <c r="BK168"/>
  <c r="BK128"/>
  <c r="BK162"/>
  <c i="15" r="BK129"/>
  <c r="F40"/>
  <c i="1" r="BC116"/>
  <c i="16" r="BK135"/>
  <c r="J162"/>
  <c r="BK173"/>
  <c r="BK137"/>
  <c r="J148"/>
  <c r="BK185"/>
  <c r="J152"/>
  <c r="J177"/>
  <c r="J139"/>
  <c i="17" r="F41"/>
  <c i="1" r="BD119"/>
  <c i="18" r="BK140"/>
  <c r="J142"/>
  <c r="J150"/>
  <c i="26" r="J169"/>
  <c r="BK165"/>
  <c r="J141"/>
  <c r="BK145"/>
  <c r="BK163"/>
  <c r="BK135"/>
  <c r="J135"/>
  <c i="27" r="F41"/>
  <c i="1" r="BD132"/>
  <c i="28" r="BK169"/>
  <c r="BK171"/>
  <c r="BK139"/>
  <c r="BK155"/>
  <c r="BK147"/>
  <c r="J133"/>
  <c i="29" r="F39"/>
  <c i="1" r="BB135"/>
  <c i="30" r="BK164"/>
  <c r="BK128"/>
  <c r="BK150"/>
  <c r="J169"/>
  <c r="BK137"/>
  <c r="BK131"/>
  <c r="J150"/>
  <c i="31" r="J129"/>
  <c r="F40"/>
  <c i="1" r="BC138"/>
  <c i="32" r="J179"/>
  <c r="BK154"/>
  <c r="BK131"/>
  <c r="J181"/>
  <c r="BK164"/>
  <c r="J131"/>
  <c i="33" r="F39"/>
  <c i="1" r="BB141"/>
  <c i="34" r="J156"/>
  <c r="BK150"/>
  <c r="BK171"/>
  <c r="J148"/>
  <c r="J173"/>
  <c r="J179"/>
  <c r="J177"/>
  <c r="J139"/>
  <c i="36" r="BK153"/>
  <c r="BK130"/>
  <c r="J164"/>
  <c r="J124"/>
  <c r="J130"/>
  <c r="J150"/>
  <c r="J128"/>
  <c r="BK142"/>
  <c i="37" r="BK163"/>
  <c r="J148"/>
  <c r="J135"/>
  <c r="J165"/>
  <c r="BK148"/>
  <c r="BK131"/>
  <c r="BK133"/>
  <c i="38" r="J165"/>
  <c r="J160"/>
  <c r="J155"/>
  <c r="BK141"/>
  <c r="J167"/>
  <c r="J169"/>
  <c r="BK133"/>
  <c i="40" r="BK176"/>
  <c r="J172"/>
  <c r="J146"/>
  <c r="J168"/>
  <c r="BK148"/>
  <c r="BK156"/>
  <c r="J166"/>
  <c r="J135"/>
  <c r="BK131"/>
  <c r="J124"/>
  <c i="41" r="BK155"/>
  <c r="J137"/>
  <c r="BK141"/>
  <c r="J169"/>
  <c r="J147"/>
  <c r="J163"/>
  <c r="J133"/>
  <c r="BK128"/>
  <c i="42" r="J129"/>
  <c r="F38"/>
  <c i="1" r="BA154"/>
  <c i="43" r="J153"/>
  <c r="J166"/>
  <c r="BK174"/>
  <c r="BK133"/>
  <c r="BK156"/>
  <c r="J168"/>
  <c r="BK131"/>
  <c r="BK151"/>
  <c i="44" r="J158"/>
  <c r="BK150"/>
  <c r="BK158"/>
  <c r="J150"/>
  <c r="BK160"/>
  <c r="BK127"/>
  <c i="45" r="J152"/>
  <c r="BK140"/>
  <c r="BK138"/>
  <c r="J127"/>
  <c r="BK133"/>
  <c i="46" r="J174"/>
  <c r="BK148"/>
  <c r="BK176"/>
  <c r="J164"/>
  <c r="J133"/>
  <c r="BK153"/>
  <c r="J137"/>
  <c r="BK168"/>
  <c r="J127"/>
  <c i="47" r="BK173"/>
  <c r="BK135"/>
  <c r="BK168"/>
  <c r="BK143"/>
  <c r="J128"/>
  <c r="J143"/>
  <c r="BK152"/>
  <c r="J131"/>
  <c r="BK154"/>
  <c i="48" r="BK129"/>
  <c i="49" r="BK174"/>
  <c r="BK168"/>
  <c r="J166"/>
  <c r="J170"/>
  <c r="BK144"/>
  <c r="J137"/>
  <c r="BK161"/>
  <c r="BK159"/>
  <c i="50" r="BK172"/>
  <c r="BK127"/>
  <c r="BK156"/>
  <c r="BK135"/>
  <c r="J164"/>
  <c r="BK133"/>
  <c r="J166"/>
  <c i="51" r="J168"/>
  <c r="J127"/>
  <c r="J156"/>
  <c r="BK137"/>
  <c r="BK124"/>
  <c r="J151"/>
  <c r="J176"/>
  <c r="J135"/>
  <c r="BK139"/>
  <c i="52" r="J172"/>
  <c r="J148"/>
  <c r="BK146"/>
  <c r="BK166"/>
  <c r="J174"/>
  <c r="J144"/>
  <c r="J170"/>
  <c r="BK127"/>
  <c i="53" r="J124"/>
  <c r="BK146"/>
  <c r="BK172"/>
  <c r="BK127"/>
  <c r="BK161"/>
  <c r="J176"/>
  <c r="J161"/>
  <c r="J133"/>
  <c i="54" r="BK147"/>
  <c r="BK173"/>
  <c r="J160"/>
  <c r="J171"/>
  <c r="BK135"/>
  <c r="BK163"/>
  <c r="J173"/>
  <c r="BK137"/>
  <c i="55" r="F39"/>
  <c i="1" r="BB169"/>
  <c i="56" r="J169"/>
  <c r="J163"/>
  <c r="BK135"/>
  <c r="BK165"/>
  <c r="J141"/>
  <c r="J155"/>
  <c r="BK175"/>
  <c r="J158"/>
  <c r="BK173"/>
  <c i="58" r="BK170"/>
  <c r="BK137"/>
  <c r="J170"/>
  <c r="J135"/>
  <c r="BK153"/>
  <c r="J124"/>
  <c r="J160"/>
  <c r="BK127"/>
  <c i="59" r="BK164"/>
  <c r="BK154"/>
  <c r="J130"/>
  <c r="J138"/>
  <c r="BK140"/>
  <c r="J162"/>
  <c r="BK136"/>
  <c r="J156"/>
  <c i="60" r="J162"/>
  <c r="J172"/>
  <c r="BK145"/>
  <c r="J151"/>
  <c r="J127"/>
  <c r="J140"/>
  <c r="J160"/>
  <c r="J130"/>
  <c r="BK136"/>
  <c i="61" r="BK158"/>
  <c r="J140"/>
  <c r="J166"/>
  <c r="J149"/>
  <c r="BK156"/>
  <c r="BK168"/>
  <c r="BK166"/>
  <c r="J156"/>
  <c r="BK124"/>
  <c i="62" r="J136"/>
  <c r="BK160"/>
  <c r="BK147"/>
  <c r="BK168"/>
  <c r="J151"/>
  <c r="J170"/>
  <c r="BK156"/>
  <c r="J140"/>
  <c i="63" r="BK160"/>
  <c r="BK136"/>
  <c r="J168"/>
  <c r="BK151"/>
  <c r="BK164"/>
  <c r="BK124"/>
  <c r="BK154"/>
  <c i="65" r="BK140"/>
  <c r="J124"/>
  <c r="BK136"/>
  <c r="J136"/>
  <c i="66" r="BK149"/>
  <c r="BK166"/>
  <c r="J158"/>
  <c r="J172"/>
  <c r="J127"/>
  <c r="BK158"/>
  <c r="J149"/>
  <c r="BK140"/>
  <c r="J154"/>
  <c r="BK172"/>
  <c r="J160"/>
  <c i="67" r="BK151"/>
  <c i="72" r="BK160"/>
  <c r="J145"/>
  <c i="73" r="J147"/>
  <c r="J131"/>
  <c r="BK124"/>
  <c r="J158"/>
  <c i="74" r="BK158"/>
  <c r="BK131"/>
  <c r="J142"/>
  <c r="J150"/>
  <c r="BK133"/>
  <c r="J154"/>
  <c r="J129"/>
  <c i="75" r="J147"/>
  <c r="J145"/>
  <c r="BK147"/>
  <c r="J131"/>
  <c r="J158"/>
  <c r="BK131"/>
  <c i="76" r="J167"/>
  <c r="J139"/>
  <c r="BK160"/>
  <c r="BK162"/>
  <c r="J165"/>
  <c r="BK171"/>
  <c r="J137"/>
  <c i="2" r="J154"/>
  <c r="J143"/>
  <c i="1" r="AS117"/>
  <c i="2" r="J148"/>
  <c i="1" r="AS167"/>
  <c i="2" r="J175"/>
  <c r="J160"/>
  <c r="J141"/>
  <c r="J133"/>
  <c i="1" r="AS148"/>
  <c r="AS139"/>
  <c i="8" r="BK143"/>
  <c i="9" r="F38"/>
  <c i="1" r="BA107"/>
  <c i="10" r="J131"/>
  <c r="BK175"/>
  <c r="J137"/>
  <c r="BK165"/>
  <c r="J148"/>
  <c r="BK162"/>
  <c r="BK135"/>
  <c r="J139"/>
  <c r="J168"/>
  <c i="11" r="F41"/>
  <c i="1" r="BD110"/>
  <c i="12" r="J177"/>
  <c r="BK137"/>
  <c r="J152"/>
  <c r="J183"/>
  <c r="BK150"/>
  <c r="BK157"/>
  <c r="J148"/>
  <c r="J165"/>
  <c r="BK175"/>
  <c r="J154"/>
  <c r="BK133"/>
  <c i="13" r="F38"/>
  <c i="1" r="BA113"/>
  <c i="14" r="BK160"/>
  <c r="BK135"/>
  <c r="J170"/>
  <c r="J137"/>
  <c r="J165"/>
  <c r="J135"/>
  <c r="J148"/>
  <c r="J162"/>
  <c r="J179"/>
  <c r="J131"/>
  <c i="15" r="J129"/>
  <c r="J38"/>
  <c i="1" r="AW116"/>
  <c i="16" r="BK143"/>
  <c r="BK175"/>
  <c r="BK141"/>
  <c r="BK165"/>
  <c r="J135"/>
  <c r="BK170"/>
  <c r="J137"/>
  <c r="J165"/>
  <c r="BK148"/>
  <c r="BK160"/>
  <c r="J128"/>
  <c i="17" r="BK129"/>
  <c r="F38"/>
  <c i="1" r="BA119"/>
  <c i="18" r="J147"/>
  <c r="J124"/>
  <c r="BK138"/>
  <c r="J145"/>
  <c r="J156"/>
  <c r="BK145"/>
  <c r="BK142"/>
  <c i="19" r="J160"/>
  <c r="J129"/>
  <c r="BK154"/>
  <c r="J133"/>
  <c r="BK140"/>
  <c r="BK142"/>
  <c r="BK156"/>
  <c r="BK133"/>
  <c i="20" r="J165"/>
  <c r="BK150"/>
  <c r="J171"/>
  <c r="BK175"/>
  <c r="BK155"/>
  <c r="BK167"/>
  <c r="J150"/>
  <c r="J167"/>
  <c r="BK152"/>
  <c i="21" r="J129"/>
  <c r="F38"/>
  <c i="1" r="BA124"/>
  <c i="22" r="BK156"/>
  <c r="BK124"/>
  <c r="BK145"/>
  <c r="BK150"/>
  <c r="BK142"/>
  <c r="J142"/>
  <c i="23" r="BK152"/>
  <c r="BK124"/>
  <c r="J145"/>
  <c r="J140"/>
  <c r="J131"/>
  <c r="BK160"/>
  <c i="24" r="BK175"/>
  <c r="BK133"/>
  <c r="J165"/>
  <c r="J163"/>
  <c r="BK131"/>
  <c r="J155"/>
  <c r="J173"/>
  <c r="BK150"/>
  <c i="25" r="F40"/>
  <c i="1" r="BC129"/>
  <c i="26" r="J133"/>
  <c r="J150"/>
  <c r="BK173"/>
  <c r="BK133"/>
  <c r="BK155"/>
  <c r="BK137"/>
  <c r="J158"/>
  <c i="27" r="J129"/>
  <c r="F38"/>
  <c i="1" r="BA132"/>
  <c i="28" r="J147"/>
  <c r="BK152"/>
  <c r="BK163"/>
  <c r="J135"/>
  <c r="BK158"/>
  <c r="J160"/>
  <c r="BK145"/>
  <c i="29" r="J129"/>
  <c r="J38"/>
  <c i="1" r="AW135"/>
  <c i="30" r="J177"/>
  <c r="BK154"/>
  <c r="BK166"/>
  <c r="BK141"/>
  <c r="BK158"/>
  <c r="BK171"/>
  <c r="BK169"/>
  <c r="J154"/>
  <c i="31" r="F41"/>
  <c i="1" r="BD138"/>
  <c i="32" r="J139"/>
  <c r="BK177"/>
  <c r="J158"/>
  <c r="BK171"/>
  <c r="J175"/>
  <c r="J137"/>
  <c i="33" r="BK129"/>
  <c r="J38"/>
  <c i="1" r="AW141"/>
  <c i="34" r="BK164"/>
  <c r="J175"/>
  <c r="BK139"/>
  <c r="BK177"/>
  <c r="J171"/>
  <c r="J164"/>
  <c r="J137"/>
  <c i="35" r="BK129"/>
  <c r="F40"/>
  <c i="1" r="BC144"/>
  <c i="36" r="J170"/>
  <c r="BK158"/>
  <c r="J162"/>
  <c r="BK170"/>
  <c r="J134"/>
  <c r="BK162"/>
  <c r="BK132"/>
  <c i="37" r="BK167"/>
  <c r="BK153"/>
  <c r="BK137"/>
  <c r="J167"/>
  <c r="J153"/>
  <c r="J144"/>
  <c r="J129"/>
  <c r="BK129"/>
  <c i="38" r="BK160"/>
  <c r="BK167"/>
  <c r="BK173"/>
  <c r="J150"/>
  <c r="J171"/>
  <c r="BK152"/>
  <c r="BK147"/>
  <c i="39" r="F41"/>
  <c i="1" r="BD150"/>
  <c i="40" r="BK137"/>
  <c r="J153"/>
  <c r="BK172"/>
  <c r="J131"/>
  <c r="BK164"/>
  <c r="J133"/>
  <c r="J137"/>
  <c i="41" r="J160"/>
  <c r="J131"/>
  <c r="J167"/>
  <c r="J139"/>
  <c r="BK152"/>
  <c r="J158"/>
  <c r="J171"/>
  <c r="BK135"/>
  <c i="42" r="F39"/>
  <c i="1" r="BB154"/>
  <c i="43" r="J144"/>
  <c r="BK135"/>
  <c r="BK172"/>
  <c r="BK129"/>
  <c r="BK161"/>
  <c r="BK127"/>
  <c r="J137"/>
  <c r="J133"/>
  <c i="44" r="J131"/>
  <c r="BK131"/>
  <c r="J142"/>
  <c r="J147"/>
  <c r="J129"/>
  <c r="BK142"/>
  <c i="45" r="BK156"/>
  <c r="BK150"/>
  <c r="BK127"/>
  <c r="BK158"/>
  <c r="BK131"/>
  <c r="J140"/>
  <c r="BK154"/>
  <c r="J129"/>
  <c i="46" r="BK161"/>
  <c r="J124"/>
  <c r="J161"/>
  <c r="BK137"/>
  <c r="BK170"/>
  <c r="J144"/>
  <c r="BK172"/>
  <c r="BK129"/>
  <c r="BK164"/>
  <c i="47" r="J168"/>
  <c r="J133"/>
  <c r="BK160"/>
  <c r="J135"/>
  <c r="J173"/>
  <c r="BK179"/>
  <c r="J139"/>
  <c r="BK183"/>
  <c i="48" r="J129"/>
  <c i="49" r="BK176"/>
  <c r="BK170"/>
  <c r="BK124"/>
  <c r="J146"/>
  <c r="J174"/>
  <c r="BK148"/>
  <c r="BK146"/>
  <c r="J172"/>
  <c r="J131"/>
  <c i="50" r="BK170"/>
  <c r="J168"/>
  <c r="BK176"/>
  <c r="BK174"/>
  <c r="BK131"/>
  <c r="J148"/>
  <c i="51" r="J170"/>
  <c r="J164"/>
  <c r="BK151"/>
  <c r="J133"/>
  <c r="BK168"/>
  <c r="J144"/>
  <c r="J174"/>
  <c r="BK131"/>
  <c r="BK146"/>
  <c i="52" r="J176"/>
  <c r="BK156"/>
  <c r="BK148"/>
  <c r="J124"/>
  <c r="BK137"/>
  <c r="BK172"/>
  <c r="BK176"/>
  <c r="BK153"/>
  <c i="53" r="J135"/>
  <c r="J151"/>
  <c r="J156"/>
  <c r="BK164"/>
  <c r="BK124"/>
  <c r="J137"/>
  <c i="54" r="BK158"/>
  <c r="J137"/>
  <c r="BK167"/>
  <c r="BK169"/>
  <c r="BK145"/>
  <c r="J167"/>
  <c i="55" r="J129"/>
  <c r="F41"/>
  <c i="1" r="BD169"/>
  <c i="56" r="BK139"/>
  <c r="BK158"/>
  <c r="BK141"/>
  <c r="J171"/>
  <c r="BK150"/>
  <c r="BK133"/>
  <c r="J145"/>
  <c r="BK169"/>
  <c r="J133"/>
  <c r="BK152"/>
  <c r="J128"/>
  <c i="57" r="F39"/>
  <c i="1" r="BB172"/>
  <c i="58" r="BK166"/>
  <c r="J150"/>
  <c r="BK131"/>
  <c r="J155"/>
  <c r="BK124"/>
  <c r="BK150"/>
  <c r="BK155"/>
  <c r="J137"/>
  <c r="BK164"/>
  <c r="J153"/>
  <c i="59" r="BK172"/>
  <c r="J154"/>
  <c r="J140"/>
  <c r="BK124"/>
  <c r="BK130"/>
  <c r="J168"/>
  <c r="BK134"/>
  <c r="BK158"/>
  <c r="J134"/>
  <c r="BK132"/>
  <c i="60" r="J149"/>
  <c r="BK170"/>
  <c r="BK151"/>
  <c r="BK147"/>
  <c r="BK124"/>
  <c r="J156"/>
  <c r="J168"/>
  <c r="J136"/>
  <c r="BK149"/>
  <c i="61" r="J145"/>
  <c r="BK130"/>
  <c r="J162"/>
  <c r="J168"/>
  <c r="BK138"/>
  <c r="BK140"/>
  <c r="J158"/>
  <c r="BK145"/>
  <c r="J130"/>
  <c i="62" r="J158"/>
  <c r="BK132"/>
  <c r="BK158"/>
  <c r="J132"/>
  <c r="J166"/>
  <c r="BK140"/>
  <c r="J124"/>
  <c r="J138"/>
  <c r="BK134"/>
  <c i="63" r="J156"/>
  <c r="J132"/>
  <c r="BK158"/>
  <c r="BK132"/>
  <c r="BK147"/>
  <c r="BK156"/>
  <c r="BK168"/>
  <c i="65" r="J172"/>
  <c r="J138"/>
  <c r="J154"/>
  <c r="J147"/>
  <c i="66" r="BK170"/>
  <c r="BK168"/>
  <c r="BK124"/>
  <c i="67" r="J164"/>
  <c r="BK147"/>
  <c r="J162"/>
  <c r="J149"/>
  <c r="J136"/>
  <c r="BK166"/>
  <c r="J134"/>
  <c r="J168"/>
  <c r="BK132"/>
  <c r="J170"/>
  <c r="J124"/>
  <c i="68" r="J158"/>
  <c r="J127"/>
  <c r="BK145"/>
  <c r="BK158"/>
  <c r="J164"/>
  <c r="BK132"/>
  <c r="J151"/>
  <c r="BK156"/>
  <c i="69" r="J170"/>
  <c r="J145"/>
  <c r="J172"/>
  <c r="BK156"/>
  <c r="BK130"/>
  <c r="J127"/>
  <c r="J156"/>
  <c r="BK162"/>
  <c r="BK136"/>
  <c i="70" r="J168"/>
  <c r="BK147"/>
  <c r="J172"/>
  <c r="J147"/>
  <c r="BK160"/>
  <c r="BK132"/>
  <c r="BK156"/>
  <c r="BK140"/>
  <c r="J145"/>
  <c i="71" r="BK150"/>
  <c r="J156"/>
  <c r="J140"/>
  <c r="J152"/>
  <c r="BK145"/>
  <c r="BK138"/>
  <c r="BK147"/>
  <c i="72" r="BK129"/>
  <c r="BK140"/>
  <c r="J160"/>
  <c r="J129"/>
  <c r="BK142"/>
  <c r="BK131"/>
  <c i="73" r="BK140"/>
  <c r="J138"/>
  <c r="J124"/>
  <c r="BK129"/>
  <c r="J145"/>
  <c r="J127"/>
  <c i="74" r="J140"/>
  <c r="BK150"/>
  <c r="J156"/>
  <c r="BK152"/>
  <c r="J152"/>
  <c i="75" r="J154"/>
  <c r="BK158"/>
  <c r="BK142"/>
  <c r="BK124"/>
  <c r="J142"/>
  <c i="76" r="J169"/>
  <c r="J146"/>
  <c r="J152"/>
  <c r="J160"/>
  <c r="BK146"/>
  <c r="BK135"/>
  <c i="4" r="J175"/>
  <c r="BK167"/>
  <c r="J152"/>
  <c r="BK163"/>
  <c r="J128"/>
  <c r="J133"/>
  <c i="5" r="BK129"/>
  <c r="F38"/>
  <c i="1" r="BA101"/>
  <c i="6" r="J183"/>
  <c r="J152"/>
  <c r="BK179"/>
  <c r="BK157"/>
  <c r="BK141"/>
  <c r="BK170"/>
  <c r="BK154"/>
  <c r="BK150"/>
  <c r="J137"/>
  <c r="BK183"/>
  <c r="J181"/>
  <c r="J177"/>
  <c r="BK175"/>
  <c r="BK173"/>
  <c r="J168"/>
  <c r="J160"/>
  <c r="J128"/>
  <c r="J162"/>
  <c r="J157"/>
  <c r="BK148"/>
  <c r="J143"/>
  <c r="BK139"/>
  <c r="J135"/>
  <c r="J131"/>
  <c r="BK128"/>
  <c i="7" r="BK129"/>
  <c r="F39"/>
  <c i="1" r="BB104"/>
  <c i="8" r="BK165"/>
  <c r="J137"/>
  <c r="J179"/>
  <c r="BK183"/>
  <c r="BK135"/>
  <c r="J175"/>
  <c r="BK128"/>
  <c r="BK157"/>
  <c r="J177"/>
  <c r="J154"/>
  <c i="9" r="BK129"/>
  <c r="F39"/>
  <c i="1" r="BB107"/>
  <c i="10" r="J170"/>
  <c r="J133"/>
  <c r="BK179"/>
  <c r="BK141"/>
  <c r="BK181"/>
  <c r="J157"/>
  <c r="J160"/>
  <c r="J141"/>
  <c r="J152"/>
  <c r="BK173"/>
  <c r="BK148"/>
  <c i="11" r="F40"/>
  <c i="1" r="BC110"/>
  <c i="12" r="J170"/>
  <c r="J143"/>
  <c r="BK179"/>
  <c r="J135"/>
  <c r="BK165"/>
  <c r="J185"/>
  <c r="J150"/>
  <c r="BK135"/>
  <c r="J168"/>
  <c r="J128"/>
  <c i="13" r="F40"/>
  <c i="1" r="BC113"/>
  <c i="14" r="BK170"/>
  <c r="BK137"/>
  <c r="J160"/>
  <c r="BK185"/>
  <c r="J141"/>
  <c r="J175"/>
  <c r="BK183"/>
  <c r="BK148"/>
  <c r="BK173"/>
  <c r="J152"/>
  <c i="15" r="F41"/>
  <c i="1" r="BD116"/>
  <c i="16" r="J175"/>
  <c r="J170"/>
  <c r="BK179"/>
  <c r="BK157"/>
  <c r="J173"/>
  <c r="J143"/>
  <c r="J181"/>
  <c r="BK131"/>
  <c i="18" r="J158"/>
  <c r="J138"/>
  <c r="BK156"/>
  <c r="BK124"/>
  <c r="BK127"/>
  <c r="J152"/>
  <c r="BK147"/>
  <c i="19" r="BK150"/>
  <c r="BK152"/>
  <c r="BK158"/>
  <c r="J140"/>
  <c r="J150"/>
  <c i="20" r="J175"/>
  <c r="BK147"/>
  <c r="J169"/>
  <c r="J155"/>
  <c r="J133"/>
  <c r="J145"/>
  <c r="BK131"/>
  <c i="21" r="BK129"/>
  <c i="22" r="BK160"/>
  <c r="J150"/>
  <c r="BK152"/>
  <c r="BK127"/>
  <c r="J147"/>
  <c r="BK158"/>
  <c r="J129"/>
  <c i="23" r="J158"/>
  <c r="BK156"/>
  <c r="J150"/>
  <c r="J124"/>
  <c r="BK129"/>
  <c i="24" r="J150"/>
  <c r="J147"/>
  <c r="J137"/>
  <c r="J160"/>
  <c r="BK169"/>
  <c r="BK152"/>
  <c r="BK160"/>
  <c i="25" r="BK129"/>
  <c r="J38"/>
  <c i="1" r="AW129"/>
  <c i="26" r="BK128"/>
  <c r="J160"/>
  <c r="BK175"/>
  <c r="J173"/>
  <c r="BK160"/>
  <c r="BK131"/>
  <c r="BK141"/>
  <c i="27" r="F39"/>
  <c i="1" r="BB132"/>
  <c i="28" r="BK175"/>
  <c r="BK133"/>
  <c r="J155"/>
  <c r="BK128"/>
  <c r="BK135"/>
  <c r="BK131"/>
  <c i="29" r="F40"/>
  <c i="1" r="BC135"/>
  <c i="30" r="J133"/>
  <c r="BK139"/>
  <c r="J164"/>
  <c r="J137"/>
  <c r="J143"/>
  <c r="J139"/>
  <c r="J131"/>
  <c i="32" r="BK181"/>
  <c r="J177"/>
  <c r="BK173"/>
  <c r="BK169"/>
  <c r="J161"/>
  <c r="BK156"/>
  <c r="J154"/>
  <c r="BK150"/>
  <c r="BK141"/>
  <c r="BK139"/>
  <c r="BK133"/>
  <c r="J128"/>
  <c r="J141"/>
  <c r="BK128"/>
  <c r="BK161"/>
  <c r="BK143"/>
  <c r="J166"/>
  <c r="BK179"/>
  <c i="34" r="BK169"/>
  <c r="BK131"/>
  <c r="J166"/>
  <c r="BK137"/>
  <c r="BK143"/>
  <c r="J141"/>
  <c r="BK148"/>
  <c r="BK128"/>
  <c i="35" r="J38"/>
  <c i="1" r="AW144"/>
  <c i="36" r="BK134"/>
  <c r="BK168"/>
  <c r="J126"/>
  <c r="J132"/>
  <c r="J155"/>
  <c r="BK128"/>
  <c i="37" r="BK165"/>
  <c r="BK151"/>
  <c r="J169"/>
  <c r="BK156"/>
  <c r="J137"/>
  <c r="J124"/>
  <c i="38" r="BK135"/>
  <c r="BK158"/>
  <c r="BK165"/>
  <c r="BK137"/>
  <c r="J141"/>
  <c r="BK171"/>
  <c r="J135"/>
  <c i="39" r="BK129"/>
  <c i="40" r="J174"/>
  <c r="BK168"/>
  <c r="BK133"/>
  <c r="J151"/>
  <c r="BK166"/>
  <c r="BK174"/>
  <c r="J161"/>
  <c r="BK151"/>
  <c r="BK129"/>
  <c i="41" r="BK175"/>
  <c r="BK150"/>
  <c r="BK165"/>
  <c r="J175"/>
  <c r="J155"/>
  <c r="J135"/>
  <c r="BK169"/>
  <c i="42" r="BK129"/>
  <c i="43" r="BK166"/>
  <c r="J156"/>
  <c r="BK137"/>
  <c r="BK124"/>
  <c r="BK144"/>
  <c r="J172"/>
  <c r="J148"/>
  <c i="47" r="BK170"/>
  <c r="BK131"/>
  <c r="J154"/>
  <c r="J141"/>
  <c r="BK128"/>
  <c r="J157"/>
  <c i="48" r="F38"/>
  <c i="1" r="BA161"/>
  <c i="49" r="BK139"/>
  <c r="BK151"/>
  <c r="J153"/>
  <c r="J133"/>
  <c r="J135"/>
  <c r="BK131"/>
  <c i="50" r="J159"/>
  <c r="J139"/>
  <c r="J174"/>
  <c r="J146"/>
  <c r="J172"/>
  <c r="BK159"/>
  <c r="BK161"/>
  <c r="J131"/>
  <c i="51" r="J159"/>
  <c r="BK153"/>
  <c r="BK172"/>
  <c r="BK148"/>
  <c r="BK164"/>
  <c r="BK166"/>
  <c i="52" r="BK161"/>
  <c r="J166"/>
  <c r="J131"/>
  <c r="BK139"/>
  <c r="BK168"/>
  <c r="BK131"/>
  <c r="J151"/>
  <c i="53" r="J164"/>
  <c r="J153"/>
  <c r="BK174"/>
  <c r="BK139"/>
  <c r="BK131"/>
  <c r="J129"/>
  <c r="J144"/>
  <c i="54" r="J165"/>
  <c r="BK128"/>
  <c r="BK131"/>
  <c r="J131"/>
  <c r="J155"/>
  <c r="BK171"/>
  <c r="J145"/>
  <c i="56" r="BK171"/>
  <c r="BK145"/>
  <c r="J173"/>
  <c r="J160"/>
  <c r="BK167"/>
  <c r="J150"/>
  <c r="BK137"/>
  <c r="J167"/>
  <c r="J135"/>
  <c i="57" r="F41"/>
  <c i="1" r="BD172"/>
  <c i="58" r="J143"/>
  <c r="BK129"/>
  <c r="BK141"/>
  <c r="BK158"/>
  <c r="J129"/>
  <c r="BK133"/>
  <c r="BK168"/>
  <c r="BK143"/>
  <c i="59" r="BK168"/>
  <c r="J149"/>
  <c r="J136"/>
  <c r="J147"/>
  <c r="J127"/>
  <c r="BK156"/>
  <c r="BK149"/>
  <c r="J166"/>
  <c r="J124"/>
  <c i="60" r="BK134"/>
  <c r="J164"/>
  <c r="J138"/>
  <c r="J134"/>
  <c r="BK164"/>
  <c r="J132"/>
  <c r="J158"/>
  <c r="BK162"/>
  <c r="BK140"/>
  <c i="61" r="BK160"/>
  <c r="J147"/>
  <c r="J170"/>
  <c r="J151"/>
  <c r="J160"/>
  <c r="J127"/>
  <c r="BK127"/>
  <c r="BK147"/>
  <c r="J134"/>
  <c i="62" r="J154"/>
  <c r="J127"/>
  <c r="J156"/>
  <c r="BK127"/>
  <c r="J149"/>
  <c r="J164"/>
  <c r="BK170"/>
  <c r="J145"/>
  <c r="J130"/>
  <c i="63" r="BK149"/>
  <c r="J124"/>
  <c r="J138"/>
  <c r="J158"/>
  <c r="J170"/>
  <c r="BK134"/>
  <c r="BK162"/>
  <c i="65" r="J168"/>
  <c r="BK172"/>
  <c r="J127"/>
  <c r="J134"/>
  <c i="66" r="BK151"/>
  <c r="J170"/>
  <c r="BK162"/>
  <c r="J147"/>
  <c r="J162"/>
  <c r="BK154"/>
  <c r="J132"/>
  <c r="BK136"/>
  <c r="J124"/>
  <c r="J166"/>
  <c r="J134"/>
  <c i="67" r="BK160"/>
  <c r="BK127"/>
  <c r="J145"/>
  <c r="BK124"/>
  <c r="J151"/>
  <c r="BK172"/>
  <c r="J156"/>
  <c r="BK130"/>
  <c r="J132"/>
  <c i="68" r="BK166"/>
  <c r="BK149"/>
  <c r="J124"/>
  <c r="BK168"/>
  <c r="J149"/>
  <c r="J140"/>
  <c r="BK127"/>
  <c r="J168"/>
  <c r="J147"/>
  <c i="69" r="BK172"/>
  <c r="BK147"/>
  <c r="J130"/>
  <c r="J151"/>
  <c r="J166"/>
  <c r="BK124"/>
  <c r="J149"/>
  <c r="BK160"/>
  <c r="J132"/>
  <c i="70" r="J162"/>
  <c r="BK138"/>
  <c r="J160"/>
  <c r="J134"/>
  <c r="J149"/>
  <c r="J164"/>
  <c r="BK127"/>
  <c r="BK124"/>
  <c i="71" r="BK140"/>
  <c r="J147"/>
  <c r="BK127"/>
  <c r="J158"/>
  <c r="BK142"/>
  <c r="J129"/>
  <c i="72" r="BK156"/>
  <c r="BK145"/>
  <c r="J158"/>
  <c r="BK133"/>
  <c r="BK158"/>
  <c r="J154"/>
  <c r="J150"/>
  <c i="73" r="J160"/>
  <c r="BK158"/>
  <c r="BK160"/>
  <c r="BK156"/>
  <c r="J140"/>
  <c r="BK138"/>
  <c i="74" r="BK142"/>
  <c r="BK127"/>
  <c r="BK138"/>
  <c r="J133"/>
  <c r="J127"/>
  <c i="75" r="J160"/>
  <c r="BK160"/>
  <c r="BK127"/>
  <c r="BK140"/>
  <c r="BK133"/>
  <c r="J124"/>
  <c i="76" r="BK150"/>
  <c r="J124"/>
  <c r="BK154"/>
  <c r="BK124"/>
  <c r="J135"/>
  <c r="BK131"/>
  <c r="BK144"/>
  <c r="BK127"/>
  <c i="19" r="J138"/>
  <c r="J154"/>
  <c r="BK145"/>
  <c i="20" r="J173"/>
  <c r="J137"/>
  <c r="BK137"/>
  <c r="BK160"/>
  <c r="BK139"/>
  <c r="BK141"/>
  <c r="BK165"/>
  <c r="J141"/>
  <c r="BK128"/>
  <c i="21" r="F41"/>
  <c i="1" r="BD124"/>
  <c i="22" r="J156"/>
  <c r="J158"/>
  <c r="BK138"/>
  <c r="J145"/>
  <c r="BK147"/>
  <c i="23" r="J156"/>
  <c r="J142"/>
  <c r="J152"/>
  <c r="BK142"/>
  <c r="BK131"/>
  <c r="BK133"/>
  <c r="BK127"/>
  <c r="BK150"/>
  <c i="24" r="J152"/>
  <c r="J128"/>
  <c r="J141"/>
  <c r="BK173"/>
  <c r="J139"/>
  <c r="J167"/>
  <c r="J175"/>
  <c r="J171"/>
  <c r="BK155"/>
  <c i="25" r="J129"/>
  <c i="26" r="BK171"/>
  <c r="BK167"/>
  <c r="J175"/>
  <c r="J147"/>
  <c r="J137"/>
  <c r="BK139"/>
  <c r="BK169"/>
  <c r="J128"/>
  <c i="27" r="F40"/>
  <c i="1" r="BC132"/>
  <c i="28" r="BK137"/>
  <c r="BK160"/>
  <c r="J175"/>
  <c r="BK150"/>
  <c r="BK167"/>
  <c r="J158"/>
  <c r="J139"/>
  <c i="29" r="F41"/>
  <c i="1" r="BD135"/>
  <c i="30" r="J152"/>
  <c r="BK173"/>
  <c r="J135"/>
  <c r="J161"/>
  <c r="J179"/>
  <c r="J173"/>
  <c r="BK135"/>
  <c i="31" r="F38"/>
  <c i="1" r="BA138"/>
  <c i="32" r="BK175"/>
  <c r="J148"/>
  <c r="J164"/>
  <c r="J173"/>
  <c r="J156"/>
  <c i="33" r="J129"/>
  <c i="34" r="BK173"/>
  <c r="BK161"/>
  <c r="BK158"/>
  <c r="BK181"/>
  <c r="J161"/>
  <c r="BK133"/>
  <c r="BK152"/>
  <c r="J150"/>
  <c r="BK175"/>
  <c r="J133"/>
  <c i="35" r="J129"/>
  <c i="36" r="J160"/>
  <c r="J136"/>
  <c r="BK160"/>
  <c r="J153"/>
  <c r="BK164"/>
  <c r="J168"/>
  <c r="J147"/>
  <c r="BK124"/>
  <c i="37" r="BK161"/>
  <c r="BK146"/>
  <c r="J131"/>
  <c r="J163"/>
  <c r="J146"/>
  <c r="BK124"/>
  <c i="38" r="J173"/>
  <c r="J139"/>
  <c r="J175"/>
  <c r="J158"/>
  <c r="BK139"/>
  <c r="J137"/>
  <c r="J163"/>
  <c i="39" r="J129"/>
  <c r="J38"/>
  <c i="1" r="AW150"/>
  <c i="40" r="J148"/>
  <c r="J156"/>
  <c r="J170"/>
  <c r="BK124"/>
  <c r="BK144"/>
  <c r="J127"/>
  <c i="43" r="J139"/>
  <c r="BK153"/>
  <c r="J124"/>
  <c r="J127"/>
  <c r="J146"/>
  <c i="44" r="J156"/>
  <c r="BK140"/>
  <c r="J154"/>
  <c r="J152"/>
  <c r="BK138"/>
  <c r="J140"/>
  <c r="BK124"/>
  <c r="J138"/>
  <c i="45" r="BK160"/>
  <c r="BK147"/>
  <c r="J124"/>
  <c r="BK152"/>
  <c r="J150"/>
  <c r="J131"/>
  <c r="J145"/>
  <c i="46" r="J172"/>
  <c r="BK156"/>
  <c r="BK131"/>
  <c r="J170"/>
  <c r="J148"/>
  <c r="BK124"/>
  <c r="BK146"/>
  <c r="BK127"/>
  <c r="J139"/>
  <c r="J146"/>
  <c i="47" r="BK165"/>
  <c r="BK181"/>
  <c r="J162"/>
  <c r="BK141"/>
  <c r="J177"/>
  <c r="J183"/>
  <c r="BK148"/>
  <c r="BK133"/>
  <c r="J160"/>
  <c i="48" r="F41"/>
  <c i="1" r="BD161"/>
  <c i="49" r="BK164"/>
  <c r="BK172"/>
  <c r="BK137"/>
  <c r="J168"/>
  <c r="J159"/>
  <c r="BK135"/>
  <c r="BK133"/>
  <c r="J151"/>
  <c i="50" r="BK164"/>
  <c r="J133"/>
  <c r="BK153"/>
  <c r="J161"/>
  <c r="BK166"/>
  <c r="BK151"/>
  <c r="BK124"/>
  <c r="BK146"/>
  <c r="J129"/>
  <c i="51" r="BK129"/>
  <c r="J172"/>
  <c r="J139"/>
  <c r="BK170"/>
  <c r="J131"/>
  <c r="BK161"/>
  <c r="BK133"/>
  <c i="52" r="J156"/>
  <c r="J153"/>
  <c r="BK124"/>
  <c r="BK144"/>
  <c r="J127"/>
  <c r="BK135"/>
  <c r="J168"/>
  <c r="J137"/>
  <c i="53" r="J131"/>
  <c r="BK159"/>
  <c r="BK168"/>
  <c r="BK176"/>
  <c r="BK156"/>
  <c r="BK137"/>
  <c r="BK133"/>
  <c r="BK135"/>
  <c i="54" r="J150"/>
  <c r="J175"/>
  <c r="BK155"/>
  <c r="BK160"/>
  <c r="BK133"/>
  <c r="J135"/>
  <c i="55" r="BK129"/>
  <c r="F40"/>
  <c i="1" r="BC169"/>
  <c i="55" r="F38"/>
  <c i="1" r="BA169"/>
  <c i="56" r="J175"/>
  <c r="BK131"/>
  <c r="BK128"/>
  <c r="J147"/>
  <c r="BK160"/>
  <c i="57" r="J129"/>
  <c r="J38"/>
  <c i="1" r="AW172"/>
  <c i="58" r="J158"/>
  <c r="J133"/>
  <c r="J168"/>
  <c r="BK160"/>
  <c r="BK147"/>
  <c r="J164"/>
  <c r="J141"/>
  <c r="J166"/>
  <c r="J147"/>
  <c i="59" r="J158"/>
  <c r="BK162"/>
  <c r="BK151"/>
  <c r="J170"/>
  <c r="BK145"/>
  <c r="BK166"/>
  <c r="BK138"/>
  <c r="J160"/>
  <c r="BK127"/>
  <c i="60" r="J147"/>
  <c r="BK166"/>
  <c r="J170"/>
  <c r="BK138"/>
  <c r="BK172"/>
  <c r="BK154"/>
  <c r="BK156"/>
  <c r="BK158"/>
  <c r="J124"/>
  <c i="61" r="BK149"/>
  <c r="J154"/>
  <c r="BK172"/>
  <c r="BK154"/>
  <c r="BK162"/>
  <c r="BK134"/>
  <c r="J164"/>
  <c r="BK164"/>
  <c r="J138"/>
  <c i="62" r="BK166"/>
  <c r="J147"/>
  <c r="J168"/>
  <c r="BK149"/>
  <c r="BK124"/>
  <c r="J160"/>
  <c r="BK138"/>
  <c r="BK172"/>
  <c r="J134"/>
  <c r="BK136"/>
  <c i="63" r="BK166"/>
  <c r="J140"/>
  <c r="J154"/>
  <c r="J162"/>
  <c r="BK127"/>
  <c r="J145"/>
  <c r="J166"/>
  <c r="J151"/>
  <c r="J149"/>
  <c r="BK145"/>
  <c i="65" r="J164"/>
  <c r="BK158"/>
  <c r="J130"/>
  <c i="66" r="J138"/>
  <c r="BK164"/>
  <c r="J130"/>
  <c r="J164"/>
  <c r="J156"/>
  <c r="BK138"/>
  <c r="BK156"/>
  <c r="J151"/>
  <c r="BK130"/>
  <c r="J140"/>
  <c i="67" r="BK170"/>
  <c r="J154"/>
  <c r="J130"/>
  <c r="J158"/>
  <c r="BK140"/>
  <c r="BK162"/>
  <c r="J140"/>
  <c r="BK164"/>
  <c r="J147"/>
  <c r="J172"/>
  <c r="BK136"/>
  <c i="68" r="BK164"/>
  <c r="BK138"/>
  <c r="BK136"/>
  <c r="J160"/>
  <c r="BK162"/>
  <c r="J138"/>
  <c r="J136"/>
  <c r="BK151"/>
  <c r="J130"/>
  <c i="69" r="BK151"/>
  <c r="BK132"/>
  <c r="J160"/>
  <c r="BK140"/>
  <c r="J124"/>
  <c r="J136"/>
  <c r="J158"/>
  <c r="BK145"/>
  <c r="BK149"/>
  <c r="BK127"/>
  <c i="70" r="BK166"/>
  <c r="J140"/>
  <c r="J132"/>
  <c r="J151"/>
  <c r="J170"/>
  <c r="BK154"/>
  <c r="J127"/>
  <c r="BK149"/>
  <c r="J154"/>
  <c i="71" r="J154"/>
  <c r="BK124"/>
  <c r="BK129"/>
  <c r="BK154"/>
  <c r="BK158"/>
  <c r="BK152"/>
  <c i="72" r="J133"/>
  <c r="J127"/>
  <c i="73" r="J133"/>
  <c r="J150"/>
  <c r="J129"/>
  <c r="BK133"/>
  <c r="BK142"/>
  <c r="J142"/>
  <c i="74" r="BK154"/>
  <c r="BK147"/>
  <c r="J138"/>
  <c r="J160"/>
  <c r="J145"/>
  <c i="75" r="J150"/>
  <c r="J156"/>
  <c r="J152"/>
  <c r="BK156"/>
  <c r="BK154"/>
  <c i="76" r="J173"/>
  <c r="J154"/>
  <c r="BK139"/>
  <c r="J148"/>
  <c r="BK152"/>
  <c r="BK169"/>
  <c r="J131"/>
  <c i="16" l="1" r="T147"/>
  <c r="T146"/>
  <c r="T127"/>
  <c i="18" r="P137"/>
  <c r="P136"/>
  <c r="R137"/>
  <c r="R136"/>
  <c r="R123"/>
  <c i="19" r="R149"/>
  <c i="20" r="BK144"/>
  <c r="J144"/>
  <c r="J102"/>
  <c r="T144"/>
  <c r="T143"/>
  <c r="T127"/>
  <c i="22" r="P137"/>
  <c r="P136"/>
  <c r="T149"/>
  <c i="23" r="P137"/>
  <c r="P136"/>
  <c r="T149"/>
  <c i="24" r="P144"/>
  <c r="P143"/>
  <c r="T144"/>
  <c r="T143"/>
  <c r="T127"/>
  <c i="26" r="BK154"/>
  <c r="J154"/>
  <c r="J103"/>
  <c i="28" r="BK154"/>
  <c r="J154"/>
  <c r="J103"/>
  <c i="30" r="P160"/>
  <c i="47" r="R147"/>
  <c r="R146"/>
  <c r="P164"/>
  <c i="49" r="BK155"/>
  <c r="J155"/>
  <c r="J101"/>
  <c r="P155"/>
  <c i="50" r="T155"/>
  <c i="51" r="BK143"/>
  <c r="J143"/>
  <c r="J100"/>
  <c r="R143"/>
  <c r="R142"/>
  <c r="P155"/>
  <c i="52" r="P143"/>
  <c r="P142"/>
  <c r="R143"/>
  <c r="R142"/>
  <c r="R123"/>
  <c r="R155"/>
  <c i="53" r="T155"/>
  <c i="54" r="R144"/>
  <c r="R143"/>
  <c r="R127"/>
  <c r="T144"/>
  <c r="T143"/>
  <c r="T127"/>
  <c i="56" r="P154"/>
  <c i="58" r="BK149"/>
  <c r="J149"/>
  <c r="J101"/>
  <c i="59" r="R144"/>
  <c r="R143"/>
  <c r="R123"/>
  <c r="T153"/>
  <c i="60" r="R144"/>
  <c r="R143"/>
  <c r="R123"/>
  <c r="P153"/>
  <c i="61" r="BK144"/>
  <c r="J144"/>
  <c r="J100"/>
  <c r="T144"/>
  <c r="T143"/>
  <c r="T123"/>
  <c r="P153"/>
  <c i="62" r="T144"/>
  <c r="T143"/>
  <c r="T123"/>
  <c r="P153"/>
  <c i="63" r="T144"/>
  <c r="T143"/>
  <c r="T123"/>
  <c i="64" r="BK153"/>
  <c r="J153"/>
  <c r="J101"/>
  <c r="P153"/>
  <c i="65" r="R144"/>
  <c r="R143"/>
  <c r="R123"/>
  <c r="T153"/>
  <c i="66" r="R144"/>
  <c r="R143"/>
  <c r="R123"/>
  <c r="P153"/>
  <c i="2" r="BK164"/>
  <c r="J164"/>
  <c r="J103"/>
  <c i="4" r="R144"/>
  <c r="R143"/>
  <c r="R127"/>
  <c r="T144"/>
  <c r="T143"/>
  <c r="T127"/>
  <c i="6" r="P147"/>
  <c r="P146"/>
  <c r="BK164"/>
  <c r="J164"/>
  <c r="J103"/>
  <c i="8" r="R147"/>
  <c r="R146"/>
  <c r="R127"/>
  <c r="T147"/>
  <c r="T146"/>
  <c r="T127"/>
  <c i="10" r="R164"/>
  <c i="12" r="BK164"/>
  <c r="J164"/>
  <c r="J103"/>
  <c i="14" r="P147"/>
  <c r="P146"/>
  <c r="P127"/>
  <c i="1" r="AU115"/>
  <c i="14" r="P164"/>
  <c i="16" r="T164"/>
  <c i="18" r="BK137"/>
  <c r="BK136"/>
  <c r="T137"/>
  <c r="T136"/>
  <c r="T123"/>
  <c i="19" r="P137"/>
  <c r="P136"/>
  <c r="P123"/>
  <c i="1" r="AU121"/>
  <c i="19" r="P149"/>
  <c i="20" r="BK154"/>
  <c r="J154"/>
  <c r="J103"/>
  <c i="22" r="P149"/>
  <c i="23" r="BK149"/>
  <c r="J149"/>
  <c r="J101"/>
  <c i="24" r="T154"/>
  <c i="26" r="R154"/>
  <c i="28" r="T154"/>
  <c i="30" r="T160"/>
  <c i="32" r="BK160"/>
  <c r="J160"/>
  <c r="J103"/>
  <c i="36" r="P139"/>
  <c r="P138"/>
  <c r="P123"/>
  <c i="1" r="AU145"/>
  <c i="36" r="BK149"/>
  <c r="J149"/>
  <c r="J101"/>
  <c i="37" r="T140"/>
  <c r="T139"/>
  <c r="T123"/>
  <c r="P150"/>
  <c i="38" r="P144"/>
  <c r="P143"/>
  <c r="P127"/>
  <c i="1" r="AU149"/>
  <c i="38" r="P154"/>
  <c i="40" r="T143"/>
  <c r="T142"/>
  <c r="T123"/>
  <c r="R155"/>
  <c i="41" r="R144"/>
  <c r="R143"/>
  <c r="R127"/>
  <c r="P154"/>
  <c i="43" r="R143"/>
  <c r="R142"/>
  <c r="BK155"/>
  <c r="J155"/>
  <c r="J101"/>
  <c i="44" r="T137"/>
  <c r="T136"/>
  <c r="T123"/>
  <c r="T149"/>
  <c i="45" r="T137"/>
  <c r="T136"/>
  <c r="P149"/>
  <c i="46" r="T143"/>
  <c r="T142"/>
  <c r="T123"/>
  <c r="R155"/>
  <c i="53" r="R143"/>
  <c r="R142"/>
  <c i="54" r="P144"/>
  <c r="P143"/>
  <c r="R154"/>
  <c i="56" r="BK154"/>
  <c r="J154"/>
  <c r="J103"/>
  <c i="58" r="T149"/>
  <c i="59" r="BK144"/>
  <c r="BK143"/>
  <c r="J143"/>
  <c r="J99"/>
  <c r="BK153"/>
  <c r="J153"/>
  <c r="J101"/>
  <c i="71" r="P137"/>
  <c r="P136"/>
  <c r="T137"/>
  <c r="T136"/>
  <c r="T123"/>
  <c r="T149"/>
  <c i="72" r="BK137"/>
  <c r="BK136"/>
  <c r="P137"/>
  <c r="P136"/>
  <c r="P123"/>
  <c i="1" r="AU189"/>
  <c i="72" r="T137"/>
  <c r="T136"/>
  <c r="T123"/>
  <c r="T149"/>
  <c i="73" r="P137"/>
  <c r="P136"/>
  <c r="P123"/>
  <c i="1" r="AU190"/>
  <c i="73" r="T137"/>
  <c r="T136"/>
  <c r="T123"/>
  <c r="P149"/>
  <c r="T149"/>
  <c i="74" r="R137"/>
  <c r="R136"/>
  <c r="R123"/>
  <c r="T149"/>
  <c i="75" r="R137"/>
  <c r="R136"/>
  <c r="R123"/>
  <c r="T149"/>
  <c i="2" r="BK147"/>
  <c r="BK146"/>
  <c r="BK127"/>
  <c r="J127"/>
  <c r="J100"/>
  <c r="P164"/>
  <c i="4" r="BK144"/>
  <c r="J144"/>
  <c r="J102"/>
  <c r="BK154"/>
  <c r="J154"/>
  <c r="J103"/>
  <c i="6" r="BK147"/>
  <c r="J147"/>
  <c r="J102"/>
  <c r="P164"/>
  <c i="8" r="BK147"/>
  <c r="J147"/>
  <c r="J102"/>
  <c r="T164"/>
  <c i="10" r="T164"/>
  <c i="12" r="BK147"/>
  <c r="J147"/>
  <c r="J102"/>
  <c r="P164"/>
  <c i="14" r="R147"/>
  <c r="R146"/>
  <c r="R127"/>
  <c r="T147"/>
  <c r="T146"/>
  <c r="T127"/>
  <c i="16" r="BK147"/>
  <c r="BK146"/>
  <c r="J146"/>
  <c r="J101"/>
  <c r="R164"/>
  <c i="18" r="R149"/>
  <c i="19" r="T137"/>
  <c r="T136"/>
  <c r="T123"/>
  <c i="20" r="P144"/>
  <c r="P143"/>
  <c r="R144"/>
  <c r="R143"/>
  <c r="R127"/>
  <c i="22" r="R149"/>
  <c i="23" r="R137"/>
  <c r="R136"/>
  <c r="R123"/>
  <c r="R149"/>
  <c i="24" r="P154"/>
  <c i="26" r="P144"/>
  <c r="P143"/>
  <c r="T144"/>
  <c r="T143"/>
  <c r="T127"/>
  <c i="28" r="P144"/>
  <c r="P143"/>
  <c r="R144"/>
  <c r="R143"/>
  <c i="30" r="R160"/>
  <c i="32" r="BK147"/>
  <c r="BK146"/>
  <c r="J146"/>
  <c r="J101"/>
  <c r="P160"/>
  <c i="34" r="BK160"/>
  <c r="J160"/>
  <c r="J103"/>
  <c r="T160"/>
  <c i="36" r="T139"/>
  <c r="T138"/>
  <c r="T123"/>
  <c r="R149"/>
  <c i="37" r="P140"/>
  <c r="P139"/>
  <c r="P123"/>
  <c i="1" r="AU147"/>
  <c i="37" r="R150"/>
  <c i="38" r="R144"/>
  <c r="R143"/>
  <c r="R127"/>
  <c r="BK154"/>
  <c r="J154"/>
  <c r="J103"/>
  <c i="40" r="P143"/>
  <c r="P142"/>
  <c r="P123"/>
  <c i="1" r="AU151"/>
  <c i="40" r="P155"/>
  <c i="41" r="T144"/>
  <c r="T143"/>
  <c r="T127"/>
  <c r="BK154"/>
  <c r="J154"/>
  <c r="J103"/>
  <c i="43" r="T143"/>
  <c r="T142"/>
  <c r="T123"/>
  <c r="T155"/>
  <c i="44" r="BK137"/>
  <c r="BK136"/>
  <c r="R137"/>
  <c r="R136"/>
  <c r="R123"/>
  <c r="R149"/>
  <c i="45" r="R137"/>
  <c r="R136"/>
  <c r="R123"/>
  <c r="R149"/>
  <c i="46" r="R143"/>
  <c r="R142"/>
  <c r="R123"/>
  <c r="BK155"/>
  <c r="J155"/>
  <c r="J101"/>
  <c i="47" r="BK147"/>
  <c r="J147"/>
  <c r="J102"/>
  <c r="BK164"/>
  <c r="J164"/>
  <c r="J103"/>
  <c r="T164"/>
  <c i="49" r="BK143"/>
  <c r="J143"/>
  <c r="J100"/>
  <c r="P143"/>
  <c r="P142"/>
  <c r="P123"/>
  <c i="1" r="AU162"/>
  <c i="49" r="R143"/>
  <c r="R142"/>
  <c r="R123"/>
  <c r="T143"/>
  <c r="T142"/>
  <c r="T123"/>
  <c r="R155"/>
  <c i="50" r="R143"/>
  <c r="R142"/>
  <c r="T143"/>
  <c r="T142"/>
  <c r="T123"/>
  <c r="P155"/>
  <c i="51" r="T143"/>
  <c r="T142"/>
  <c r="T123"/>
  <c r="R155"/>
  <c i="52" r="BK143"/>
  <c r="J143"/>
  <c r="J100"/>
  <c r="T143"/>
  <c r="T142"/>
  <c r="T123"/>
  <c r="T155"/>
  <c i="53" r="BK143"/>
  <c r="J143"/>
  <c r="J100"/>
  <c r="BK155"/>
  <c r="J155"/>
  <c r="J101"/>
  <c r="P155"/>
  <c i="54" r="BK144"/>
  <c r="BK143"/>
  <c r="J143"/>
  <c r="J101"/>
  <c r="BK154"/>
  <c r="J154"/>
  <c r="J103"/>
  <c i="56" r="BK144"/>
  <c r="J144"/>
  <c r="J102"/>
  <c r="T154"/>
  <c i="58" r="BK140"/>
  <c r="J140"/>
  <c r="J100"/>
  <c r="R149"/>
  <c i="59" r="T144"/>
  <c r="T143"/>
  <c r="T123"/>
  <c r="R153"/>
  <c i="60" r="BK144"/>
  <c r="J144"/>
  <c r="J100"/>
  <c r="T144"/>
  <c r="T143"/>
  <c r="T123"/>
  <c r="R153"/>
  <c i="61" r="R144"/>
  <c r="R143"/>
  <c r="R123"/>
  <c r="T153"/>
  <c i="62" r="P144"/>
  <c r="P143"/>
  <c r="P123"/>
  <c i="1" r="AU178"/>
  <c i="62" r="BK153"/>
  <c r="J153"/>
  <c r="J101"/>
  <c r="R153"/>
  <c i="63" r="P144"/>
  <c r="P143"/>
  <c r="P123"/>
  <c i="1" r="AU179"/>
  <c i="63" r="BK153"/>
  <c r="J153"/>
  <c r="J101"/>
  <c r="P153"/>
  <c r="T153"/>
  <c i="64" r="P144"/>
  <c r="P143"/>
  <c r="P123"/>
  <c i="1" r="AU180"/>
  <c i="64" r="T144"/>
  <c r="T143"/>
  <c r="T123"/>
  <c r="R153"/>
  <c i="65" r="BK144"/>
  <c r="BK143"/>
  <c r="J143"/>
  <c r="J99"/>
  <c r="T144"/>
  <c r="T143"/>
  <c r="T123"/>
  <c r="R153"/>
  <c i="66" r="P144"/>
  <c r="P143"/>
  <c r="P123"/>
  <c i="1" r="AU182"/>
  <c i="66" r="BK153"/>
  <c r="J153"/>
  <c r="J101"/>
  <c r="R153"/>
  <c i="67" r="P144"/>
  <c r="P143"/>
  <c r="BK153"/>
  <c r="J153"/>
  <c r="J101"/>
  <c r="T153"/>
  <c r="T123"/>
  <c i="68" r="R144"/>
  <c r="R143"/>
  <c r="R123"/>
  <c r="BK153"/>
  <c r="J153"/>
  <c r="J101"/>
  <c r="R153"/>
  <c i="69" r="P144"/>
  <c r="P143"/>
  <c r="P123"/>
  <c i="1" r="AU185"/>
  <c i="69" r="T144"/>
  <c r="T143"/>
  <c r="T123"/>
  <c r="P153"/>
  <c r="T153"/>
  <c i="70" r="BK144"/>
  <c r="BK143"/>
  <c r="BK123"/>
  <c r="J123"/>
  <c r="R144"/>
  <c r="R143"/>
  <c r="R123"/>
  <c r="BK153"/>
  <c r="J153"/>
  <c r="J101"/>
  <c r="R153"/>
  <c i="73" r="BK137"/>
  <c r="J137"/>
  <c r="J100"/>
  <c i="75" r="T137"/>
  <c r="T136"/>
  <c r="T123"/>
  <c i="2" r="T164"/>
  <c i="4" r="P144"/>
  <c r="P143"/>
  <c r="R154"/>
  <c i="6" r="T164"/>
  <c i="8" r="P147"/>
  <c r="P146"/>
  <c r="P127"/>
  <c i="1" r="AU106"/>
  <c i="8" r="P164"/>
  <c i="10" r="P147"/>
  <c r="P146"/>
  <c r="P127"/>
  <c i="1" r="AU109"/>
  <c i="10" r="P164"/>
  <c i="12" r="R147"/>
  <c r="R146"/>
  <c r="R127"/>
  <c r="T147"/>
  <c r="T146"/>
  <c r="T127"/>
  <c i="14" r="BK147"/>
  <c r="J147"/>
  <c r="J102"/>
  <c r="BK164"/>
  <c r="J164"/>
  <c r="J103"/>
  <c i="16" r="P147"/>
  <c r="P146"/>
  <c r="R147"/>
  <c r="R146"/>
  <c r="R127"/>
  <c i="18" r="BK149"/>
  <c r="J149"/>
  <c r="J101"/>
  <c i="19" r="R137"/>
  <c r="R136"/>
  <c r="R123"/>
  <c i="20" r="P154"/>
  <c i="22" r="BK137"/>
  <c r="J137"/>
  <c r="J100"/>
  <c r="R137"/>
  <c r="R136"/>
  <c r="R123"/>
  <c i="23" r="T137"/>
  <c r="T136"/>
  <c r="T123"/>
  <c i="24" r="R154"/>
  <c i="26" r="BK144"/>
  <c r="J144"/>
  <c r="J102"/>
  <c r="R144"/>
  <c r="R143"/>
  <c r="R127"/>
  <c i="28" r="P154"/>
  <c i="30" r="BK160"/>
  <c r="J160"/>
  <c r="J103"/>
  <c i="32" r="R147"/>
  <c r="R146"/>
  <c r="R127"/>
  <c r="T160"/>
  <c i="34" r="BK147"/>
  <c r="BK146"/>
  <c r="J146"/>
  <c r="J101"/>
  <c r="R147"/>
  <c r="R146"/>
  <c r="R127"/>
  <c r="P160"/>
  <c i="36" r="BK139"/>
  <c r="J139"/>
  <c r="J100"/>
  <c r="P149"/>
  <c i="37" r="R140"/>
  <c r="R139"/>
  <c r="R123"/>
  <c r="T150"/>
  <c i="38" r="BK144"/>
  <c r="J144"/>
  <c r="J102"/>
  <c r="R154"/>
  <c i="40" r="R143"/>
  <c r="R142"/>
  <c r="R123"/>
  <c r="BK155"/>
  <c r="J155"/>
  <c r="J101"/>
  <c i="41" r="BK144"/>
  <c r="J144"/>
  <c r="J102"/>
  <c r="T154"/>
  <c i="43" r="BK143"/>
  <c r="BK142"/>
  <c r="BK123"/>
  <c r="J123"/>
  <c r="P155"/>
  <c i="44" r="BK149"/>
  <c r="J149"/>
  <c r="J101"/>
  <c i="45" r="BK137"/>
  <c r="J137"/>
  <c r="J100"/>
  <c r="T149"/>
  <c i="46" r="P143"/>
  <c r="P142"/>
  <c r="P123"/>
  <c i="1" r="AU158"/>
  <c i="46" r="P155"/>
  <c i="54" r="T154"/>
  <c i="56" r="P144"/>
  <c r="P143"/>
  <c r="P127"/>
  <c i="1" r="AU171"/>
  <c i="56" r="R154"/>
  <c i="58" r="P149"/>
  <c i="68" r="P153"/>
  <c i="71" r="BK149"/>
  <c r="J149"/>
  <c r="J101"/>
  <c r="R149"/>
  <c i="72" r="R137"/>
  <c r="R136"/>
  <c r="R123"/>
  <c r="BK149"/>
  <c r="J149"/>
  <c r="J101"/>
  <c r="R149"/>
  <c i="73" r="R137"/>
  <c r="R136"/>
  <c r="R123"/>
  <c r="BK149"/>
  <c r="J149"/>
  <c r="J101"/>
  <c r="R149"/>
  <c i="74" r="BK137"/>
  <c r="J137"/>
  <c r="J100"/>
  <c r="T137"/>
  <c r="T136"/>
  <c r="T123"/>
  <c i="75" r="P137"/>
  <c r="P136"/>
  <c r="R149"/>
  <c i="2" r="P147"/>
  <c r="P146"/>
  <c r="P127"/>
  <c i="1" r="AU97"/>
  <c i="2" r="R164"/>
  <c i="4" r="T154"/>
  <c i="6" r="R147"/>
  <c r="R146"/>
  <c r="T147"/>
  <c r="T146"/>
  <c r="T127"/>
  <c i="8" r="R164"/>
  <c i="10" r="BK147"/>
  <c r="BK146"/>
  <c r="J146"/>
  <c r="J101"/>
  <c r="BK164"/>
  <c r="J164"/>
  <c r="J103"/>
  <c i="12" r="P147"/>
  <c r="P146"/>
  <c r="P127"/>
  <c i="1" r="AU112"/>
  <c i="12" r="T164"/>
  <c i="14" r="T164"/>
  <c i="16" r="BK164"/>
  <c r="J164"/>
  <c r="J103"/>
  <c i="18" r="T149"/>
  <c i="19" r="BK149"/>
  <c r="J149"/>
  <c r="J101"/>
  <c i="20" r="R154"/>
  <c i="22" r="BK149"/>
  <c r="J149"/>
  <c r="J101"/>
  <c i="24" r="BK154"/>
  <c r="J154"/>
  <c r="J103"/>
  <c i="26" r="P154"/>
  <c i="28" r="BK144"/>
  <c r="BK143"/>
  <c r="J143"/>
  <c r="J101"/>
  <c r="T144"/>
  <c r="T143"/>
  <c r="T127"/>
  <c i="30" r="BK147"/>
  <c r="J147"/>
  <c r="J102"/>
  <c r="T147"/>
  <c r="T146"/>
  <c r="T127"/>
  <c i="32" r="T147"/>
  <c r="T146"/>
  <c r="T127"/>
  <c i="71" r="R137"/>
  <c r="R136"/>
  <c r="R123"/>
  <c i="72" r="P149"/>
  <c i="74" r="P137"/>
  <c r="P136"/>
  <c r="BK149"/>
  <c r="J149"/>
  <c r="J101"/>
  <c i="75" r="BK149"/>
  <c r="J149"/>
  <c r="J101"/>
  <c i="76" r="BK143"/>
  <c r="J143"/>
  <c r="J100"/>
  <c r="R143"/>
  <c r="R142"/>
  <c r="R123"/>
  <c r="BK156"/>
  <c r="J156"/>
  <c r="J101"/>
  <c r="R156"/>
  <c i="2" r="R147"/>
  <c r="R146"/>
  <c r="R127"/>
  <c r="T147"/>
  <c r="T146"/>
  <c r="T127"/>
  <c i="4" r="P154"/>
  <c i="6" r="R164"/>
  <c i="8" r="BK164"/>
  <c r="J164"/>
  <c r="J103"/>
  <c i="10" r="R147"/>
  <c r="R146"/>
  <c r="R127"/>
  <c r="T147"/>
  <c r="T146"/>
  <c r="T127"/>
  <c i="12" r="R164"/>
  <c i="14" r="R164"/>
  <c i="16" r="P164"/>
  <c i="18" r="P149"/>
  <c i="19" r="BK137"/>
  <c r="J137"/>
  <c r="J100"/>
  <c r="T149"/>
  <c i="20" r="T154"/>
  <c i="22" r="T137"/>
  <c r="T136"/>
  <c r="T123"/>
  <c i="23" r="BK137"/>
  <c r="J137"/>
  <c r="J100"/>
  <c r="P149"/>
  <c i="24" r="BK144"/>
  <c r="BK143"/>
  <c r="J143"/>
  <c r="J101"/>
  <c r="R144"/>
  <c r="R143"/>
  <c r="R127"/>
  <c i="26" r="T154"/>
  <c i="28" r="R154"/>
  <c i="30" r="P147"/>
  <c r="P146"/>
  <c r="P127"/>
  <c i="1" r="AU137"/>
  <c i="30" r="R147"/>
  <c r="R146"/>
  <c r="R127"/>
  <c i="32" r="P147"/>
  <c r="P146"/>
  <c r="P127"/>
  <c i="1" r="AU140"/>
  <c i="32" r="R160"/>
  <c i="34" r="P147"/>
  <c r="P146"/>
  <c r="P127"/>
  <c i="1" r="AU143"/>
  <c i="34" r="T147"/>
  <c r="T146"/>
  <c r="T127"/>
  <c r="R160"/>
  <c i="36" r="R139"/>
  <c r="R138"/>
  <c r="R123"/>
  <c r="T149"/>
  <c i="37" r="BK140"/>
  <c r="J140"/>
  <c r="J100"/>
  <c r="BK150"/>
  <c r="J150"/>
  <c r="J101"/>
  <c i="38" r="T144"/>
  <c r="T143"/>
  <c r="T127"/>
  <c r="T154"/>
  <c i="40" r="BK143"/>
  <c r="BK142"/>
  <c r="J142"/>
  <c r="J99"/>
  <c r="T155"/>
  <c i="41" r="P144"/>
  <c r="P143"/>
  <c r="P127"/>
  <c i="1" r="AU153"/>
  <c i="41" r="R154"/>
  <c i="43" r="P143"/>
  <c r="P142"/>
  <c r="P123"/>
  <c i="1" r="AU155"/>
  <c i="43" r="R155"/>
  <c i="44" r="P137"/>
  <c r="P136"/>
  <c r="P123"/>
  <c i="1" r="AU156"/>
  <c i="44" r="P149"/>
  <c i="45" r="P137"/>
  <c r="P136"/>
  <c r="P123"/>
  <c i="1" r="AU157"/>
  <c i="45" r="BK149"/>
  <c r="J149"/>
  <c r="J101"/>
  <c i="46" r="BK143"/>
  <c r="BK142"/>
  <c r="J142"/>
  <c r="J99"/>
  <c r="T155"/>
  <c i="47" r="P147"/>
  <c r="P146"/>
  <c r="P127"/>
  <c i="1" r="AU160"/>
  <c i="47" r="T147"/>
  <c r="T146"/>
  <c r="T127"/>
  <c r="R164"/>
  <c i="49" r="T155"/>
  <c i="50" r="BK143"/>
  <c r="BK142"/>
  <c r="P143"/>
  <c r="P142"/>
  <c r="P123"/>
  <c i="1" r="AU163"/>
  <c i="50" r="BK155"/>
  <c r="J155"/>
  <c r="J101"/>
  <c r="R155"/>
  <c i="51" r="P143"/>
  <c r="P142"/>
  <c r="P123"/>
  <c i="1" r="AU164"/>
  <c i="51" r="BK155"/>
  <c r="J155"/>
  <c r="J101"/>
  <c r="T155"/>
  <c i="52" r="BK155"/>
  <c r="J155"/>
  <c r="J101"/>
  <c r="P155"/>
  <c i="53" r="P143"/>
  <c r="P142"/>
  <c r="P123"/>
  <c i="1" r="AU166"/>
  <c i="53" r="T143"/>
  <c r="T142"/>
  <c r="T123"/>
  <c r="R155"/>
  <c i="54" r="P154"/>
  <c i="56" r="R144"/>
  <c r="R143"/>
  <c r="R127"/>
  <c r="T144"/>
  <c r="T143"/>
  <c r="T127"/>
  <c i="58" r="P140"/>
  <c r="P139"/>
  <c r="P123"/>
  <c i="1" r="AU173"/>
  <c i="58" r="R140"/>
  <c r="R139"/>
  <c r="R123"/>
  <c r="T140"/>
  <c r="T139"/>
  <c r="T123"/>
  <c i="59" r="P144"/>
  <c r="P143"/>
  <c r="P123"/>
  <c i="1" r="AU175"/>
  <c i="59" r="P153"/>
  <c i="60" r="P144"/>
  <c r="P143"/>
  <c r="P123"/>
  <c i="1" r="AU176"/>
  <c i="60" r="BK153"/>
  <c r="J153"/>
  <c r="J101"/>
  <c r="T153"/>
  <c i="61" r="P144"/>
  <c r="P143"/>
  <c r="P123"/>
  <c i="1" r="AU177"/>
  <c i="61" r="BK153"/>
  <c r="J153"/>
  <c r="J101"/>
  <c r="R153"/>
  <c i="62" r="BK144"/>
  <c r="BK143"/>
  <c r="J143"/>
  <c r="J99"/>
  <c r="R144"/>
  <c r="R143"/>
  <c r="R123"/>
  <c r="T153"/>
  <c i="63" r="BK144"/>
  <c r="BK143"/>
  <c r="BK123"/>
  <c r="J123"/>
  <c r="J98"/>
  <c r="R144"/>
  <c r="R143"/>
  <c r="R123"/>
  <c r="R153"/>
  <c i="64" r="BK144"/>
  <c r="J144"/>
  <c r="J100"/>
  <c r="R144"/>
  <c r="R143"/>
  <c r="R123"/>
  <c r="T153"/>
  <c i="65" r="P144"/>
  <c r="P143"/>
  <c r="P123"/>
  <c i="1" r="AU181"/>
  <c i="65" r="BK153"/>
  <c r="J153"/>
  <c r="J101"/>
  <c r="P153"/>
  <c i="66" r="BK144"/>
  <c r="BK143"/>
  <c r="BK123"/>
  <c r="J123"/>
  <c r="J98"/>
  <c r="T144"/>
  <c r="T143"/>
  <c r="T123"/>
  <c r="T153"/>
  <c i="67" r="BK144"/>
  <c r="BK143"/>
  <c r="J143"/>
  <c r="J99"/>
  <c r="R144"/>
  <c r="R143"/>
  <c r="R123"/>
  <c r="P153"/>
  <c r="R153"/>
  <c i="68" r="BK144"/>
  <c r="BK143"/>
  <c r="J143"/>
  <c r="J99"/>
  <c r="P144"/>
  <c r="P143"/>
  <c r="P123"/>
  <c i="1" r="AU184"/>
  <c i="68" r="T144"/>
  <c r="T143"/>
  <c r="T123"/>
  <c r="T153"/>
  <c i="69" r="BK144"/>
  <c r="J144"/>
  <c r="J100"/>
  <c r="R144"/>
  <c r="R143"/>
  <c r="R123"/>
  <c r="BK153"/>
  <c r="J153"/>
  <c r="J101"/>
  <c r="R153"/>
  <c i="70" r="P144"/>
  <c r="P143"/>
  <c r="P123"/>
  <c i="1" r="AU186"/>
  <c i="70" r="T144"/>
  <c r="T143"/>
  <c r="T123"/>
  <c r="P153"/>
  <c r="T153"/>
  <c i="71" r="BK137"/>
  <c r="BK136"/>
  <c r="J136"/>
  <c r="J99"/>
  <c r="P149"/>
  <c i="74" r="P149"/>
  <c i="75" r="BK137"/>
  <c r="J137"/>
  <c r="J100"/>
  <c r="P149"/>
  <c i="76" r="P143"/>
  <c r="P142"/>
  <c r="P123"/>
  <c i="1" r="AU194"/>
  <c i="76" r="T143"/>
  <c r="T142"/>
  <c r="T123"/>
  <c r="T156"/>
  <c i="27" r="BK128"/>
  <c r="J128"/>
  <c r="J102"/>
  <c i="5" r="BK128"/>
  <c r="J128"/>
  <c r="J102"/>
  <c i="9" r="BK128"/>
  <c r="J128"/>
  <c r="J102"/>
  <c i="25" r="BK128"/>
  <c r="J128"/>
  <c r="J102"/>
  <c i="3" r="BK128"/>
  <c r="BK127"/>
  <c r="BK126"/>
  <c r="J126"/>
  <c r="J100"/>
  <c i="13" r="BK128"/>
  <c r="J128"/>
  <c r="J102"/>
  <c i="15" r="BK128"/>
  <c r="BK127"/>
  <c r="J127"/>
  <c r="J101"/>
  <c i="17" r="BK128"/>
  <c r="J128"/>
  <c r="J102"/>
  <c i="42" r="BK128"/>
  <c r="BK127"/>
  <c r="BK126"/>
  <c r="J126"/>
  <c r="J100"/>
  <c i="55" r="BK128"/>
  <c r="J128"/>
  <c r="J102"/>
  <c i="29" r="BK128"/>
  <c r="J128"/>
  <c r="J102"/>
  <c i="31" r="BK128"/>
  <c r="J128"/>
  <c r="J102"/>
  <c i="39" r="BK128"/>
  <c r="J128"/>
  <c r="J102"/>
  <c i="57" r="BK128"/>
  <c r="J128"/>
  <c r="J102"/>
  <c i="7" r="BK128"/>
  <c r="BK127"/>
  <c r="J127"/>
  <c r="J101"/>
  <c i="11" r="BK128"/>
  <c r="J128"/>
  <c r="J102"/>
  <c i="21" r="BK128"/>
  <c r="J128"/>
  <c r="J102"/>
  <c i="33" r="BK128"/>
  <c r="BK127"/>
  <c r="BK126"/>
  <c r="J126"/>
  <c r="J100"/>
  <c i="35" r="BK128"/>
  <c r="J128"/>
  <c r="J102"/>
  <c i="48" r="BK128"/>
  <c r="J128"/>
  <c r="J102"/>
  <c i="76" r="E111"/>
  <c r="J119"/>
  <c i="75" r="BK136"/>
  <c r="J136"/>
  <c r="J99"/>
  <c i="76" r="F94"/>
  <c r="BE124"/>
  <c r="BE148"/>
  <c r="BE167"/>
  <c r="BE173"/>
  <c r="BE139"/>
  <c r="BE154"/>
  <c r="BE127"/>
  <c r="BE133"/>
  <c r="BE165"/>
  <c r="J91"/>
  <c r="BE135"/>
  <c r="BE137"/>
  <c r="BE146"/>
  <c r="BE150"/>
  <c r="BE157"/>
  <c r="BE162"/>
  <c r="BE129"/>
  <c r="BE131"/>
  <c r="BE144"/>
  <c r="BE152"/>
  <c r="BE160"/>
  <c r="BE169"/>
  <c r="BE171"/>
  <c i="74" r="BK136"/>
  <c r="J136"/>
  <c r="J99"/>
  <c i="75" r="J93"/>
  <c r="BE127"/>
  <c r="BE140"/>
  <c r="J91"/>
  <c r="F94"/>
  <c r="BE147"/>
  <c r="BE150"/>
  <c r="BE154"/>
  <c r="E85"/>
  <c r="BE124"/>
  <c r="BE129"/>
  <c r="BE133"/>
  <c r="BE142"/>
  <c r="BE158"/>
  <c r="BE160"/>
  <c r="BE131"/>
  <c r="BE138"/>
  <c r="BE145"/>
  <c r="BE152"/>
  <c r="BE156"/>
  <c i="73" r="BK136"/>
  <c r="J136"/>
  <c r="J99"/>
  <c i="74" r="E111"/>
  <c r="J117"/>
  <c r="BE127"/>
  <c r="BE133"/>
  <c r="BE140"/>
  <c r="BE142"/>
  <c r="BE160"/>
  <c r="F94"/>
  <c r="BE124"/>
  <c r="BE147"/>
  <c r="BE150"/>
  <c r="BE154"/>
  <c r="J93"/>
  <c r="BE156"/>
  <c r="BE158"/>
  <c r="BE131"/>
  <c r="BE145"/>
  <c r="BE152"/>
  <c r="BE129"/>
  <c r="BE138"/>
  <c i="73" r="F94"/>
  <c r="J119"/>
  <c r="BE127"/>
  <c r="BE131"/>
  <c r="BE140"/>
  <c i="72" r="J136"/>
  <c r="J99"/>
  <c i="73" r="J91"/>
  <c r="BE124"/>
  <c r="BE156"/>
  <c i="72" r="J137"/>
  <c r="J100"/>
  <c i="73" r="E111"/>
  <c r="BE142"/>
  <c r="BE154"/>
  <c r="BE133"/>
  <c r="BE147"/>
  <c r="BE152"/>
  <c r="BE160"/>
  <c r="BE129"/>
  <c r="BE138"/>
  <c r="BE145"/>
  <c r="BE150"/>
  <c r="BE158"/>
  <c i="72" r="J117"/>
  <c r="BE129"/>
  <c r="BE133"/>
  <c r="BE140"/>
  <c i="71" r="BK123"/>
  <c r="J123"/>
  <c r="J98"/>
  <c r="J137"/>
  <c r="J100"/>
  <c i="72" r="E85"/>
  <c r="J93"/>
  <c r="BE124"/>
  <c r="BE145"/>
  <c r="BE147"/>
  <c r="BE150"/>
  <c r="BE160"/>
  <c r="F120"/>
  <c r="BE127"/>
  <c r="BE138"/>
  <c r="BE152"/>
  <c r="BE154"/>
  <c r="BE131"/>
  <c r="BE156"/>
  <c r="BE158"/>
  <c r="BE142"/>
  <c i="71" r="E85"/>
  <c r="F94"/>
  <c r="J117"/>
  <c r="BE131"/>
  <c r="BE150"/>
  <c i="70" r="J98"/>
  <c r="J143"/>
  <c r="J99"/>
  <c i="71" r="J93"/>
  <c r="BE156"/>
  <c r="BE160"/>
  <c r="BE124"/>
  <c r="BE127"/>
  <c r="BE129"/>
  <c r="BE133"/>
  <c r="BE140"/>
  <c r="BE142"/>
  <c r="BE147"/>
  <c i="70" r="J144"/>
  <c r="J100"/>
  <c i="71" r="BE138"/>
  <c r="BE145"/>
  <c r="BE154"/>
  <c r="BE158"/>
  <c r="BE152"/>
  <c i="70" r="BE127"/>
  <c r="BE132"/>
  <c r="BE136"/>
  <c r="BE138"/>
  <c r="BE170"/>
  <c i="69" r="BK143"/>
  <c r="BK123"/>
  <c r="J123"/>
  <c i="70" r="F94"/>
  <c r="BE124"/>
  <c r="BE130"/>
  <c r="BE145"/>
  <c r="BE147"/>
  <c r="BE154"/>
  <c r="BE162"/>
  <c r="J91"/>
  <c r="E111"/>
  <c r="J119"/>
  <c r="BE151"/>
  <c r="BE164"/>
  <c r="BE134"/>
  <c r="BE140"/>
  <c r="BE149"/>
  <c r="BE156"/>
  <c r="BE158"/>
  <c r="BE160"/>
  <c r="BE166"/>
  <c r="BE168"/>
  <c r="BE172"/>
  <c i="68" r="J144"/>
  <c r="J100"/>
  <c i="69" r="BE124"/>
  <c r="BE130"/>
  <c r="BE138"/>
  <c r="BE151"/>
  <c r="BE164"/>
  <c r="BE166"/>
  <c i="68" r="BK123"/>
  <c r="J123"/>
  <c i="69" r="F94"/>
  <c r="J119"/>
  <c r="BE132"/>
  <c r="BE147"/>
  <c r="BE154"/>
  <c r="BE156"/>
  <c r="BE162"/>
  <c r="BE170"/>
  <c r="E85"/>
  <c r="BE134"/>
  <c r="BE145"/>
  <c r="BE149"/>
  <c r="J91"/>
  <c r="BE136"/>
  <c r="BE158"/>
  <c r="BE168"/>
  <c r="BE127"/>
  <c r="BE140"/>
  <c r="BE160"/>
  <c r="BE172"/>
  <c i="68" r="E85"/>
  <c r="F94"/>
  <c r="J119"/>
  <c r="BE127"/>
  <c r="BE149"/>
  <c r="BE154"/>
  <c r="BE158"/>
  <c i="67" r="J144"/>
  <c r="J100"/>
  <c i="68" r="J117"/>
  <c r="BE132"/>
  <c r="BE140"/>
  <c r="BE156"/>
  <c r="BE162"/>
  <c r="BE124"/>
  <c r="BE134"/>
  <c r="BE136"/>
  <c r="BE145"/>
  <c r="BE130"/>
  <c r="BE147"/>
  <c r="BE160"/>
  <c r="BE164"/>
  <c r="BE170"/>
  <c i="67" r="BK123"/>
  <c r="J123"/>
  <c r="J98"/>
  <c i="68" r="BE138"/>
  <c r="BE166"/>
  <c r="BE151"/>
  <c r="BE168"/>
  <c r="BE172"/>
  <c i="67" r="BE130"/>
  <c r="BE140"/>
  <c r="BE156"/>
  <c r="BE164"/>
  <c i="66" r="J144"/>
  <c r="J100"/>
  <c i="67" r="J93"/>
  <c r="BE127"/>
  <c r="BE134"/>
  <c r="BE145"/>
  <c r="BE154"/>
  <c r="BE158"/>
  <c r="BE166"/>
  <c i="66" r="J143"/>
  <c r="J99"/>
  <c i="67" r="E111"/>
  <c r="BE136"/>
  <c r="BE149"/>
  <c r="BE170"/>
  <c r="F94"/>
  <c r="BE147"/>
  <c r="BE168"/>
  <c r="BE172"/>
  <c r="J91"/>
  <c r="BE124"/>
  <c r="BE151"/>
  <c r="BE162"/>
  <c r="BE132"/>
  <c r="BE138"/>
  <c r="BE160"/>
  <c i="66" r="E85"/>
  <c r="J93"/>
  <c r="BE138"/>
  <c r="BE158"/>
  <c i="65" r="J144"/>
  <c r="J100"/>
  <c i="66" r="J117"/>
  <c r="BE127"/>
  <c r="BE132"/>
  <c r="BE164"/>
  <c r="BE168"/>
  <c r="BE134"/>
  <c r="BE166"/>
  <c i="65" r="BK123"/>
  <c r="J123"/>
  <c i="66" r="BE145"/>
  <c r="BE149"/>
  <c r="BE170"/>
  <c r="F94"/>
  <c r="BE140"/>
  <c r="BE151"/>
  <c r="BE154"/>
  <c r="BE156"/>
  <c r="BE160"/>
  <c r="BE124"/>
  <c r="BE130"/>
  <c r="BE136"/>
  <c r="BE147"/>
  <c r="BE162"/>
  <c r="BE172"/>
  <c i="65" r="E85"/>
  <c r="F94"/>
  <c r="J119"/>
  <c r="BE138"/>
  <c r="BE154"/>
  <c r="BE160"/>
  <c i="64" r="BK143"/>
  <c r="J143"/>
  <c r="J99"/>
  <c i="65" r="BE124"/>
  <c r="BE140"/>
  <c r="BE151"/>
  <c r="BE156"/>
  <c r="BE162"/>
  <c r="BE132"/>
  <c r="BE136"/>
  <c r="BE145"/>
  <c r="BE166"/>
  <c r="BE170"/>
  <c r="J117"/>
  <c r="BE158"/>
  <c r="BE164"/>
  <c r="BE127"/>
  <c r="BE134"/>
  <c r="BE147"/>
  <c r="BE130"/>
  <c r="BE149"/>
  <c r="BE168"/>
  <c r="BE172"/>
  <c i="63" r="J143"/>
  <c r="J99"/>
  <c r="J144"/>
  <c r="J100"/>
  <c i="64" r="E111"/>
  <c r="J117"/>
  <c r="BE145"/>
  <c r="BE151"/>
  <c r="BE154"/>
  <c r="BE158"/>
  <c r="J93"/>
  <c r="BE127"/>
  <c r="BE132"/>
  <c r="BE136"/>
  <c r="BE138"/>
  <c r="BE140"/>
  <c r="BE147"/>
  <c r="BE168"/>
  <c r="F120"/>
  <c r="BE124"/>
  <c r="BE149"/>
  <c r="BE156"/>
  <c r="BE162"/>
  <c r="BE166"/>
  <c r="BE164"/>
  <c r="BE130"/>
  <c r="BE134"/>
  <c r="BE160"/>
  <c r="BE170"/>
  <c r="BE172"/>
  <c i="62" r="J144"/>
  <c r="J100"/>
  <c i="63" r="E85"/>
  <c r="F120"/>
  <c r="BE132"/>
  <c r="BE145"/>
  <c r="BE158"/>
  <c r="BE172"/>
  <c r="BE124"/>
  <c r="BE134"/>
  <c r="BE140"/>
  <c r="BE166"/>
  <c r="BE168"/>
  <c r="J93"/>
  <c r="BE136"/>
  <c r="BE156"/>
  <c i="62" r="BK123"/>
  <c r="J123"/>
  <c r="J98"/>
  <c i="63" r="J91"/>
  <c r="BE127"/>
  <c r="BE147"/>
  <c r="BE149"/>
  <c r="BE151"/>
  <c r="BE160"/>
  <c r="BE162"/>
  <c r="BE130"/>
  <c r="BE138"/>
  <c r="BE154"/>
  <c r="BE164"/>
  <c r="BE170"/>
  <c i="61" r="BK143"/>
  <c r="J143"/>
  <c r="J99"/>
  <c i="62" r="F94"/>
  <c r="J119"/>
  <c r="BE132"/>
  <c r="BE138"/>
  <c r="BE154"/>
  <c r="E85"/>
  <c r="J117"/>
  <c r="BE124"/>
  <c r="BE127"/>
  <c r="BE140"/>
  <c r="BE158"/>
  <c r="BE168"/>
  <c r="BE149"/>
  <c r="BE160"/>
  <c r="BE166"/>
  <c r="BE170"/>
  <c r="BE172"/>
  <c r="BE147"/>
  <c r="BE162"/>
  <c r="BE136"/>
  <c r="BE151"/>
  <c r="BE164"/>
  <c r="BE130"/>
  <c r="BE134"/>
  <c r="BE145"/>
  <c r="BE156"/>
  <c i="61" r="J93"/>
  <c r="BE140"/>
  <c r="BE162"/>
  <c r="J91"/>
  <c r="E111"/>
  <c r="BE124"/>
  <c r="BE136"/>
  <c r="BE145"/>
  <c r="BE151"/>
  <c r="BE154"/>
  <c r="BE164"/>
  <c r="BE170"/>
  <c r="BE172"/>
  <c i="60" r="BK143"/>
  <c r="J143"/>
  <c r="J99"/>
  <c i="61" r="BE132"/>
  <c r="BE147"/>
  <c r="BE158"/>
  <c r="F94"/>
  <c r="BE127"/>
  <c r="BE134"/>
  <c r="BE138"/>
  <c r="BE149"/>
  <c r="BE160"/>
  <c r="BE130"/>
  <c r="BE156"/>
  <c r="BE166"/>
  <c r="BE168"/>
  <c i="59" r="J144"/>
  <c r="J100"/>
  <c i="60" r="J93"/>
  <c r="BE127"/>
  <c r="BE130"/>
  <c r="BE138"/>
  <c r="BE145"/>
  <c r="BE156"/>
  <c r="BE162"/>
  <c i="59" r="BK123"/>
  <c r="J123"/>
  <c r="J98"/>
  <c i="60" r="E111"/>
  <c r="F120"/>
  <c r="BE134"/>
  <c r="BE147"/>
  <c r="BE170"/>
  <c r="J117"/>
  <c r="BE132"/>
  <c r="BE136"/>
  <c r="BE140"/>
  <c r="BE166"/>
  <c r="BE124"/>
  <c r="BE149"/>
  <c r="BE151"/>
  <c r="BE154"/>
  <c r="BE158"/>
  <c r="BE172"/>
  <c r="BE160"/>
  <c r="BE164"/>
  <c r="BE168"/>
  <c i="59" r="E85"/>
  <c r="BE130"/>
  <c r="BE134"/>
  <c r="BE140"/>
  <c r="BE145"/>
  <c r="BE158"/>
  <c r="J117"/>
  <c r="J119"/>
  <c r="BE147"/>
  <c r="BE151"/>
  <c r="BE160"/>
  <c r="BE168"/>
  <c r="BE124"/>
  <c r="BE132"/>
  <c r="BE138"/>
  <c r="BE149"/>
  <c r="BE154"/>
  <c r="BE166"/>
  <c r="BE136"/>
  <c r="F94"/>
  <c r="BE127"/>
  <c r="BE164"/>
  <c r="BE172"/>
  <c r="BE156"/>
  <c r="BE162"/>
  <c r="BE170"/>
  <c i="58" r="J91"/>
  <c r="E111"/>
  <c r="J119"/>
  <c r="BE124"/>
  <c r="BE131"/>
  <c r="BE137"/>
  <c r="BE145"/>
  <c r="BE170"/>
  <c r="BE129"/>
  <c r="BE135"/>
  <c r="BE160"/>
  <c r="BE127"/>
  <c r="BE141"/>
  <c r="BE143"/>
  <c r="BE168"/>
  <c r="BE133"/>
  <c r="BE150"/>
  <c r="BE153"/>
  <c r="BE158"/>
  <c r="BE164"/>
  <c r="BE166"/>
  <c r="F94"/>
  <c r="BE147"/>
  <c r="BE155"/>
  <c r="BE162"/>
  <c i="56" r="BK143"/>
  <c r="J143"/>
  <c r="J101"/>
  <c i="57" r="E112"/>
  <c r="J93"/>
  <c r="F123"/>
  <c r="J95"/>
  <c r="BE129"/>
  <c i="56" r="BE131"/>
  <c r="BE133"/>
  <c r="BE163"/>
  <c r="BE165"/>
  <c r="BE171"/>
  <c r="BE128"/>
  <c r="BE135"/>
  <c r="BE145"/>
  <c r="BE152"/>
  <c r="BE167"/>
  <c r="E113"/>
  <c r="BE137"/>
  <c r="BE169"/>
  <c r="F96"/>
  <c r="J123"/>
  <c r="BE147"/>
  <c r="BE158"/>
  <c r="J93"/>
  <c r="BE139"/>
  <c r="BE150"/>
  <c r="BE155"/>
  <c r="BE160"/>
  <c r="BE175"/>
  <c r="BE141"/>
  <c r="BE173"/>
  <c i="54" r="J144"/>
  <c r="J102"/>
  <c i="55" r="E85"/>
  <c r="J120"/>
  <c r="F96"/>
  <c i="54" r="BK127"/>
  <c r="J127"/>
  <c r="J100"/>
  <c i="55" r="J95"/>
  <c r="BE129"/>
  <c i="54" r="J121"/>
  <c r="BE131"/>
  <c r="BE133"/>
  <c r="BE135"/>
  <c r="BE155"/>
  <c r="BE163"/>
  <c r="BE171"/>
  <c r="BE175"/>
  <c i="53" r="BK142"/>
  <c r="J142"/>
  <c r="J99"/>
  <c i="54" r="F96"/>
  <c r="BE145"/>
  <c r="BE150"/>
  <c r="BE167"/>
  <c r="BE169"/>
  <c r="J95"/>
  <c r="E113"/>
  <c r="BE128"/>
  <c r="BE137"/>
  <c r="BE141"/>
  <c r="BE152"/>
  <c r="BE165"/>
  <c r="BE173"/>
  <c r="BE139"/>
  <c r="BE147"/>
  <c r="BE158"/>
  <c r="BE160"/>
  <c i="53" r="BE124"/>
  <c r="BE156"/>
  <c r="J91"/>
  <c r="J119"/>
  <c r="BE135"/>
  <c r="BE153"/>
  <c r="BE164"/>
  <c r="BE170"/>
  <c i="52" r="BK142"/>
  <c r="BK123"/>
  <c r="J123"/>
  <c i="53" r="BE129"/>
  <c r="BE146"/>
  <c r="BE159"/>
  <c r="E85"/>
  <c r="F120"/>
  <c r="BE131"/>
  <c r="BE137"/>
  <c r="BE151"/>
  <c r="BE166"/>
  <c r="BE176"/>
  <c r="BE127"/>
  <c r="BE139"/>
  <c r="BE144"/>
  <c r="BE168"/>
  <c r="BE172"/>
  <c r="BE133"/>
  <c r="BE148"/>
  <c r="BE161"/>
  <c r="BE174"/>
  <c i="52" r="BE135"/>
  <c r="BE174"/>
  <c r="J93"/>
  <c r="BE133"/>
  <c r="BE139"/>
  <c r="BE144"/>
  <c r="BE151"/>
  <c r="BE166"/>
  <c r="BE170"/>
  <c r="BE176"/>
  <c i="51" r="BK142"/>
  <c r="BK123"/>
  <c r="J123"/>
  <c r="J98"/>
  <c i="52" r="J91"/>
  <c r="BE127"/>
  <c r="BE156"/>
  <c r="BE161"/>
  <c r="E85"/>
  <c r="F94"/>
  <c r="BE124"/>
  <c r="BE129"/>
  <c r="BE148"/>
  <c r="BE168"/>
  <c r="BE172"/>
  <c r="BE131"/>
  <c r="BE137"/>
  <c r="BE146"/>
  <c r="BE153"/>
  <c r="BE159"/>
  <c r="BE164"/>
  <c i="51" r="J91"/>
  <c r="F120"/>
  <c r="BE124"/>
  <c r="BE129"/>
  <c r="BE131"/>
  <c r="BE135"/>
  <c r="BE153"/>
  <c r="BE168"/>
  <c r="BE172"/>
  <c r="BE174"/>
  <c i="50" r="J142"/>
  <c r="J99"/>
  <c r="J143"/>
  <c r="J100"/>
  <c i="51" r="E85"/>
  <c r="J93"/>
  <c r="BE127"/>
  <c r="BE133"/>
  <c r="BE139"/>
  <c r="BE144"/>
  <c r="BE148"/>
  <c r="BE159"/>
  <c r="BE170"/>
  <c r="BE176"/>
  <c r="BE137"/>
  <c r="BE166"/>
  <c r="BE156"/>
  <c r="BE161"/>
  <c r="BE146"/>
  <c r="BE151"/>
  <c r="BE164"/>
  <c i="50" r="F94"/>
  <c r="BE124"/>
  <c r="BE131"/>
  <c r="BE137"/>
  <c r="BE144"/>
  <c r="BE168"/>
  <c r="BE170"/>
  <c i="49" r="BK142"/>
  <c r="J142"/>
  <c r="J99"/>
  <c i="50" r="E85"/>
  <c r="J91"/>
  <c r="BE146"/>
  <c r="BE139"/>
  <c r="BE148"/>
  <c r="BE159"/>
  <c r="BE161"/>
  <c r="BE176"/>
  <c r="J93"/>
  <c r="BE127"/>
  <c r="BE133"/>
  <c r="BE153"/>
  <c r="BE166"/>
  <c r="BE174"/>
  <c r="BE151"/>
  <c r="BE164"/>
  <c r="BE172"/>
  <c r="BE129"/>
  <c r="BE135"/>
  <c r="BE156"/>
  <c i="48" r="BK127"/>
  <c r="BK126"/>
  <c r="J126"/>
  <c r="J100"/>
  <c i="49" r="E111"/>
  <c r="J119"/>
  <c r="BE148"/>
  <c r="J117"/>
  <c r="F120"/>
  <c r="BE135"/>
  <c r="BE153"/>
  <c r="BE164"/>
  <c r="BE168"/>
  <c r="BE129"/>
  <c r="BE133"/>
  <c r="BE139"/>
  <c r="BE166"/>
  <c r="BE174"/>
  <c r="BE176"/>
  <c r="BE124"/>
  <c r="BE131"/>
  <c r="BE137"/>
  <c r="BE146"/>
  <c r="BE156"/>
  <c r="BE172"/>
  <c r="BE144"/>
  <c r="BE151"/>
  <c r="BE170"/>
  <c r="BE127"/>
  <c r="BE159"/>
  <c r="BE161"/>
  <c i="48" r="J93"/>
  <c r="F123"/>
  <c r="J122"/>
  <c r="E85"/>
  <c r="BE129"/>
  <c i="47" r="BK146"/>
  <c r="BK127"/>
  <c r="J127"/>
  <c r="J100"/>
  <c r="BE165"/>
  <c r="BE168"/>
  <c r="BE175"/>
  <c r="BE177"/>
  <c r="BE179"/>
  <c r="BE185"/>
  <c r="J95"/>
  <c r="J121"/>
  <c r="F124"/>
  <c r="BE128"/>
  <c r="BE131"/>
  <c r="BE133"/>
  <c r="BE135"/>
  <c r="BE154"/>
  <c r="BE160"/>
  <c r="BE181"/>
  <c i="46" r="BK123"/>
  <c r="J123"/>
  <c r="J143"/>
  <c r="J100"/>
  <c i="47" r="BE139"/>
  <c r="BE148"/>
  <c r="BE152"/>
  <c r="BE162"/>
  <c r="BE183"/>
  <c r="BE150"/>
  <c r="BE157"/>
  <c r="BE170"/>
  <c r="BE173"/>
  <c r="E85"/>
  <c r="BE137"/>
  <c r="BE141"/>
  <c r="BE143"/>
  <c i="46" r="E85"/>
  <c r="J91"/>
  <c r="J119"/>
  <c r="BE124"/>
  <c r="BE144"/>
  <c r="BE153"/>
  <c r="BE133"/>
  <c r="BE137"/>
  <c r="BE148"/>
  <c r="BE156"/>
  <c r="BE161"/>
  <c r="BE164"/>
  <c r="BE174"/>
  <c r="F94"/>
  <c r="BE131"/>
  <c r="BE172"/>
  <c i="45" r="BK136"/>
  <c r="J136"/>
  <c r="J99"/>
  <c i="46" r="BE129"/>
  <c r="BE139"/>
  <c r="BE146"/>
  <c r="BE159"/>
  <c r="BE166"/>
  <c r="BE168"/>
  <c r="BE127"/>
  <c r="BE135"/>
  <c r="BE151"/>
  <c r="BE170"/>
  <c r="BE176"/>
  <c i="44" r="J136"/>
  <c r="J99"/>
  <c r="J137"/>
  <c r="J100"/>
  <c i="45" r="J119"/>
  <c r="BE142"/>
  <c r="BE147"/>
  <c r="J91"/>
  <c r="F120"/>
  <c r="BE124"/>
  <c r="BE131"/>
  <c r="BE133"/>
  <c r="BE145"/>
  <c r="E111"/>
  <c r="BE140"/>
  <c r="BE150"/>
  <c r="BE152"/>
  <c r="BE160"/>
  <c r="BE129"/>
  <c r="BE138"/>
  <c r="BE156"/>
  <c r="BE127"/>
  <c r="BE154"/>
  <c r="BE158"/>
  <c i="43" r="J142"/>
  <c r="J99"/>
  <c r="J143"/>
  <c r="J100"/>
  <c i="44" r="BE124"/>
  <c r="BE129"/>
  <c r="BE133"/>
  <c r="BE138"/>
  <c r="BE147"/>
  <c i="43" r="J98"/>
  <c i="44" r="E111"/>
  <c r="BE131"/>
  <c r="BE150"/>
  <c r="BE156"/>
  <c r="BE160"/>
  <c r="F94"/>
  <c r="J117"/>
  <c r="BE127"/>
  <c r="BE140"/>
  <c r="BE154"/>
  <c r="J93"/>
  <c r="BE142"/>
  <c r="BE145"/>
  <c r="BE152"/>
  <c r="BE158"/>
  <c i="42" r="J127"/>
  <c r="J101"/>
  <c r="J128"/>
  <c r="J102"/>
  <c i="43" r="J93"/>
  <c r="F120"/>
  <c r="BE129"/>
  <c r="BE137"/>
  <c r="BE144"/>
  <c r="BE153"/>
  <c r="BE156"/>
  <c r="BE161"/>
  <c r="BE139"/>
  <c r="BE164"/>
  <c r="BE166"/>
  <c r="E111"/>
  <c r="BE146"/>
  <c r="BE168"/>
  <c r="J91"/>
  <c r="BE159"/>
  <c r="BE176"/>
  <c r="BE127"/>
  <c r="BE131"/>
  <c r="BE133"/>
  <c r="BE172"/>
  <c r="BE124"/>
  <c r="BE135"/>
  <c r="BE148"/>
  <c r="BE151"/>
  <c r="BE170"/>
  <c r="BE174"/>
  <c i="41" r="BK143"/>
  <c r="BK127"/>
  <c r="J127"/>
  <c r="J100"/>
  <c i="42" r="F96"/>
  <c r="J120"/>
  <c r="E85"/>
  <c r="J122"/>
  <c r="BE129"/>
  <c i="40" r="BK123"/>
  <c r="J123"/>
  <c r="J98"/>
  <c i="41" r="J93"/>
  <c r="BE139"/>
  <c r="BE145"/>
  <c r="BE152"/>
  <c r="BE173"/>
  <c i="40" r="J143"/>
  <c r="J100"/>
  <c i="41" r="E113"/>
  <c r="BE131"/>
  <c r="BE155"/>
  <c r="BE165"/>
  <c r="BE169"/>
  <c r="J95"/>
  <c r="F124"/>
  <c r="BE128"/>
  <c r="BE150"/>
  <c r="BE158"/>
  <c r="BE137"/>
  <c r="BE175"/>
  <c r="BE133"/>
  <c r="BE135"/>
  <c r="BE147"/>
  <c r="BE163"/>
  <c r="BE167"/>
  <c r="BE171"/>
  <c r="BE141"/>
  <c r="BE160"/>
  <c i="40" r="J91"/>
  <c r="BE133"/>
  <c r="BE153"/>
  <c r="E85"/>
  <c r="J119"/>
  <c r="BE124"/>
  <c r="BE129"/>
  <c r="BE144"/>
  <c r="BE168"/>
  <c r="BE172"/>
  <c r="BE174"/>
  <c r="F94"/>
  <c r="BE131"/>
  <c r="BE148"/>
  <c r="BE161"/>
  <c r="BE170"/>
  <c r="BE176"/>
  <c i="39" r="BK127"/>
  <c r="J127"/>
  <c r="J101"/>
  <c i="40" r="BE127"/>
  <c r="BE137"/>
  <c r="BE151"/>
  <c r="BE146"/>
  <c r="BE159"/>
  <c r="BE166"/>
  <c r="BE135"/>
  <c r="BE139"/>
  <c r="BE156"/>
  <c r="BE164"/>
  <c i="39" r="E85"/>
  <c r="J93"/>
  <c i="38" r="BK143"/>
  <c r="J143"/>
  <c r="J101"/>
  <c i="39" r="F96"/>
  <c r="J95"/>
  <c r="BE129"/>
  <c i="38" r="BE171"/>
  <c r="F124"/>
  <c r="BE137"/>
  <c r="BE139"/>
  <c r="BE167"/>
  <c r="BE173"/>
  <c r="BE175"/>
  <c r="E113"/>
  <c r="J121"/>
  <c r="BE128"/>
  <c r="BE145"/>
  <c r="BE169"/>
  <c r="BE135"/>
  <c r="BE147"/>
  <c r="BE160"/>
  <c r="J95"/>
  <c r="BE131"/>
  <c r="BE141"/>
  <c r="BE155"/>
  <c r="BE163"/>
  <c r="BE165"/>
  <c r="BE133"/>
  <c r="BE150"/>
  <c r="BE152"/>
  <c r="BE158"/>
  <c i="37" r="J93"/>
  <c r="BE135"/>
  <c r="E85"/>
  <c r="BE131"/>
  <c r="BE133"/>
  <c r="BE146"/>
  <c r="BE148"/>
  <c r="BE151"/>
  <c r="BE153"/>
  <c r="BE156"/>
  <c r="BE161"/>
  <c r="J91"/>
  <c r="F120"/>
  <c r="BE124"/>
  <c r="BE129"/>
  <c r="BE141"/>
  <c r="BE127"/>
  <c r="BE137"/>
  <c r="BE144"/>
  <c r="BE159"/>
  <c r="BE163"/>
  <c r="BE165"/>
  <c r="BE167"/>
  <c r="BE169"/>
  <c r="BE171"/>
  <c i="36" r="E85"/>
  <c r="BE145"/>
  <c r="BE153"/>
  <c r="F120"/>
  <c r="BE130"/>
  <c r="BE132"/>
  <c r="BE147"/>
  <c r="J91"/>
  <c r="BE124"/>
  <c r="BE126"/>
  <c r="BE128"/>
  <c r="BE136"/>
  <c r="BE142"/>
  <c r="BE160"/>
  <c r="BE164"/>
  <c r="BE170"/>
  <c r="J93"/>
  <c r="BE134"/>
  <c r="BE155"/>
  <c r="BE162"/>
  <c r="BE140"/>
  <c r="BE150"/>
  <c r="BE158"/>
  <c r="BE166"/>
  <c r="BE168"/>
  <c i="34" r="J147"/>
  <c r="J102"/>
  <c i="35" r="J93"/>
  <c r="F96"/>
  <c i="34" r="BK127"/>
  <c r="J127"/>
  <c r="J100"/>
  <c i="35" r="E85"/>
  <c r="J122"/>
  <c r="BE129"/>
  <c i="33" r="J127"/>
  <c r="J101"/>
  <c r="J128"/>
  <c r="J102"/>
  <c i="34" r="F96"/>
  <c r="BE131"/>
  <c r="BE154"/>
  <c r="BE161"/>
  <c r="BE179"/>
  <c r="J93"/>
  <c r="BE137"/>
  <c r="BE166"/>
  <c r="BE169"/>
  <c r="J123"/>
  <c r="BE133"/>
  <c r="BE139"/>
  <c r="BE150"/>
  <c r="BE158"/>
  <c r="BE171"/>
  <c r="E113"/>
  <c r="BE135"/>
  <c r="BE143"/>
  <c r="BE164"/>
  <c r="BE128"/>
  <c r="BE141"/>
  <c r="BE148"/>
  <c r="BE152"/>
  <c r="BE156"/>
  <c r="BE173"/>
  <c r="BE175"/>
  <c r="BE177"/>
  <c r="BE181"/>
  <c i="32" r="J147"/>
  <c r="J102"/>
  <c r="BK127"/>
  <c r="J127"/>
  <c r="J100"/>
  <c i="33" r="E112"/>
  <c r="J120"/>
  <c r="F96"/>
  <c r="J95"/>
  <c r="BE129"/>
  <c i="32" r="BE175"/>
  <c r="J95"/>
  <c r="E113"/>
  <c r="BE128"/>
  <c r="BE139"/>
  <c r="BE141"/>
  <c r="BE148"/>
  <c r="BE152"/>
  <c r="BE154"/>
  <c r="BE169"/>
  <c r="BE171"/>
  <c r="BE173"/>
  <c r="J93"/>
  <c r="F124"/>
  <c r="BE133"/>
  <c r="BE137"/>
  <c r="BE158"/>
  <c r="BE161"/>
  <c r="BE177"/>
  <c r="BE131"/>
  <c r="BE150"/>
  <c r="BE179"/>
  <c r="BE181"/>
  <c r="BE135"/>
  <c r="BE143"/>
  <c r="BE156"/>
  <c r="BE164"/>
  <c r="BE166"/>
  <c i="31" r="J93"/>
  <c r="F96"/>
  <c r="BE129"/>
  <c r="J95"/>
  <c r="E85"/>
  <c i="30" r="J93"/>
  <c r="BE133"/>
  <c r="BE141"/>
  <c r="BE152"/>
  <c r="BE166"/>
  <c r="BE179"/>
  <c r="J95"/>
  <c r="BE128"/>
  <c r="BE173"/>
  <c r="BE135"/>
  <c r="BE156"/>
  <c r="BE175"/>
  <c r="BE177"/>
  <c r="BE181"/>
  <c r="BE139"/>
  <c r="BE143"/>
  <c r="BE154"/>
  <c r="BE158"/>
  <c r="BE169"/>
  <c r="E113"/>
  <c r="BE131"/>
  <c r="BE148"/>
  <c r="BE150"/>
  <c r="BE161"/>
  <c r="BE171"/>
  <c r="F96"/>
  <c r="BE137"/>
  <c r="BE164"/>
  <c i="28" r="J144"/>
  <c r="J102"/>
  <c i="29" r="J122"/>
  <c r="F96"/>
  <c r="E112"/>
  <c r="J120"/>
  <c i="28" r="BK127"/>
  <c r="J127"/>
  <c i="29" r="BE129"/>
  <c i="28" r="J123"/>
  <c r="BE128"/>
  <c r="BE160"/>
  <c r="BE145"/>
  <c r="BE173"/>
  <c r="BE175"/>
  <c r="J93"/>
  <c r="E113"/>
  <c r="BE131"/>
  <c r="BE141"/>
  <c r="BE147"/>
  <c r="BE169"/>
  <c r="BE133"/>
  <c r="BE137"/>
  <c r="BE152"/>
  <c r="BE150"/>
  <c r="BE155"/>
  <c r="BE158"/>
  <c r="BE167"/>
  <c r="F96"/>
  <c r="BE135"/>
  <c r="BE139"/>
  <c r="BE163"/>
  <c r="BE165"/>
  <c r="BE171"/>
  <c i="26" r="BK143"/>
  <c r="J143"/>
  <c r="J101"/>
  <c i="27" r="E85"/>
  <c r="J122"/>
  <c r="J93"/>
  <c r="F123"/>
  <c r="BE129"/>
  <c i="26" r="E85"/>
  <c r="F96"/>
  <c r="BE137"/>
  <c r="BE152"/>
  <c r="BE167"/>
  <c r="J93"/>
  <c r="BE128"/>
  <c r="BE141"/>
  <c r="BE163"/>
  <c r="BE173"/>
  <c i="25" r="BK127"/>
  <c r="BK126"/>
  <c r="J126"/>
  <c i="26" r="J95"/>
  <c r="BE133"/>
  <c r="BE150"/>
  <c r="BE158"/>
  <c r="BE169"/>
  <c r="BE135"/>
  <c r="BE147"/>
  <c r="BE155"/>
  <c r="BE165"/>
  <c r="BE171"/>
  <c r="BE175"/>
  <c r="BE139"/>
  <c r="BE145"/>
  <c r="BE131"/>
  <c r="BE160"/>
  <c i="24" r="J144"/>
  <c r="J102"/>
  <c i="25" r="E112"/>
  <c r="F123"/>
  <c i="24" r="BK127"/>
  <c r="J127"/>
  <c i="25" r="J95"/>
  <c r="J93"/>
  <c r="BE129"/>
  <c i="23" r="BK136"/>
  <c r="J136"/>
  <c r="J99"/>
  <c i="24" r="J121"/>
  <c r="BE135"/>
  <c r="BE141"/>
  <c r="BE147"/>
  <c r="BE165"/>
  <c r="BE139"/>
  <c r="BE163"/>
  <c r="BE173"/>
  <c r="BE175"/>
  <c r="F96"/>
  <c r="J123"/>
  <c r="BE128"/>
  <c r="BE133"/>
  <c r="BE137"/>
  <c r="BE152"/>
  <c r="BE158"/>
  <c r="BE169"/>
  <c r="BE171"/>
  <c r="E85"/>
  <c r="BE131"/>
  <c r="BE150"/>
  <c r="BE155"/>
  <c r="BE160"/>
  <c r="BE145"/>
  <c r="BE167"/>
  <c i="23" r="F94"/>
  <c r="J117"/>
  <c r="E85"/>
  <c r="BE131"/>
  <c r="J93"/>
  <c r="BE150"/>
  <c r="BE160"/>
  <c i="22" r="BK136"/>
  <c r="J136"/>
  <c r="J99"/>
  <c i="23" r="BE124"/>
  <c r="BE127"/>
  <c r="BE129"/>
  <c r="BE133"/>
  <c r="BE142"/>
  <c r="BE147"/>
  <c r="BE152"/>
  <c r="BE158"/>
  <c r="BE138"/>
  <c r="BE156"/>
  <c r="BE140"/>
  <c r="BE145"/>
  <c r="BE154"/>
  <c i="22" r="E85"/>
  <c r="BE124"/>
  <c r="BE129"/>
  <c r="BE138"/>
  <c r="BE140"/>
  <c r="BE131"/>
  <c r="BE133"/>
  <c r="BE142"/>
  <c r="BE145"/>
  <c r="J91"/>
  <c r="F94"/>
  <c r="BE150"/>
  <c r="BE154"/>
  <c r="J93"/>
  <c r="BE127"/>
  <c r="BE147"/>
  <c r="BE152"/>
  <c r="BE156"/>
  <c r="BE158"/>
  <c r="BE160"/>
  <c i="20" r="BK143"/>
  <c r="J143"/>
  <c r="J101"/>
  <c i="21" r="J93"/>
  <c r="F123"/>
  <c r="J95"/>
  <c r="E112"/>
  <c r="BE129"/>
  <c i="20" r="J121"/>
  <c r="BE147"/>
  <c r="BE167"/>
  <c r="BE171"/>
  <c r="BE173"/>
  <c r="F96"/>
  <c r="BE131"/>
  <c r="BE137"/>
  <c r="BE163"/>
  <c r="BE128"/>
  <c r="BE133"/>
  <c r="BE141"/>
  <c r="BE165"/>
  <c r="BE175"/>
  <c r="E85"/>
  <c r="J95"/>
  <c r="BE139"/>
  <c r="BE145"/>
  <c r="BE150"/>
  <c r="BE155"/>
  <c r="BE158"/>
  <c r="BE169"/>
  <c r="BE135"/>
  <c r="BE152"/>
  <c r="BE160"/>
  <c i="19" r="J91"/>
  <c r="F94"/>
  <c r="BE131"/>
  <c r="BE142"/>
  <c r="BE147"/>
  <c r="E85"/>
  <c r="J119"/>
  <c r="BE129"/>
  <c r="BE152"/>
  <c r="BE160"/>
  <c i="18" r="J136"/>
  <c r="J99"/>
  <c r="J137"/>
  <c r="J100"/>
  <c i="19" r="BE133"/>
  <c r="BE154"/>
  <c r="BE127"/>
  <c r="BE138"/>
  <c r="BE145"/>
  <c r="BE150"/>
  <c r="BE140"/>
  <c r="BE156"/>
  <c r="BE124"/>
  <c r="BE158"/>
  <c i="18" r="BE138"/>
  <c r="BE145"/>
  <c r="F94"/>
  <c r="J117"/>
  <c r="BE127"/>
  <c r="BE131"/>
  <c r="BE133"/>
  <c r="BE150"/>
  <c r="BE124"/>
  <c r="BE140"/>
  <c r="BE147"/>
  <c r="BE154"/>
  <c r="BE156"/>
  <c r="BE158"/>
  <c r="E111"/>
  <c r="BE142"/>
  <c r="BE152"/>
  <c r="BE160"/>
  <c r="J93"/>
  <c r="BE129"/>
  <c i="16" r="BK127"/>
  <c r="J127"/>
  <c i="17" r="J95"/>
  <c r="J120"/>
  <c i="16" r="J147"/>
  <c r="J102"/>
  <c i="17" r="E85"/>
  <c r="F123"/>
  <c r="BE129"/>
  <c i="16" r="F96"/>
  <c r="J121"/>
  <c r="BE137"/>
  <c r="BE141"/>
  <c r="BE165"/>
  <c r="BE175"/>
  <c r="E85"/>
  <c r="BE143"/>
  <c r="BE183"/>
  <c r="J123"/>
  <c r="BE128"/>
  <c r="BE135"/>
  <c r="BE150"/>
  <c r="BE157"/>
  <c r="BE168"/>
  <c r="BE179"/>
  <c i="15" r="BK126"/>
  <c r="J126"/>
  <c r="J100"/>
  <c i="16" r="BE139"/>
  <c r="BE148"/>
  <c r="BE170"/>
  <c r="BE181"/>
  <c i="15" r="J128"/>
  <c r="J102"/>
  <c i="16" r="BE133"/>
  <c r="BE154"/>
  <c r="BE173"/>
  <c r="BE131"/>
  <c r="BE152"/>
  <c r="BE160"/>
  <c r="BE162"/>
  <c r="BE177"/>
  <c r="BE185"/>
  <c i="15" r="E85"/>
  <c r="J120"/>
  <c r="BE129"/>
  <c r="F123"/>
  <c i="14" r="BK146"/>
  <c r="BK127"/>
  <c r="J127"/>
  <c i="15" r="J95"/>
  <c i="14" r="E85"/>
  <c r="F96"/>
  <c r="BE128"/>
  <c r="BE150"/>
  <c r="BE154"/>
  <c r="BE137"/>
  <c r="BE162"/>
  <c r="BE165"/>
  <c r="BE173"/>
  <c r="BE177"/>
  <c r="J123"/>
  <c r="BE160"/>
  <c r="J93"/>
  <c r="BE139"/>
  <c r="BE168"/>
  <c r="BE170"/>
  <c r="BE181"/>
  <c r="BE133"/>
  <c r="BE135"/>
  <c r="BE141"/>
  <c r="BE143"/>
  <c r="BE179"/>
  <c r="BE183"/>
  <c r="BE131"/>
  <c r="BE148"/>
  <c r="BE152"/>
  <c r="BE157"/>
  <c r="BE175"/>
  <c r="BE185"/>
  <c i="13" r="E85"/>
  <c r="J122"/>
  <c r="J93"/>
  <c r="F123"/>
  <c r="BE129"/>
  <c i="12" r="BK146"/>
  <c r="J146"/>
  <c r="J101"/>
  <c r="F96"/>
  <c r="BE131"/>
  <c r="BE141"/>
  <c r="BE152"/>
  <c r="BE157"/>
  <c r="BE165"/>
  <c r="BE170"/>
  <c r="J93"/>
  <c r="J95"/>
  <c r="BE137"/>
  <c r="BE160"/>
  <c r="BE173"/>
  <c r="BE179"/>
  <c i="11" r="BK127"/>
  <c r="J127"/>
  <c r="J101"/>
  <c i="12" r="BE143"/>
  <c r="BE168"/>
  <c r="BE183"/>
  <c r="E85"/>
  <c r="BE128"/>
  <c r="BE135"/>
  <c r="BE148"/>
  <c r="BE133"/>
  <c r="BE139"/>
  <c r="BE150"/>
  <c r="BE154"/>
  <c r="BE162"/>
  <c r="BE175"/>
  <c r="BE177"/>
  <c r="BE181"/>
  <c r="BE185"/>
  <c i="10" r="BK127"/>
  <c r="J127"/>
  <c r="J100"/>
  <c i="11" r="E85"/>
  <c r="J95"/>
  <c i="10" r="J147"/>
  <c r="J102"/>
  <c i="11" r="F96"/>
  <c r="J93"/>
  <c r="BE129"/>
  <c i="10" r="BE185"/>
  <c i="9" r="BK127"/>
  <c r="J127"/>
  <c r="J101"/>
  <c i="10" r="J93"/>
  <c r="J95"/>
  <c r="BE135"/>
  <c r="BE137"/>
  <c r="BE154"/>
  <c r="BE157"/>
  <c r="BE177"/>
  <c r="BE181"/>
  <c r="E85"/>
  <c r="F96"/>
  <c r="BE139"/>
  <c r="BE152"/>
  <c r="BE170"/>
  <c r="BE179"/>
  <c r="BE131"/>
  <c r="BE141"/>
  <c r="BE143"/>
  <c r="BE150"/>
  <c r="BE173"/>
  <c r="BE133"/>
  <c r="BE160"/>
  <c r="BE162"/>
  <c r="BE165"/>
  <c r="BE168"/>
  <c r="BE183"/>
  <c r="BE128"/>
  <c r="BE148"/>
  <c r="BE175"/>
  <c i="8" r="BK146"/>
  <c r="BK127"/>
  <c r="J127"/>
  <c i="9" r="J95"/>
  <c r="J93"/>
  <c r="F96"/>
  <c r="E112"/>
  <c r="BE129"/>
  <c i="8" r="E113"/>
  <c r="J121"/>
  <c r="BE150"/>
  <c r="BE152"/>
  <c r="BE168"/>
  <c r="BE173"/>
  <c r="BE181"/>
  <c r="BE139"/>
  <c i="7" r="BK126"/>
  <c r="J126"/>
  <c r="J100"/>
  <c i="8" r="F96"/>
  <c r="BE131"/>
  <c r="BE141"/>
  <c r="BE154"/>
  <c r="BE160"/>
  <c r="BE183"/>
  <c i="7" r="J128"/>
  <c r="J102"/>
  <c i="8" r="BE133"/>
  <c r="BE148"/>
  <c r="BE162"/>
  <c r="BE165"/>
  <c r="BE175"/>
  <c r="BE179"/>
  <c r="BE185"/>
  <c r="J95"/>
  <c r="BE135"/>
  <c r="BE137"/>
  <c r="BE170"/>
  <c r="BE177"/>
  <c r="BE128"/>
  <c r="BE143"/>
  <c r="BE157"/>
  <c i="6" r="BK146"/>
  <c r="BK127"/>
  <c r="J127"/>
  <c i="7" r="BE129"/>
  <c r="E85"/>
  <c r="F123"/>
  <c r="J95"/>
  <c r="J93"/>
  <c i="6" r="E113"/>
  <c r="J123"/>
  <c r="BE133"/>
  <c r="BE154"/>
  <c r="BE165"/>
  <c r="BE131"/>
  <c r="BE137"/>
  <c r="BE152"/>
  <c r="BE157"/>
  <c r="BE170"/>
  <c r="BE177"/>
  <c r="BE179"/>
  <c r="BE148"/>
  <c r="BE183"/>
  <c r="J93"/>
  <c r="F124"/>
  <c r="BE139"/>
  <c r="BE181"/>
  <c r="BE185"/>
  <c i="5" r="BK127"/>
  <c r="BK126"/>
  <c r="J126"/>
  <c r="J100"/>
  <c i="6" r="BE150"/>
  <c r="BE160"/>
  <c r="BE162"/>
  <c r="BE128"/>
  <c r="BE135"/>
  <c r="BE141"/>
  <c r="BE143"/>
  <c r="BE168"/>
  <c r="BE173"/>
  <c r="BE175"/>
  <c i="5" r="J95"/>
  <c r="E112"/>
  <c r="J120"/>
  <c r="BE129"/>
  <c i="4" r="BK143"/>
  <c r="BK127"/>
  <c r="J127"/>
  <c i="5" r="F96"/>
  <c i="4" r="J95"/>
  <c r="J121"/>
  <c r="BE152"/>
  <c r="BE165"/>
  <c r="BE135"/>
  <c r="BE169"/>
  <c r="BE171"/>
  <c r="BE175"/>
  <c i="3" r="J127"/>
  <c r="J101"/>
  <c r="J128"/>
  <c r="J102"/>
  <c i="4" r="F124"/>
  <c r="BE131"/>
  <c r="BE141"/>
  <c r="BE145"/>
  <c r="BE158"/>
  <c r="BE160"/>
  <c r="BE139"/>
  <c r="BE150"/>
  <c r="BE155"/>
  <c r="E113"/>
  <c r="BE128"/>
  <c r="BE137"/>
  <c r="BE147"/>
  <c r="BE167"/>
  <c r="BE173"/>
  <c r="BE133"/>
  <c r="BE163"/>
  <c i="2" r="J146"/>
  <c r="J101"/>
  <c r="J147"/>
  <c r="J102"/>
  <c i="3" r="E112"/>
  <c r="J93"/>
  <c r="J122"/>
  <c r="BE129"/>
  <c r="F96"/>
  <c i="2" r="J123"/>
  <c r="F124"/>
  <c r="BE131"/>
  <c r="BE135"/>
  <c r="BE148"/>
  <c r="BE162"/>
  <c r="BE175"/>
  <c r="BE177"/>
  <c r="BE185"/>
  <c r="J121"/>
  <c r="BE133"/>
  <c r="BE143"/>
  <c r="BE150"/>
  <c r="BE165"/>
  <c r="BE170"/>
  <c r="BE173"/>
  <c r="BE179"/>
  <c r="BE181"/>
  <c r="BE183"/>
  <c r="E85"/>
  <c r="BE128"/>
  <c r="BE154"/>
  <c r="BE160"/>
  <c r="BE137"/>
  <c r="BE139"/>
  <c r="BE141"/>
  <c r="BE152"/>
  <c r="BE157"/>
  <c r="BE168"/>
  <c i="1" r="AU152"/>
  <c i="2" r="F40"/>
  <c i="1" r="BC97"/>
  <c r="BC96"/>
  <c r="AY96"/>
  <c i="3" r="J37"/>
  <c i="1" r="AV98"/>
  <c r="AT98"/>
  <c i="4" r="F40"/>
  <c i="1" r="BC100"/>
  <c r="BC99"/>
  <c r="AY99"/>
  <c i="6" r="F38"/>
  <c i="1" r="BA103"/>
  <c i="8" r="F38"/>
  <c i="1" r="BA106"/>
  <c r="BA105"/>
  <c r="AW105"/>
  <c i="9" r="J38"/>
  <c i="1" r="AW107"/>
  <c i="10" r="F38"/>
  <c i="1" r="BA109"/>
  <c i="12" r="F40"/>
  <c i="1" r="BC112"/>
  <c r="BC111"/>
  <c r="AY111"/>
  <c i="13" r="J37"/>
  <c i="1" r="AV113"/>
  <c i="14" r="J38"/>
  <c i="1" r="AW115"/>
  <c i="16" r="F41"/>
  <c i="1" r="BD118"/>
  <c r="BD117"/>
  <c i="16" r="J34"/>
  <c i="18" r="F36"/>
  <c i="1" r="BA120"/>
  <c i="19" r="J36"/>
  <c i="1" r="AW121"/>
  <c i="20" r="J38"/>
  <c i="1" r="AW123"/>
  <c i="22" r="F37"/>
  <c i="1" r="BB125"/>
  <c i="23" r="F37"/>
  <c i="1" r="BB126"/>
  <c i="24" r="F40"/>
  <c i="1" r="BC128"/>
  <c r="BC127"/>
  <c r="AY127"/>
  <c i="26" r="J38"/>
  <c i="1" r="AW131"/>
  <c i="28" r="F39"/>
  <c i="1" r="BB134"/>
  <c r="BB133"/>
  <c r="AX133"/>
  <c i="30" r="F39"/>
  <c i="1" r="BB137"/>
  <c r="BB136"/>
  <c r="AX136"/>
  <c i="31" r="J38"/>
  <c i="1" r="AW138"/>
  <c i="32" r="F39"/>
  <c i="1" r="BB140"/>
  <c r="BB139"/>
  <c r="AX139"/>
  <c i="33" r="F37"/>
  <c i="1" r="AZ141"/>
  <c i="33" r="J34"/>
  <c i="34" r="F41"/>
  <c i="1" r="BD143"/>
  <c r="BD142"/>
  <c i="36" r="F38"/>
  <c i="1" r="BC145"/>
  <c i="37" r="F38"/>
  <c i="1" r="BC147"/>
  <c i="38" r="J38"/>
  <c i="1" r="AW149"/>
  <c i="39" r="F37"/>
  <c i="1" r="AZ150"/>
  <c i="40" r="J36"/>
  <c i="1" r="AW151"/>
  <c i="41" r="J38"/>
  <c i="1" r="AW153"/>
  <c i="42" r="J34"/>
  <c i="43" r="F38"/>
  <c i="1" r="BC155"/>
  <c i="44" r="F39"/>
  <c i="1" r="BD156"/>
  <c i="45" r="F37"/>
  <c i="1" r="BB157"/>
  <c i="46" r="F39"/>
  <c i="1" r="BD158"/>
  <c i="47" r="J38"/>
  <c i="1" r="AW160"/>
  <c i="49" r="F37"/>
  <c i="1" r="BB162"/>
  <c i="50" r="F39"/>
  <c i="1" r="BD163"/>
  <c i="51" r="F39"/>
  <c i="1" r="BD164"/>
  <c i="52" r="F36"/>
  <c i="1" r="BA165"/>
  <c i="52" r="J32"/>
  <c i="53" r="F37"/>
  <c i="1" r="BB166"/>
  <c i="54" r="J38"/>
  <c i="1" r="AW168"/>
  <c i="56" r="F38"/>
  <c i="1" r="BA171"/>
  <c i="57" r="F38"/>
  <c i="1" r="BA172"/>
  <c i="58" r="F37"/>
  <c i="1" r="BB173"/>
  <c i="59" r="F36"/>
  <c i="1" r="BA175"/>
  <c i="60" r="F36"/>
  <c i="1" r="BA176"/>
  <c i="61" r="F38"/>
  <c i="1" r="BC177"/>
  <c i="62" r="F38"/>
  <c i="1" r="BC178"/>
  <c i="63" r="F37"/>
  <c i="1" r="BB179"/>
  <c i="64" r="F38"/>
  <c i="1" r="BC180"/>
  <c i="65" r="F36"/>
  <c i="1" r="BA181"/>
  <c i="66" r="J36"/>
  <c i="1" r="AW182"/>
  <c i="67" r="F39"/>
  <c i="1" r="BD183"/>
  <c i="68" r="F37"/>
  <c i="1" r="BB184"/>
  <c i="69" r="F38"/>
  <c i="1" r="BC185"/>
  <c i="70" r="F37"/>
  <c i="1" r="BB186"/>
  <c i="71" r="F38"/>
  <c i="1" r="BC188"/>
  <c i="72" r="F37"/>
  <c i="1" r="BB189"/>
  <c i="73" r="F37"/>
  <c i="1" r="BB190"/>
  <c i="74" r="F37"/>
  <c i="1" r="BB191"/>
  <c i="75" r="F38"/>
  <c i="1" r="BC192"/>
  <c i="76" r="F36"/>
  <c i="1" r="BA194"/>
  <c r="BA193"/>
  <c r="AW193"/>
  <c r="AU114"/>
  <c r="AU170"/>
  <c i="2" r="F39"/>
  <c i="1" r="BB97"/>
  <c r="BB96"/>
  <c i="2" r="J34"/>
  <c i="3" r="J34"/>
  <c i="4" r="F39"/>
  <c i="1" r="BB100"/>
  <c r="BB99"/>
  <c r="AX99"/>
  <c i="6" r="F39"/>
  <c i="1" r="BB103"/>
  <c r="BB102"/>
  <c r="AX102"/>
  <c i="8" r="F40"/>
  <c i="1" r="BC106"/>
  <c r="BC105"/>
  <c r="AY105"/>
  <c i="9" r="J37"/>
  <c i="1" r="AV107"/>
  <c i="10" r="F40"/>
  <c i="1" r="BC109"/>
  <c r="BC108"/>
  <c r="AY108"/>
  <c i="11" r="F38"/>
  <c i="1" r="BA110"/>
  <c i="12" r="F39"/>
  <c i="1" r="BB112"/>
  <c r="BB111"/>
  <c r="AX111"/>
  <c i="13" r="J38"/>
  <c i="1" r="AW113"/>
  <c i="14" r="F41"/>
  <c i="1" r="BD115"/>
  <c r="BD114"/>
  <c i="14" r="J34"/>
  <c i="16" r="J38"/>
  <c i="1" r="AW118"/>
  <c i="18" r="J36"/>
  <c i="1" r="AW120"/>
  <c i="19" r="F37"/>
  <c i="1" r="BB121"/>
  <c i="20" r="F40"/>
  <c i="1" r="BC123"/>
  <c r="BC122"/>
  <c r="AY122"/>
  <c i="22" r="J36"/>
  <c i="1" r="AW125"/>
  <c i="23" r="F39"/>
  <c i="1" r="BD126"/>
  <c i="24" r="F41"/>
  <c i="1" r="BD128"/>
  <c r="BD127"/>
  <c i="25" r="F38"/>
  <c i="1" r="BA129"/>
  <c i="26" r="F40"/>
  <c i="1" r="BC131"/>
  <c r="BC130"/>
  <c r="AY130"/>
  <c i="28" r="J38"/>
  <c i="1" r="AW134"/>
  <c i="28" r="J34"/>
  <c i="30" r="F40"/>
  <c i="1" r="BC137"/>
  <c r="BC136"/>
  <c r="AY136"/>
  <c i="31" r="J37"/>
  <c i="1" r="AV138"/>
  <c i="32" r="F41"/>
  <c i="1" r="BD140"/>
  <c r="BD139"/>
  <c i="34" r="F40"/>
  <c i="1" r="BC143"/>
  <c r="BC142"/>
  <c r="AY142"/>
  <c i="36" r="J36"/>
  <c i="1" r="AW145"/>
  <c i="37" r="F37"/>
  <c i="1" r="BB147"/>
  <c i="38" r="F39"/>
  <c i="1" r="BB149"/>
  <c r="BB148"/>
  <c r="AX148"/>
  <c i="39" r="F38"/>
  <c i="1" r="BA150"/>
  <c i="40" r="F39"/>
  <c i="1" r="BD151"/>
  <c i="41" r="F41"/>
  <c i="1" r="BD153"/>
  <c r="BD152"/>
  <c i="43" r="J36"/>
  <c i="1" r="AW155"/>
  <c i="44" r="F36"/>
  <c i="1" r="BA156"/>
  <c i="45" r="J36"/>
  <c i="1" r="AW157"/>
  <c i="46" r="F37"/>
  <c i="1" r="BB158"/>
  <c i="47" r="F39"/>
  <c i="1" r="BB160"/>
  <c r="BB159"/>
  <c r="AX159"/>
  <c i="48" r="J38"/>
  <c i="1" r="AW161"/>
  <c i="49" r="J36"/>
  <c i="1" r="AW162"/>
  <c i="50" r="F38"/>
  <c i="1" r="BC163"/>
  <c i="51" r="J36"/>
  <c i="1" r="AW164"/>
  <c i="52" r="J36"/>
  <c i="1" r="AW165"/>
  <c i="53" r="F38"/>
  <c i="1" r="BC166"/>
  <c i="54" r="F40"/>
  <c i="1" r="BC168"/>
  <c r="BC167"/>
  <c r="AY167"/>
  <c i="55" r="F37"/>
  <c i="1" r="AZ169"/>
  <c i="56" r="F41"/>
  <c i="1" r="BD171"/>
  <c r="BD170"/>
  <c i="58" r="F36"/>
  <c i="1" r="BA173"/>
  <c i="59" r="F38"/>
  <c i="1" r="BC175"/>
  <c i="60" r="J36"/>
  <c i="1" r="AW176"/>
  <c i="61" r="J36"/>
  <c i="1" r="AW177"/>
  <c i="62" r="F39"/>
  <c i="1" r="BD178"/>
  <c i="63" r="J36"/>
  <c i="1" r="AW179"/>
  <c i="64" r="F36"/>
  <c i="1" r="BA180"/>
  <c i="65" r="F37"/>
  <c i="1" r="BB181"/>
  <c i="66" r="F38"/>
  <c i="1" r="BC182"/>
  <c i="67" r="F36"/>
  <c i="1" r="BA183"/>
  <c i="68" r="F36"/>
  <c i="1" r="BA184"/>
  <c i="69" r="F37"/>
  <c i="1" r="BB185"/>
  <c i="70" r="F38"/>
  <c i="1" r="BC186"/>
  <c i="71" r="F37"/>
  <c i="1" r="BB188"/>
  <c i="72" r="J36"/>
  <c i="1" r="AW189"/>
  <c i="73" r="F39"/>
  <c i="1" r="BD190"/>
  <c i="74" r="F39"/>
  <c i="1" r="BD191"/>
  <c i="75" r="F36"/>
  <c i="1" r="BA192"/>
  <c i="76" r="F38"/>
  <c i="1" r="BC194"/>
  <c r="BC193"/>
  <c r="AY193"/>
  <c r="AU148"/>
  <c r="AU105"/>
  <c i="43" r="J32"/>
  <c i="1" r="AU96"/>
  <c r="AU159"/>
  <c i="2" r="J38"/>
  <c i="1" r="AW97"/>
  <c r="AS95"/>
  <c i="4" r="F38"/>
  <c i="1" r="BA100"/>
  <c r="BA99"/>
  <c r="AW99"/>
  <c i="5" r="F37"/>
  <c i="1" r="AZ101"/>
  <c i="6" r="F40"/>
  <c i="1" r="BC103"/>
  <c r="BC102"/>
  <c r="AY102"/>
  <c i="7" r="J37"/>
  <c i="1" r="AV104"/>
  <c r="AT104"/>
  <c i="8" r="F41"/>
  <c i="1" r="BD106"/>
  <c r="BD105"/>
  <c i="8" r="J34"/>
  <c i="10" r="J38"/>
  <c i="1" r="AW109"/>
  <c i="12" r="F38"/>
  <c i="1" r="BA112"/>
  <c r="BA111"/>
  <c r="AW111"/>
  <c i="14" r="F39"/>
  <c i="1" r="BB115"/>
  <c r="BB114"/>
  <c r="AX114"/>
  <c i="15" r="F38"/>
  <c i="1" r="BA116"/>
  <c i="16" r="F38"/>
  <c i="1" r="BA118"/>
  <c r="BA117"/>
  <c r="AW117"/>
  <c i="17" r="J38"/>
  <c i="1" r="AW119"/>
  <c i="18" r="F37"/>
  <c i="1" r="BB120"/>
  <c i="19" r="F38"/>
  <c i="1" r="BC121"/>
  <c i="20" r="F41"/>
  <c i="1" r="BD123"/>
  <c r="BD122"/>
  <c i="22" r="F36"/>
  <c i="1" r="BA125"/>
  <c i="23" r="J36"/>
  <c i="1" r="AW126"/>
  <c i="24" r="F39"/>
  <c i="1" r="BB128"/>
  <c r="BB127"/>
  <c r="AX127"/>
  <c i="25" r="J37"/>
  <c i="1" r="AV129"/>
  <c r="AT129"/>
  <c i="25" r="J34"/>
  <c i="26" r="F41"/>
  <c i="1" r="BD131"/>
  <c r="BD130"/>
  <c i="28" r="F40"/>
  <c i="1" r="BC134"/>
  <c r="BC133"/>
  <c r="AY133"/>
  <c i="29" r="F38"/>
  <c i="1" r="BA135"/>
  <c i="30" r="F41"/>
  <c i="1" r="BD137"/>
  <c r="BD136"/>
  <c i="32" r="F38"/>
  <c i="1" r="BA140"/>
  <c i="33" r="F38"/>
  <c i="1" r="BA141"/>
  <c i="34" r="F39"/>
  <c i="1" r="BB143"/>
  <c r="BB142"/>
  <c r="AX142"/>
  <c i="35" r="F37"/>
  <c i="1" r="AZ144"/>
  <c i="36" r="F39"/>
  <c i="1" r="BD145"/>
  <c i="37" r="F36"/>
  <c i="1" r="BA147"/>
  <c i="38" r="F41"/>
  <c i="1" r="BD149"/>
  <c r="BD148"/>
  <c i="40" r="F37"/>
  <c i="1" r="BB151"/>
  <c i="41" r="F40"/>
  <c i="1" r="BC153"/>
  <c r="BC152"/>
  <c r="AY152"/>
  <c i="42" r="J38"/>
  <c i="1" r="AW154"/>
  <c i="43" r="F39"/>
  <c i="1" r="BD155"/>
  <c i="44" r="F37"/>
  <c i="1" r="BB156"/>
  <c i="45" r="F36"/>
  <c i="1" r="BA157"/>
  <c i="46" r="F36"/>
  <c i="1" r="BA158"/>
  <c i="47" r="F41"/>
  <c i="1" r="BD160"/>
  <c r="BD159"/>
  <c i="46" r="J32"/>
  <c i="49" r="F36"/>
  <c i="1" r="BA162"/>
  <c i="50" r="J36"/>
  <c i="1" r="AW163"/>
  <c i="51" r="F37"/>
  <c i="1" r="BB164"/>
  <c i="52" r="F38"/>
  <c i="1" r="BC165"/>
  <c i="53" r="J36"/>
  <c i="1" r="AW166"/>
  <c i="54" r="F41"/>
  <c i="1" r="BD168"/>
  <c r="BD167"/>
  <c i="56" r="J38"/>
  <c i="1" r="AW171"/>
  <c i="57" r="J37"/>
  <c i="1" r="AV172"/>
  <c r="AT172"/>
  <c i="58" r="F39"/>
  <c i="1" r="BD173"/>
  <c i="59" r="J36"/>
  <c i="1" r="AW175"/>
  <c i="60" r="F37"/>
  <c i="1" r="BB176"/>
  <c i="61" r="F37"/>
  <c i="1" r="BB177"/>
  <c i="63" r="J32"/>
  <c i="64" r="F37"/>
  <c i="1" r="BB180"/>
  <c i="65" r="J36"/>
  <c i="1" r="AW181"/>
  <c i="66" r="F36"/>
  <c i="1" r="BA182"/>
  <c i="67" r="J36"/>
  <c i="1" r="AW183"/>
  <c i="68" r="F38"/>
  <c i="1" r="BC184"/>
  <c i="68" r="J32"/>
  <c i="69" r="F36"/>
  <c i="1" r="BA185"/>
  <c i="70" r="F36"/>
  <c i="1" r="BA186"/>
  <c i="71" r="F39"/>
  <c i="1" r="BD188"/>
  <c i="72" r="F38"/>
  <c i="1" r="BC189"/>
  <c i="73" r="F36"/>
  <c i="1" r="BA190"/>
  <c i="74" r="F36"/>
  <c i="1" r="BA191"/>
  <c i="75" r="J36"/>
  <c i="1" r="AW192"/>
  <c i="76" r="F37"/>
  <c i="1" r="BB194"/>
  <c r="BB193"/>
  <c r="AX193"/>
  <c i="70" r="J32"/>
  <c i="1" r="AS146"/>
  <c i="2" r="F41"/>
  <c i="1" r="BD97"/>
  <c r="BD96"/>
  <c i="4" r="F41"/>
  <c i="1" r="BD100"/>
  <c r="BD99"/>
  <c i="5" r="J38"/>
  <c i="1" r="AW101"/>
  <c i="6" r="F41"/>
  <c i="1" r="BD103"/>
  <c r="BD102"/>
  <c i="6" r="J34"/>
  <c i="8" r="F39"/>
  <c i="1" r="BB106"/>
  <c r="BB105"/>
  <c r="AX105"/>
  <c i="10" r="F41"/>
  <c i="1" r="BD109"/>
  <c r="BD108"/>
  <c i="12" r="J38"/>
  <c i="1" r="AW112"/>
  <c i="14" r="F40"/>
  <c i="1" r="BC115"/>
  <c r="BC114"/>
  <c r="AY114"/>
  <c i="16" r="F40"/>
  <c i="1" r="BC118"/>
  <c r="BC117"/>
  <c r="AY117"/>
  <c i="17" r="J37"/>
  <c i="1" r="AV119"/>
  <c i="18" r="F39"/>
  <c i="1" r="BD120"/>
  <c i="19" r="F39"/>
  <c i="1" r="BD121"/>
  <c i="20" r="F39"/>
  <c i="1" r="BB123"/>
  <c r="BB122"/>
  <c r="AX122"/>
  <c i="21" r="J38"/>
  <c i="1" r="AW124"/>
  <c i="22" r="F39"/>
  <c i="1" r="BD125"/>
  <c i="23" r="F36"/>
  <c i="1" r="BA126"/>
  <c i="24" r="J38"/>
  <c i="1" r="AW128"/>
  <c i="24" r="J34"/>
  <c i="26" r="F38"/>
  <c i="1" r="BA131"/>
  <c r="BA130"/>
  <c r="AW130"/>
  <c i="27" r="J37"/>
  <c i="1" r="AV132"/>
  <c i="28" r="F38"/>
  <c i="1" r="BA134"/>
  <c i="30" r="F38"/>
  <c i="1" r="BA137"/>
  <c r="BA136"/>
  <c r="AW136"/>
  <c i="32" r="J38"/>
  <c i="1" r="AW140"/>
  <c i="34" r="F38"/>
  <c i="1" r="BA143"/>
  <c i="36" r="F37"/>
  <c i="1" r="BB145"/>
  <c i="37" r="J36"/>
  <c i="1" r="AW147"/>
  <c i="38" r="F40"/>
  <c i="1" r="BC149"/>
  <c r="BC148"/>
  <c r="AY148"/>
  <c i="40" r="F36"/>
  <c i="1" r="BA151"/>
  <c i="41" r="F38"/>
  <c i="1" r="BA153"/>
  <c r="BA152"/>
  <c r="AW152"/>
  <c i="42" r="J37"/>
  <c i="1" r="AV154"/>
  <c i="43" r="F37"/>
  <c i="1" r="BB155"/>
  <c i="44" r="J36"/>
  <c i="1" r="AW156"/>
  <c i="45" r="F39"/>
  <c i="1" r="BD157"/>
  <c i="46" r="F38"/>
  <c i="1" r="BC158"/>
  <c i="47" r="F38"/>
  <c i="1" r="BA160"/>
  <c r="BA159"/>
  <c r="AW159"/>
  <c i="49" r="F38"/>
  <c i="1" r="BC162"/>
  <c i="50" r="F37"/>
  <c i="1" r="BB163"/>
  <c i="51" r="F38"/>
  <c i="1" r="BC164"/>
  <c i="52" r="F37"/>
  <c i="1" r="BB165"/>
  <c i="53" r="F36"/>
  <c i="1" r="BA166"/>
  <c i="54" r="F38"/>
  <c i="1" r="BA168"/>
  <c r="BA167"/>
  <c r="AW167"/>
  <c i="56" r="F39"/>
  <c i="1" r="BB171"/>
  <c r="BB170"/>
  <c r="AX170"/>
  <c i="58" r="J36"/>
  <c i="1" r="AW173"/>
  <c i="59" r="F37"/>
  <c i="1" r="BB175"/>
  <c i="60" r="F39"/>
  <c i="1" r="BD176"/>
  <c i="61" r="F39"/>
  <c i="1" r="BD177"/>
  <c i="62" r="F37"/>
  <c i="1" r="BB178"/>
  <c i="62" r="J36"/>
  <c i="1" r="AW178"/>
  <c i="63" r="F39"/>
  <c i="1" r="BD179"/>
  <c i="64" r="F39"/>
  <c i="1" r="BD180"/>
  <c i="65" r="F38"/>
  <c i="1" r="BC181"/>
  <c i="65" r="J32"/>
  <c i="66" r="F37"/>
  <c i="1" r="BB182"/>
  <c i="67" r="F38"/>
  <c i="1" r="BC183"/>
  <c i="68" r="F39"/>
  <c i="1" r="BD184"/>
  <c i="69" r="F39"/>
  <c i="1" r="BD185"/>
  <c i="69" r="J32"/>
  <c i="70" r="J36"/>
  <c i="1" r="AW186"/>
  <c i="71" r="F36"/>
  <c i="1" r="BA188"/>
  <c i="72" r="F39"/>
  <c i="1" r="BD189"/>
  <c i="73" r="J36"/>
  <c i="1" r="AW190"/>
  <c i="74" r="F38"/>
  <c i="1" r="BC191"/>
  <c i="75" r="F39"/>
  <c i="1" r="BD192"/>
  <c i="76" r="F39"/>
  <c i="1" r="BD194"/>
  <c r="BD193"/>
  <c r="AU111"/>
  <c r="AU108"/>
  <c i="2" r="F38"/>
  <c i="1" r="BA97"/>
  <c i="3" r="F38"/>
  <c i="1" r="BA98"/>
  <c i="4" r="J38"/>
  <c i="1" r="AW100"/>
  <c i="4" r="J34"/>
  <c i="6" r="J38"/>
  <c i="1" r="AW103"/>
  <c i="7" r="F38"/>
  <c i="1" r="BA104"/>
  <c i="8" r="J38"/>
  <c i="1" r="AW106"/>
  <c i="10" r="F39"/>
  <c i="1" r="BB109"/>
  <c r="BB108"/>
  <c r="AX108"/>
  <c i="11" r="F37"/>
  <c i="1" r="AZ110"/>
  <c i="12" r="F41"/>
  <c i="1" r="BD112"/>
  <c r="BD111"/>
  <c i="14" r="F38"/>
  <c i="1" r="BA115"/>
  <c i="15" r="F37"/>
  <c i="1" r="AZ116"/>
  <c i="16" r="F39"/>
  <c i="1" r="BB118"/>
  <c r="BB117"/>
  <c r="AX117"/>
  <c i="18" r="F38"/>
  <c i="1" r="BC120"/>
  <c i="19" r="F36"/>
  <c i="1" r="BA121"/>
  <c i="20" r="F38"/>
  <c i="1" r="BA123"/>
  <c r="BA122"/>
  <c r="AW122"/>
  <c i="21" r="J37"/>
  <c i="1" r="AV124"/>
  <c i="22" r="F38"/>
  <c i="1" r="BC125"/>
  <c i="23" r="F38"/>
  <c i="1" r="BC126"/>
  <c i="24" r="F38"/>
  <c i="1" r="BA128"/>
  <c i="26" r="F39"/>
  <c i="1" r="BB131"/>
  <c r="BB130"/>
  <c r="AX130"/>
  <c i="27" r="J38"/>
  <c i="1" r="AW132"/>
  <c i="28" r="F41"/>
  <c i="1" r="BD134"/>
  <c r="BD133"/>
  <c i="29" r="J37"/>
  <c i="1" r="AV135"/>
  <c r="AT135"/>
  <c i="30" r="J38"/>
  <c i="1" r="AW137"/>
  <c i="32" r="F40"/>
  <c i="1" r="BC140"/>
  <c r="BC139"/>
  <c r="AY139"/>
  <c i="34" r="J38"/>
  <c i="1" r="AW143"/>
  <c i="35" r="F38"/>
  <c i="1" r="BA144"/>
  <c i="36" r="F36"/>
  <c i="1" r="BA145"/>
  <c i="37" r="F39"/>
  <c i="1" r="BD147"/>
  <c i="38" r="F38"/>
  <c i="1" r="BA149"/>
  <c i="40" r="F38"/>
  <c i="1" r="BC151"/>
  <c i="41" r="F39"/>
  <c i="1" r="BB153"/>
  <c r="BB152"/>
  <c r="AX152"/>
  <c i="43" r="F36"/>
  <c i="1" r="BA155"/>
  <c i="44" r="F38"/>
  <c i="1" r="BC156"/>
  <c i="45" r="F38"/>
  <c i="1" r="BC157"/>
  <c i="46" r="J36"/>
  <c i="1" r="AW158"/>
  <c i="47" r="F40"/>
  <c i="1" r="BC160"/>
  <c r="BC159"/>
  <c r="AY159"/>
  <c i="48" r="F37"/>
  <c i="1" r="AZ161"/>
  <c i="49" r="F39"/>
  <c i="1" r="BD162"/>
  <c i="50" r="F36"/>
  <c i="1" r="BA163"/>
  <c i="51" r="F36"/>
  <c i="1" r="BA164"/>
  <c i="52" r="F39"/>
  <c i="1" r="BD165"/>
  <c i="53" r="F39"/>
  <c i="1" r="BD166"/>
  <c i="54" r="F39"/>
  <c i="1" r="BB168"/>
  <c r="BB167"/>
  <c r="AX167"/>
  <c i="55" r="J38"/>
  <c i="1" r="AW169"/>
  <c i="56" r="F40"/>
  <c i="1" r="BC171"/>
  <c r="BC170"/>
  <c r="AY170"/>
  <c i="58" r="F38"/>
  <c i="1" r="BC173"/>
  <c i="59" r="F39"/>
  <c i="1" r="BD175"/>
  <c i="60" r="F38"/>
  <c i="1" r="BC176"/>
  <c i="61" r="F36"/>
  <c i="1" r="BA177"/>
  <c i="62" r="F36"/>
  <c i="1" r="BA178"/>
  <c i="63" r="F36"/>
  <c i="1" r="BA179"/>
  <c i="63" r="F38"/>
  <c i="1" r="BC179"/>
  <c i="64" r="J36"/>
  <c i="1" r="AW180"/>
  <c i="65" r="F39"/>
  <c i="1" r="BD181"/>
  <c i="66" r="F39"/>
  <c i="1" r="BD182"/>
  <c i="67" r="F37"/>
  <c i="1" r="BB183"/>
  <c i="66" r="J32"/>
  <c i="68" r="J36"/>
  <c i="1" r="AW184"/>
  <c i="69" r="J36"/>
  <c i="1" r="AW185"/>
  <c i="70" r="F39"/>
  <c i="1" r="BD186"/>
  <c i="71" r="J36"/>
  <c i="1" r="AW188"/>
  <c i="72" r="F36"/>
  <c i="1" r="BA189"/>
  <c i="73" r="F38"/>
  <c i="1" r="BC190"/>
  <c i="74" r="J36"/>
  <c i="1" r="AW191"/>
  <c i="75" r="F37"/>
  <c i="1" r="BB192"/>
  <c i="76" r="J36"/>
  <c i="1" r="AW194"/>
  <c r="AU139"/>
  <c r="AU136"/>
  <c r="AU193"/>
  <c r="AU142"/>
  <c i="26" l="1" r="P127"/>
  <c i="1" r="AU131"/>
  <c i="71" r="P123"/>
  <c i="1" r="AU188"/>
  <c i="53" r="R123"/>
  <c i="4" r="P127"/>
  <c i="1" r="AU100"/>
  <c i="54" r="P127"/>
  <c i="1" r="AU168"/>
  <c i="18" r="BK123"/>
  <c r="J123"/>
  <c i="6" r="P127"/>
  <c i="1" r="AU103"/>
  <c i="75" r="P123"/>
  <c i="1" r="AU192"/>
  <c i="16" r="P127"/>
  <c i="1" r="AU118"/>
  <c i="23" r="P123"/>
  <c i="1" r="AU126"/>
  <c i="18" r="P123"/>
  <c i="1" r="AU120"/>
  <c i="72" r="BK123"/>
  <c r="J123"/>
  <c r="J98"/>
  <c i="52" r="P123"/>
  <c i="1" r="AU165"/>
  <c i="50" r="BK123"/>
  <c r="J123"/>
  <c i="6" r="R127"/>
  <c i="50" r="R123"/>
  <c i="44" r="BK123"/>
  <c r="J123"/>
  <c i="28" r="R127"/>
  <c i="20" r="P127"/>
  <c i="1" r="AU123"/>
  <c i="43" r="R123"/>
  <c i="51" r="R123"/>
  <c i="47" r="R127"/>
  <c i="22" r="P123"/>
  <c i="1" r="AU125"/>
  <c i="74" r="P123"/>
  <c i="1" r="AU191"/>
  <c i="67" r="P123"/>
  <c i="1" r="AU183"/>
  <c i="28" r="P127"/>
  <c i="1" r="AU134"/>
  <c i="45" r="T123"/>
  <c i="24" r="P127"/>
  <c i="1" r="AU128"/>
  <c r="AG186"/>
  <c r="AG155"/>
  <c i="13" r="BK127"/>
  <c r="BK126"/>
  <c r="J126"/>
  <c i="17" r="BK127"/>
  <c r="J127"/>
  <c r="J101"/>
  <c i="30" r="BK146"/>
  <c r="J146"/>
  <c r="J101"/>
  <c i="35" r="BK127"/>
  <c r="J127"/>
  <c r="J101"/>
  <c i="36" r="BK138"/>
  <c r="J138"/>
  <c r="J99"/>
  <c i="29" r="BK127"/>
  <c r="J127"/>
  <c r="J101"/>
  <c i="27" r="BK127"/>
  <c r="J127"/>
  <c r="J101"/>
  <c i="55" r="BK127"/>
  <c r="J127"/>
  <c r="J101"/>
  <c i="58" r="BK139"/>
  <c r="J139"/>
  <c r="J99"/>
  <c i="19" r="BK136"/>
  <c r="J136"/>
  <c r="J99"/>
  <c i="21" r="BK127"/>
  <c r="J127"/>
  <c r="J101"/>
  <c i="31" r="BK127"/>
  <c r="J127"/>
  <c r="J101"/>
  <c i="37" r="BK139"/>
  <c r="J139"/>
  <c r="J99"/>
  <c i="57" r="BK127"/>
  <c r="J127"/>
  <c r="J101"/>
  <c i="76" r="BK142"/>
  <c r="J142"/>
  <c r="J99"/>
  <c i="75" r="BK123"/>
  <c r="J123"/>
  <c i="74" r="BK123"/>
  <c r="J123"/>
  <c i="73" r="BK123"/>
  <c r="J123"/>
  <c r="J98"/>
  <c i="1" r="AG185"/>
  <c i="69" r="J98"/>
  <c r="J143"/>
  <c r="J99"/>
  <c i="1" r="AG184"/>
  <c i="68" r="J98"/>
  <c i="1" r="AG182"/>
  <c r="AG181"/>
  <c i="65" r="J98"/>
  <c i="64" r="BK123"/>
  <c r="J123"/>
  <c i="1" r="AG179"/>
  <c i="61" r="BK123"/>
  <c r="J123"/>
  <c i="60" r="BK123"/>
  <c r="J123"/>
  <c r="J98"/>
  <c i="56" r="BK127"/>
  <c r="J127"/>
  <c r="J100"/>
  <c i="53" r="BK123"/>
  <c r="J123"/>
  <c r="J98"/>
  <c i="1" r="AG165"/>
  <c i="52" r="J98"/>
  <c r="J142"/>
  <c r="J99"/>
  <c i="51" r="J142"/>
  <c r="J99"/>
  <c i="49" r="BK123"/>
  <c r="J123"/>
  <c r="J98"/>
  <c i="48" r="J127"/>
  <c r="J101"/>
  <c i="47" r="J146"/>
  <c r="J101"/>
  <c i="1" r="AG158"/>
  <c i="46" r="J98"/>
  <c i="45" r="BK123"/>
  <c r="J123"/>
  <c r="J98"/>
  <c i="1" r="AG154"/>
  <c i="41" r="J143"/>
  <c r="J101"/>
  <c i="42" r="J43"/>
  <c i="39" r="BK126"/>
  <c r="J126"/>
  <c i="38" r="BK127"/>
  <c r="J127"/>
  <c r="J100"/>
  <c i="1" r="AG141"/>
  <c r="AG134"/>
  <c i="28" r="J100"/>
  <c i="26" r="BK127"/>
  <c r="J127"/>
  <c r="J100"/>
  <c i="1" r="AG129"/>
  <c r="AN129"/>
  <c i="25" r="J100"/>
  <c r="J127"/>
  <c r="J101"/>
  <c i="1" r="AG128"/>
  <c i="25" r="J43"/>
  <c i="24" r="J100"/>
  <c i="23" r="BK123"/>
  <c r="J123"/>
  <c i="22" r="BK123"/>
  <c r="J123"/>
  <c r="J98"/>
  <c i="20" r="BK127"/>
  <c r="J127"/>
  <c i="1" r="AG118"/>
  <c i="16" r="J100"/>
  <c i="1" r="AG115"/>
  <c i="14" r="J146"/>
  <c r="J101"/>
  <c r="J100"/>
  <c i="12" r="BK127"/>
  <c r="J127"/>
  <c r="J100"/>
  <c i="11" r="BK126"/>
  <c r="J126"/>
  <c i="9" r="BK126"/>
  <c r="J126"/>
  <c r="J100"/>
  <c i="1" r="AG106"/>
  <c i="8" r="J100"/>
  <c r="J146"/>
  <c r="J101"/>
  <c i="1" r="AG103"/>
  <c i="6" r="J146"/>
  <c r="J101"/>
  <c r="J100"/>
  <c i="5" r="J127"/>
  <c r="J101"/>
  <c i="1" r="AG100"/>
  <c i="4" r="J100"/>
  <c r="J143"/>
  <c r="J101"/>
  <c i="1" r="AG98"/>
  <c r="AN98"/>
  <c r="AG97"/>
  <c i="3" r="J43"/>
  <c i="1" r="AS94"/>
  <c r="AU99"/>
  <c r="AU102"/>
  <c i="44" r="J32"/>
  <c i="1" r="AG156"/>
  <c r="AU174"/>
  <c i="2" r="J37"/>
  <c i="1" r="AV97"/>
  <c r="AT97"/>
  <c r="AN97"/>
  <c i="7" r="F37"/>
  <c i="1" r="AZ104"/>
  <c i="9" r="F37"/>
  <c i="1" r="AZ107"/>
  <c r="AT107"/>
  <c i="10" r="F37"/>
  <c i="1" r="AZ109"/>
  <c r="AZ108"/>
  <c r="AV108"/>
  <c i="14" r="J37"/>
  <c i="1" r="AV115"/>
  <c r="AT115"/>
  <c r="AN115"/>
  <c i="19" r="F35"/>
  <c i="1" r="AZ121"/>
  <c r="AT124"/>
  <c i="23" r="J35"/>
  <c i="1" r="AV126"/>
  <c r="AT126"/>
  <c i="26" r="J37"/>
  <c i="1" r="AV131"/>
  <c r="AT131"/>
  <c i="31" r="F37"/>
  <c i="1" r="AZ138"/>
  <c r="AT138"/>
  <c i="32" r="F37"/>
  <c i="1" r="AZ140"/>
  <c r="AZ139"/>
  <c r="AV139"/>
  <c i="34" r="J34"/>
  <c i="1" r="AG143"/>
  <c i="36" r="J35"/>
  <c i="1" r="AV145"/>
  <c r="AT145"/>
  <c i="38" r="F37"/>
  <c i="1" r="AZ149"/>
  <c r="AZ148"/>
  <c r="AV148"/>
  <c i="41" r="F37"/>
  <c i="1" r="AZ153"/>
  <c i="44" r="J35"/>
  <c i="1" r="AV156"/>
  <c r="AT156"/>
  <c r="AN156"/>
  <c i="46" r="J35"/>
  <c i="1" r="AV158"/>
  <c r="AT158"/>
  <c r="AN158"/>
  <c i="48" r="J37"/>
  <c i="1" r="AV161"/>
  <c r="AT161"/>
  <c i="49" r="F35"/>
  <c i="1" r="AZ162"/>
  <c i="51" r="F35"/>
  <c i="1" r="AZ164"/>
  <c i="53" r="F35"/>
  <c i="1" r="AZ166"/>
  <c r="BA170"/>
  <c r="AW170"/>
  <c r="BB146"/>
  <c r="AX146"/>
  <c r="BC146"/>
  <c r="AY146"/>
  <c i="59" r="F35"/>
  <c i="1" r="AZ175"/>
  <c i="61" r="F35"/>
  <c i="1" r="AZ177"/>
  <c i="63" r="J35"/>
  <c i="1" r="AV179"/>
  <c r="AT179"/>
  <c r="AN179"/>
  <c i="67" r="F35"/>
  <c i="1" r="AZ183"/>
  <c i="69" r="J35"/>
  <c i="1" r="AV185"/>
  <c r="AT185"/>
  <c r="AN185"/>
  <c r="BB174"/>
  <c r="AX174"/>
  <c i="71" r="J35"/>
  <c i="1" r="AV188"/>
  <c r="AT188"/>
  <c i="73" r="J35"/>
  <c i="1" r="AV190"/>
  <c r="AT190"/>
  <c i="75" r="J35"/>
  <c i="1" r="AV192"/>
  <c r="AT192"/>
  <c r="AU130"/>
  <c i="50" r="J32"/>
  <c i="1" r="AG163"/>
  <c r="AU133"/>
  <c i="13" r="J34"/>
  <c i="1" r="AG113"/>
  <c r="AX96"/>
  <c i="4" r="J37"/>
  <c i="1" r="AV100"/>
  <c r="AT100"/>
  <c r="AN100"/>
  <c i="7" r="J34"/>
  <c i="1" r="AG104"/>
  <c r="AN104"/>
  <c i="8" r="F37"/>
  <c i="1" r="AZ106"/>
  <c i="13" r="F37"/>
  <c i="1" r="AZ113"/>
  <c r="AT113"/>
  <c r="AN113"/>
  <c r="BA114"/>
  <c r="AW114"/>
  <c i="15" r="J37"/>
  <c i="1" r="AV116"/>
  <c r="AT116"/>
  <c i="15" r="J34"/>
  <c i="1" r="AG116"/>
  <c r="AG114"/>
  <c i="16" r="J37"/>
  <c i="1" r="AV118"/>
  <c r="AT118"/>
  <c r="AN118"/>
  <c i="20" r="J37"/>
  <c i="1" r="AV123"/>
  <c r="AT123"/>
  <c i="23" r="F35"/>
  <c i="1" r="AZ126"/>
  <c r="AG127"/>
  <c i="27" r="F37"/>
  <c i="1" r="AZ132"/>
  <c r="AT132"/>
  <c i="28" r="J37"/>
  <c i="1" r="AV134"/>
  <c r="AT134"/>
  <c r="AN134"/>
  <c i="32" r="J34"/>
  <c i="1" r="AG140"/>
  <c r="AG139"/>
  <c i="34" r="F37"/>
  <c i="1" r="AZ143"/>
  <c r="AZ142"/>
  <c r="AV142"/>
  <c i="37" r="J35"/>
  <c i="1" r="AV147"/>
  <c r="AT147"/>
  <c i="40" r="F35"/>
  <c i="1" r="AZ151"/>
  <c i="45" r="F35"/>
  <c i="1" r="AZ157"/>
  <c i="47" r="J37"/>
  <c i="1" r="AV160"/>
  <c r="AT160"/>
  <c i="51" r="J35"/>
  <c i="1" r="AV164"/>
  <c r="AT164"/>
  <c i="54" r="J37"/>
  <c i="1" r="AV168"/>
  <c r="AT168"/>
  <c i="57" r="F37"/>
  <c i="1" r="AZ172"/>
  <c i="58" r="J35"/>
  <c i="1" r="AV173"/>
  <c r="AT173"/>
  <c i="59" r="J32"/>
  <c i="1" r="AG175"/>
  <c i="61" r="J35"/>
  <c i="1" r="AV177"/>
  <c r="AT177"/>
  <c i="64" r="J35"/>
  <c i="1" r="AV180"/>
  <c r="AT180"/>
  <c i="66" r="J35"/>
  <c i="1" r="AV182"/>
  <c r="AT182"/>
  <c r="AN182"/>
  <c i="68" r="J35"/>
  <c i="1" r="AV184"/>
  <c r="AT184"/>
  <c r="AN184"/>
  <c i="70" r="F35"/>
  <c i="1" r="AZ186"/>
  <c i="72" r="J35"/>
  <c i="1" r="AV189"/>
  <c r="AT189"/>
  <c i="74" r="J32"/>
  <c i="1" r="AG191"/>
  <c r="BD187"/>
  <c i="75" r="F35"/>
  <c i="1" r="AZ192"/>
  <c i="18" r="J32"/>
  <c i="1" r="AG120"/>
  <c r="AU117"/>
  <c r="AU127"/>
  <c i="3" r="F37"/>
  <c i="1" r="AZ98"/>
  <c i="4" r="F37"/>
  <c i="1" r="AZ100"/>
  <c r="AZ99"/>
  <c r="AV99"/>
  <c r="AT99"/>
  <c i="6" r="J37"/>
  <c i="1" r="AV103"/>
  <c r="AT103"/>
  <c r="AN103"/>
  <c r="BA108"/>
  <c r="AW108"/>
  <c i="10" r="J34"/>
  <c i="1" r="AG109"/>
  <c i="11" r="J37"/>
  <c i="1" r="AV110"/>
  <c r="AT110"/>
  <c i="11" r="J34"/>
  <c i="1" r="AG110"/>
  <c i="12" r="F37"/>
  <c i="1" r="AZ112"/>
  <c i="17" r="F37"/>
  <c i="1" r="AZ119"/>
  <c r="AT119"/>
  <c i="18" r="F35"/>
  <c i="1" r="AZ120"/>
  <c i="20" r="F37"/>
  <c i="1" r="AZ123"/>
  <c i="23" r="J32"/>
  <c i="1" r="AG126"/>
  <c i="24" r="F37"/>
  <c i="1" r="AZ128"/>
  <c i="28" r="F37"/>
  <c i="1" r="AZ134"/>
  <c i="32" r="J37"/>
  <c i="1" r="AV140"/>
  <c r="AT140"/>
  <c i="35" r="J37"/>
  <c i="1" r="AV144"/>
  <c r="AT144"/>
  <c i="36" r="F35"/>
  <c i="1" r="AZ145"/>
  <c i="37" r="F35"/>
  <c i="1" r="AZ147"/>
  <c i="39" r="J34"/>
  <c i="1" r="AG150"/>
  <c i="40" r="J32"/>
  <c i="1" r="AG151"/>
  <c i="41" r="J37"/>
  <c i="1" r="AV153"/>
  <c r="AT153"/>
  <c i="43" r="J35"/>
  <c i="1" r="AV155"/>
  <c r="AT155"/>
  <c r="AN155"/>
  <c i="46" r="F35"/>
  <c i="1" r="AZ158"/>
  <c i="47" r="J34"/>
  <c i="1" r="AG160"/>
  <c i="48" r="J34"/>
  <c i="1" r="AG161"/>
  <c i="49" r="J35"/>
  <c i="1" r="AV162"/>
  <c r="AT162"/>
  <c i="51" r="J32"/>
  <c i="1" r="AG164"/>
  <c i="52" r="F35"/>
  <c i="1" r="AZ165"/>
  <c i="54" r="F37"/>
  <c i="1" r="AZ168"/>
  <c r="AZ167"/>
  <c r="AV167"/>
  <c r="AT167"/>
  <c i="58" r="F35"/>
  <c i="1" r="AZ173"/>
  <c i="60" r="J35"/>
  <c i="1" r="AV176"/>
  <c r="AT176"/>
  <c i="62" r="J32"/>
  <c i="1" r="AG178"/>
  <c i="63" r="F35"/>
  <c i="1" r="AZ179"/>
  <c i="66" r="F35"/>
  <c i="1" r="AZ182"/>
  <c i="69" r="F35"/>
  <c i="1" r="AZ185"/>
  <c r="BC174"/>
  <c r="AY174"/>
  <c i="71" r="F35"/>
  <c i="1" r="AZ188"/>
  <c i="73" r="F35"/>
  <c i="1" r="AZ190"/>
  <c r="BC187"/>
  <c r="AY187"/>
  <c r="BB187"/>
  <c r="AX187"/>
  <c i="76" r="F35"/>
  <c i="1" r="AZ194"/>
  <c r="AZ193"/>
  <c r="AV193"/>
  <c r="AT193"/>
  <c r="AU167"/>
  <c r="AU122"/>
  <c i="2" r="F37"/>
  <c i="1" r="AZ97"/>
  <c r="BA102"/>
  <c r="AW102"/>
  <c i="8" r="J37"/>
  <c i="1" r="AV106"/>
  <c r="AT106"/>
  <c r="AN106"/>
  <c i="12" r="J37"/>
  <c i="1" r="AV112"/>
  <c r="AT112"/>
  <c i="16" r="F37"/>
  <c i="1" r="AZ118"/>
  <c i="19" r="J35"/>
  <c i="1" r="AV121"/>
  <c r="AT121"/>
  <c i="22" r="F35"/>
  <c i="1" r="AZ125"/>
  <c i="24" r="J37"/>
  <c i="1" r="AV128"/>
  <c r="AT128"/>
  <c r="AN128"/>
  <c r="BA133"/>
  <c r="AW133"/>
  <c i="29" r="F37"/>
  <c i="1" r="AZ135"/>
  <c i="30" r="J37"/>
  <c i="1" r="AV137"/>
  <c r="AT137"/>
  <c i="33" r="J37"/>
  <c i="1" r="AV141"/>
  <c r="AT141"/>
  <c r="AN141"/>
  <c r="BA142"/>
  <c r="AW142"/>
  <c r="BB95"/>
  <c r="BC95"/>
  <c r="AY95"/>
  <c i="38" r="J37"/>
  <c i="1" r="AV149"/>
  <c r="AT149"/>
  <c i="41" r="J34"/>
  <c i="1" r="AG153"/>
  <c r="AG152"/>
  <c i="42" r="F37"/>
  <c i="1" r="AZ154"/>
  <c r="AT154"/>
  <c r="AN154"/>
  <c i="43" r="F35"/>
  <c i="1" r="AZ155"/>
  <c i="45" r="J35"/>
  <c i="1" r="AV157"/>
  <c r="AT157"/>
  <c i="47" r="F37"/>
  <c i="1" r="AZ160"/>
  <c r="AZ159"/>
  <c r="AV159"/>
  <c r="AT159"/>
  <c i="50" r="F35"/>
  <c i="1" r="AZ163"/>
  <c i="52" r="J35"/>
  <c i="1" r="AV165"/>
  <c r="AT165"/>
  <c r="AN165"/>
  <c i="54" r="J34"/>
  <c i="1" r="AG168"/>
  <c i="55" r="J37"/>
  <c i="1" r="AV169"/>
  <c r="AT169"/>
  <c i="56" r="J37"/>
  <c i="1" r="AV171"/>
  <c r="AT171"/>
  <c i="59" r="J35"/>
  <c i="1" r="AV175"/>
  <c r="AT175"/>
  <c i="61" r="J32"/>
  <c i="1" r="AG177"/>
  <c i="62" r="J35"/>
  <c i="1" r="AV178"/>
  <c r="AT178"/>
  <c i="64" r="J32"/>
  <c i="1" r="AG180"/>
  <c i="65" r="J35"/>
  <c i="1" r="AV181"/>
  <c r="AT181"/>
  <c r="AN181"/>
  <c i="67" r="J32"/>
  <c i="1" r="AG183"/>
  <c i="68" r="F35"/>
  <c i="1" r="AZ184"/>
  <c r="BD174"/>
  <c r="BA174"/>
  <c r="AW174"/>
  <c i="71" r="J32"/>
  <c i="1" r="AG188"/>
  <c i="72" r="F35"/>
  <c i="1" r="AZ189"/>
  <c i="74" r="F35"/>
  <c i="1" r="AZ191"/>
  <c r="BA187"/>
  <c r="AW187"/>
  <c r="BA96"/>
  <c r="AG96"/>
  <c i="5" r="J37"/>
  <c i="1" r="AV101"/>
  <c r="AT101"/>
  <c i="5" r="J34"/>
  <c i="1" r="AG101"/>
  <c r="AG99"/>
  <c i="6" r="F37"/>
  <c i="1" r="AZ103"/>
  <c i="10" r="J37"/>
  <c i="1" r="AV109"/>
  <c r="AT109"/>
  <c i="14" r="F37"/>
  <c i="1" r="AZ115"/>
  <c r="AZ114"/>
  <c r="AV114"/>
  <c r="AT114"/>
  <c i="18" r="J35"/>
  <c i="1" r="AV120"/>
  <c r="AT120"/>
  <c r="AN120"/>
  <c i="20" r="J34"/>
  <c i="1" r="AG123"/>
  <c i="21" r="F37"/>
  <c i="1" r="AZ124"/>
  <c i="22" r="J35"/>
  <c i="1" r="AV125"/>
  <c r="AT125"/>
  <c r="BA127"/>
  <c r="AW127"/>
  <c i="25" r="F37"/>
  <c i="1" r="AZ129"/>
  <c i="26" r="F37"/>
  <c i="1" r="AZ131"/>
  <c i="30" r="F37"/>
  <c i="1" r="AZ137"/>
  <c r="BA139"/>
  <c r="AW139"/>
  <c i="34" r="J37"/>
  <c i="1" r="AV143"/>
  <c r="AT143"/>
  <c r="BD95"/>
  <c r="BA148"/>
  <c r="AW148"/>
  <c i="39" r="J37"/>
  <c i="1" r="AV150"/>
  <c r="AT150"/>
  <c i="40" r="J35"/>
  <c i="1" r="AV151"/>
  <c r="AT151"/>
  <c i="44" r="F35"/>
  <c i="1" r="AZ156"/>
  <c i="50" r="J35"/>
  <c i="1" r="AV163"/>
  <c r="AT163"/>
  <c r="AN163"/>
  <c i="53" r="J35"/>
  <c i="1" r="AV166"/>
  <c r="AT166"/>
  <c i="56" r="F37"/>
  <c i="1" r="AZ171"/>
  <c r="BD146"/>
  <c i="60" r="F35"/>
  <c i="1" r="AZ176"/>
  <c i="62" r="F35"/>
  <c i="1" r="AZ178"/>
  <c i="64" r="F35"/>
  <c i="1" r="AZ180"/>
  <c i="65" r="F35"/>
  <c i="1" r="AZ181"/>
  <c i="67" r="J35"/>
  <c i="1" r="AV183"/>
  <c r="AT183"/>
  <c i="70" r="J35"/>
  <c i="1" r="AV186"/>
  <c r="AT186"/>
  <c r="AN186"/>
  <c i="74" r="J35"/>
  <c i="1" r="AV191"/>
  <c r="AT191"/>
  <c i="75" r="J32"/>
  <c i="1" r="AG192"/>
  <c i="76" r="J35"/>
  <c i="1" r="AV194"/>
  <c r="AT194"/>
  <c i="13" l="1" r="J43"/>
  <c i="36" r="BK123"/>
  <c r="J123"/>
  <c i="44" r="J98"/>
  <c i="18" r="J98"/>
  <c i="55" r="BK126"/>
  <c r="J126"/>
  <c r="J100"/>
  <c i="13" r="J127"/>
  <c r="J101"/>
  <c i="31" r="BK126"/>
  <c r="J126"/>
  <c r="J100"/>
  <c i="30" r="BK127"/>
  <c r="J127"/>
  <c r="J100"/>
  <c i="57" r="BK126"/>
  <c r="J126"/>
  <c i="50" r="J98"/>
  <c i="76" r="BK123"/>
  <c r="J123"/>
  <c r="J98"/>
  <c i="19" r="BK123"/>
  <c r="J123"/>
  <c i="35" r="BK126"/>
  <c r="J126"/>
  <c r="J100"/>
  <c i="58" r="BK123"/>
  <c r="J123"/>
  <c r="J98"/>
  <c i="21" r="BK126"/>
  <c r="J126"/>
  <c r="J100"/>
  <c i="27" r="BK126"/>
  <c r="J126"/>
  <c r="J100"/>
  <c i="29" r="BK126"/>
  <c r="J126"/>
  <c i="17" r="BK126"/>
  <c r="J126"/>
  <c r="J100"/>
  <c i="37" r="BK123"/>
  <c r="J123"/>
  <c i="13" r="J100"/>
  <c i="1" r="AN192"/>
  <c i="75" r="J98"/>
  <c i="1" r="AN191"/>
  <c i="75" r="J41"/>
  <c i="74" r="J98"/>
  <c r="J41"/>
  <c i="1" r="AN188"/>
  <c i="71" r="J41"/>
  <c i="70" r="J41"/>
  <c i="69" r="J41"/>
  <c i="1" r="AN183"/>
  <c i="68" r="J41"/>
  <c i="67" r="J41"/>
  <c i="66" r="J41"/>
  <c i="1" r="AN180"/>
  <c i="64" r="J98"/>
  <c i="65" r="J41"/>
  <c i="64" r="J41"/>
  <c i="1" r="AN178"/>
  <c i="63" r="J41"/>
  <c i="1" r="AN177"/>
  <c i="61" r="J98"/>
  <c i="62" r="J41"/>
  <c i="61" r="J41"/>
  <c i="1" r="AN175"/>
  <c i="59" r="J41"/>
  <c i="1" r="AN168"/>
  <c i="54" r="J43"/>
  <c i="1" r="AN164"/>
  <c i="52" r="J41"/>
  <c i="51" r="J41"/>
  <c i="50" r="J41"/>
  <c i="1" r="AN161"/>
  <c r="AN160"/>
  <c i="48" r="J43"/>
  <c i="47" r="J43"/>
  <c i="46" r="J41"/>
  <c i="44" r="J41"/>
  <c i="43" r="J41"/>
  <c i="1" r="AN153"/>
  <c r="AN151"/>
  <c i="41" r="J43"/>
  <c i="1" r="AN150"/>
  <c i="39" r="J100"/>
  <c i="40" r="J41"/>
  <c i="39" r="J43"/>
  <c i="1" r="AN143"/>
  <c i="34" r="J43"/>
  <c i="1" r="AN140"/>
  <c i="33" r="J43"/>
  <c i="32" r="J43"/>
  <c i="28" r="J43"/>
  <c i="1" r="AN126"/>
  <c i="23" r="J98"/>
  <c i="24" r="J43"/>
  <c i="23" r="J41"/>
  <c i="1" r="AN123"/>
  <c i="20" r="J100"/>
  <c r="J43"/>
  <c i="18" r="J41"/>
  <c i="1" r="AN114"/>
  <c r="AN116"/>
  <c i="16" r="J43"/>
  <c i="15" r="J43"/>
  <c i="14" r="J43"/>
  <c i="1" r="AN110"/>
  <c i="11" r="J100"/>
  <c i="1" r="AN109"/>
  <c i="11" r="J43"/>
  <c i="10" r="J43"/>
  <c i="7" r="J43"/>
  <c i="8" r="J43"/>
  <c i="1" r="AN101"/>
  <c r="AN99"/>
  <c i="6" r="J43"/>
  <c i="5" r="J43"/>
  <c i="4" r="J43"/>
  <c i="2" r="J43"/>
  <c i="1" r="AT108"/>
  <c r="AT139"/>
  <c r="AT148"/>
  <c r="AT142"/>
  <c r="AU146"/>
  <c r="AU95"/>
  <c i="36" r="J32"/>
  <c i="1" r="AG145"/>
  <c i="19" r="J32"/>
  <c i="1" r="AG121"/>
  <c r="AZ102"/>
  <c r="AV102"/>
  <c r="AT102"/>
  <c r="AZ111"/>
  <c r="AV111"/>
  <c r="AT111"/>
  <c i="22" r="J32"/>
  <c i="1" r="AG125"/>
  <c r="AN125"/>
  <c r="AZ133"/>
  <c r="AV133"/>
  <c r="AT133"/>
  <c i="53" r="J32"/>
  <c i="1" r="AG166"/>
  <c r="AN166"/>
  <c r="BA146"/>
  <c r="AW146"/>
  <c r="BD94"/>
  <c r="W33"/>
  <c r="AU187"/>
  <c i="72" r="J32"/>
  <c i="1" r="AG189"/>
  <c i="29" r="J34"/>
  <c i="1" r="AG135"/>
  <c r="AG133"/>
  <c i="37" r="J32"/>
  <c i="1" r="AG147"/>
  <c r="AZ105"/>
  <c r="AV105"/>
  <c r="AT105"/>
  <c r="AZ130"/>
  <c r="AV130"/>
  <c r="AT130"/>
  <c r="AZ136"/>
  <c r="AV136"/>
  <c r="AT136"/>
  <c r="AG159"/>
  <c r="AN159"/>
  <c i="56" r="J34"/>
  <c i="1" r="AG171"/>
  <c i="57" r="J34"/>
  <c i="1" r="AG172"/>
  <c r="AW96"/>
  <c i="9" r="J34"/>
  <c i="1" r="AG107"/>
  <c r="AG105"/>
  <c i="12" r="J34"/>
  <c i="1" r="AG112"/>
  <c r="AG111"/>
  <c r="AZ122"/>
  <c r="AV122"/>
  <c r="AT122"/>
  <c i="38" r="J34"/>
  <c i="1" r="AG149"/>
  <c r="AG148"/>
  <c i="45" r="J32"/>
  <c i="1" r="AG157"/>
  <c r="AN157"/>
  <c i="49" r="J32"/>
  <c i="1" r="AG162"/>
  <c r="AN162"/>
  <c i="73" r="J32"/>
  <c i="1" r="AG190"/>
  <c r="BC94"/>
  <c r="AY94"/>
  <c r="AZ96"/>
  <c r="AV96"/>
  <c r="AG108"/>
  <c r="AN108"/>
  <c r="AZ127"/>
  <c r="AV127"/>
  <c r="AT127"/>
  <c r="AN127"/>
  <c r="AX95"/>
  <c r="AZ152"/>
  <c r="AV152"/>
  <c r="AT152"/>
  <c r="AN152"/>
  <c r="AZ170"/>
  <c r="AV170"/>
  <c r="AT170"/>
  <c i="60" r="J32"/>
  <c i="1" r="AG176"/>
  <c r="AG174"/>
  <c r="AZ187"/>
  <c r="AV187"/>
  <c r="AT187"/>
  <c r="BB94"/>
  <c r="AX94"/>
  <c r="AG102"/>
  <c r="AZ117"/>
  <c r="AV117"/>
  <c r="AT117"/>
  <c i="26" r="J34"/>
  <c i="1" r="AG131"/>
  <c r="BA95"/>
  <c r="AW95"/>
  <c r="AZ174"/>
  <c r="AV174"/>
  <c r="AT174"/>
  <c l="1" r="AN139"/>
  <c i="36" r="J41"/>
  <c i="19" r="J41"/>
  <c i="37" r="J41"/>
  <c i="72" r="J41"/>
  <c i="37" r="J98"/>
  <c i="29" r="J100"/>
  <c i="36" r="J98"/>
  <c i="57" r="J43"/>
  <c i="29" r="J43"/>
  <c i="19" r="J98"/>
  <c i="57" r="J100"/>
  <c i="73" r="J41"/>
  <c i="1" r="AN190"/>
  <c i="60" r="J41"/>
  <c i="1" r="AN176"/>
  <c i="56" r="J43"/>
  <c i="1" r="AN171"/>
  <c i="53" r="J41"/>
  <c i="49" r="J41"/>
  <c i="45" r="J41"/>
  <c i="38" r="J43"/>
  <c i="1" r="AN149"/>
  <c i="26" r="J43"/>
  <c i="1" r="AN131"/>
  <c i="22" r="J41"/>
  <c i="12" r="J43"/>
  <c i="1" r="AN112"/>
  <c r="AN105"/>
  <c i="9" r="J43"/>
  <c i="1" r="AN107"/>
  <c r="AN102"/>
  <c r="AN111"/>
  <c r="AN148"/>
  <c r="AN174"/>
  <c r="AN172"/>
  <c r="AN135"/>
  <c r="AN145"/>
  <c r="AN147"/>
  <c r="AN189"/>
  <c r="AN121"/>
  <c r="AU94"/>
  <c r="AN133"/>
  <c r="AG187"/>
  <c i="27" r="J34"/>
  <c r="J43"/>
  <c i="35" r="J34"/>
  <c i="1" r="AG144"/>
  <c r="AG142"/>
  <c r="AN142"/>
  <c i="31" r="J34"/>
  <c r="J43"/>
  <c i="30" r="J34"/>
  <c i="1" r="AG137"/>
  <c i="58" r="J32"/>
  <c i="1" r="AG173"/>
  <c r="AT96"/>
  <c r="AN96"/>
  <c r="BA94"/>
  <c r="W30"/>
  <c r="AG170"/>
  <c i="76" r="J32"/>
  <c i="1" r="AG194"/>
  <c r="AG193"/>
  <c i="55" r="J34"/>
  <c i="1" r="AG169"/>
  <c r="AG167"/>
  <c r="AN167"/>
  <c i="21" r="J34"/>
  <c i="1" r="AG124"/>
  <c r="AG122"/>
  <c i="17" r="J34"/>
  <c r="J43"/>
  <c i="1" r="AZ146"/>
  <c r="AV146"/>
  <c r="AT146"/>
  <c r="W32"/>
  <c r="AZ95"/>
  <c r="AV95"/>
  <c r="AT95"/>
  <c r="W31"/>
  <c l="1" r="AN187"/>
  <c r="AN170"/>
  <c r="AG119"/>
  <c i="58" r="J41"/>
  <c i="30" r="J43"/>
  <c i="1" r="AG132"/>
  <c r="AG138"/>
  <c i="21" r="J43"/>
  <c i="76" r="J41"/>
  <c i="35" r="J43"/>
  <c i="55" r="J43"/>
  <c i="1" r="AN124"/>
  <c r="AN138"/>
  <c r="AN132"/>
  <c r="AN173"/>
  <c r="AN119"/>
  <c r="AN144"/>
  <c r="AN193"/>
  <c r="AN137"/>
  <c r="AN169"/>
  <c r="AN194"/>
  <c r="AN122"/>
  <c r="AG146"/>
  <c r="AG136"/>
  <c r="AG117"/>
  <c r="AG130"/>
  <c r="AN130"/>
  <c r="AZ94"/>
  <c r="AV94"/>
  <c r="AK29"/>
  <c r="AW94"/>
  <c r="AK30"/>
  <c l="1" r="AN146"/>
  <c r="AN136"/>
  <c r="AN117"/>
  <c r="AG95"/>
  <c r="AN95"/>
  <c r="W29"/>
  <c r="AT94"/>
  <c l="1" r="AG94"/>
  <c r="AK26"/>
  <c r="AK35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<sst xmlns="http://schemas.openxmlformats.org/spreadsheetml/2006/main">
  <si>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</si>
  <si>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</si>
  <si>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</si>
  <si>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</si>
  <si>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</si>
  <si>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{6c20d903-dfc8-4866-9b63-f24abc153fc9}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</si>
  <si>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</si>
  <si>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</si>
  <si>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</si>
  <si>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</si>
  <si>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</si>
  <si>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</si>
  <si>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</si>
  <si>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</si>
  <si>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2022-05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</si>
  <si>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</si>
  <si>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</si>
  <si>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Oprava čelisťových závěrů na trati Vraňany - Děčín - státní hranice 2022-2024</t>
  </si>
  <si>
    <t>KSO:</t>
  </si>
  <si>
    <t>CC-CZ:</t>
  </si>
  <si>
    <t>Místo:</t>
  </si>
  <si>
    <t xml:space="preserve"> </t>
  </si>
  <si>
    <t>Datum:</t>
  </si>
  <si>
    <t>6. 6. 2022</t>
  </si>
  <si>
    <t>Zadavatel:</t>
  </si>
  <si>
    <t>IČ:</t>
  </si>
  <si>
    <t>Správa železnic, s.o., OŘ Ústí n.L.</t>
  </si>
  <si>
    <t>DIČ:</t>
  </si>
  <si>
    <t>Uchazeč:</t>
  </si>
  <si>
    <t>Vyplň údaj</t>
  </si>
  <si>
    <t>Projektant:</t>
  </si>
  <si>
    <t>True</t>
  </si>
  <si>
    <t>Zpracovatel:</t>
  </si>
  <si>
    <t>70994234</t>
  </si>
  <si>
    <t>Lukáš Kmoch</t>
  </si>
  <si>
    <t>CZ70994234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</si>
  <si>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</si>
  <si>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</si>
  <si>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</si>
  <si>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</si>
  <si>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</si>
  <si>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</si>
  <si>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</si>
  <si>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</si>
  <si>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</si>
  <si>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</si>
  <si>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</si>
  <si>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</si>
  <si>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</si>
  <si>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</si>
  <si>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</si>
  <si>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</si>
  <si>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</si>
  <si>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</si>
  <si>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</si>
  <si>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</si>
  <si>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</si>
  <si>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</si>
  <si>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</si>
  <si>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</si>
  <si>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</si>
  <si>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</si>
  <si>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</si>
  <si>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</si>
  <si>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</si>
  <si>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</si>
  <si>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</si>
  <si>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</si>
  <si>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</si>
  <si>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</si>
  <si>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</si>
  <si>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</si>
  <si>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</si>
  <si>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</si>
  <si>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</si>
  <si>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</si>
  <si>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</si>
  <si>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</si>
  <si>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</si>
  <si>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</si>
  <si>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</si>
  <si>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</si>
  <si>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ŽST Hněvice</t>
  </si>
  <si>
    <t>STA</t>
  </si>
  <si>
    <t>1</t>
  </si>
  <si>
    <t>{04f34fb7-53ff-469c-b8b2-b1dfd94af421}</t>
  </si>
  <si>
    <t>2</t>
  </si>
  <si>
    <t>01.1</t>
  </si>
  <si>
    <t>výhybka č. 2</t>
  </si>
  <si>
    <t>Soupis</t>
  </si>
  <si>
    <t>{1273ae70-f3f5-4cd5-86ab-7c6395678418}</t>
  </si>
  <si>
    <t>/</t>
  </si>
  <si>
    <t>01.1.1</t>
  </si>
  <si>
    <t>ÚOŽI</t>
  </si>
  <si>
    <t>3</t>
  </si>
  <si>
    <t>{c3686dd9-954a-4e47-8185-55e71a199574}</t>
  </si>
  <si>
    <t>01.1.2</t>
  </si>
  <si>
    <t>ÚRS</t>
  </si>
  <si>
    <t>{e9517a62-0c2c-46ad-9c23-9b0a140148e7}</t>
  </si>
  <si>
    <t>01.2</t>
  </si>
  <si>
    <t>výhybka č. 3</t>
  </si>
  <si>
    <t>{fa676b19-d0b6-4a70-9592-d1a8281b2bc8}</t>
  </si>
  <si>
    <t>01.2.1</t>
  </si>
  <si>
    <t>{6e584dec-e5f2-4f01-8451-0bc497a64807}</t>
  </si>
  <si>
    <t>01.2.2</t>
  </si>
  <si>
    <t>{4e47b01b-d0f7-4031-a701-d9ab08ea0a69}</t>
  </si>
  <si>
    <t>01.3</t>
  </si>
  <si>
    <t>výhybka č. 4</t>
  </si>
  <si>
    <t>{d13cd1e1-b48c-4521-9378-fce6ccc1b8cb}</t>
  </si>
  <si>
    <t>01.3.1</t>
  </si>
  <si>
    <t>{ede7c187-520f-4c1c-bd56-2585fed6e35b}</t>
  </si>
  <si>
    <t>01.3.2</t>
  </si>
  <si>
    <t>{f67ac432-8013-48d8-8c9b-d8554b8adc18}</t>
  </si>
  <si>
    <t>01.4</t>
  </si>
  <si>
    <t>výhybka č. 5</t>
  </si>
  <si>
    <t>{e25d0687-08be-4a51-a8d6-1ffefad19c97}</t>
  </si>
  <si>
    <t>01.4.1</t>
  </si>
  <si>
    <t>{e0d8521d-ef35-4a8f-ae3d-b2c505c6be81}</t>
  </si>
  <si>
    <t>01.4.2</t>
  </si>
  <si>
    <t>{b7a5f6c3-df93-4ff4-a674-aa33360af9d6}</t>
  </si>
  <si>
    <t>01.5</t>
  </si>
  <si>
    <t>výhybka č. 6</t>
  </si>
  <si>
    <t>{bb4904dc-83eb-4099-82b2-00ab9c4b5346}</t>
  </si>
  <si>
    <t>01.5.1</t>
  </si>
  <si>
    <t>{2f287b9c-f4d1-4d10-b82a-efe4a269eaf6}</t>
  </si>
  <si>
    <t>01.5.2</t>
  </si>
  <si>
    <t>{c11ba785-5f86-406c-9bf5-707079fc2ab2}</t>
  </si>
  <si>
    <t>01.6</t>
  </si>
  <si>
    <t>výhybka č. 7</t>
  </si>
  <si>
    <t>{65930c8d-8104-4e8e-a0c7-a2080cb77d31}</t>
  </si>
  <si>
    <t>01.6.1</t>
  </si>
  <si>
    <t>{36639cd9-06e8-4a46-8b97-e0fa206be7e1}</t>
  </si>
  <si>
    <t>01.6.2</t>
  </si>
  <si>
    <t>{c9e480ef-6c38-44c0-9e85-c4a57697b3c6}</t>
  </si>
  <si>
    <t>01.7</t>
  </si>
  <si>
    <t>výhybka č. 8</t>
  </si>
  <si>
    <t>{6bb6abb8-848e-4b8a-840f-2ae313eda53c}</t>
  </si>
  <si>
    <t>01.7.1</t>
  </si>
  <si>
    <t>{ec43ec7d-0f25-4c37-9c6f-f07a2e536322}</t>
  </si>
  <si>
    <t>01.7.2</t>
  </si>
  <si>
    <t>{d43d9904-1538-40cc-b0ae-3400a4047b35}</t>
  </si>
  <si>
    <t>01.8</t>
  </si>
  <si>
    <t>výhybka č. 9</t>
  </si>
  <si>
    <t>{baf76121-8edd-4743-9437-48bee78fc9bd}</t>
  </si>
  <si>
    <t>01.8.1</t>
  </si>
  <si>
    <t>{cc1b34c5-ec04-42f3-89f7-fa846d61da55}</t>
  </si>
  <si>
    <t>01.8.2</t>
  </si>
  <si>
    <t>{a332d8a7-025b-40f0-9629-a2329c0cb1da}</t>
  </si>
  <si>
    <t>01.9</t>
  </si>
  <si>
    <t>výhybka č. 11</t>
  </si>
  <si>
    <t>{03e95d04-c49d-470a-888e-3f5c2626b9e8}</t>
  </si>
  <si>
    <t>01.10</t>
  </si>
  <si>
    <t>výhybka č. 23</t>
  </si>
  <si>
    <t>{37d684cd-0f4f-4d7a-abdb-3e16eee529f4}</t>
  </si>
  <si>
    <t>01.11</t>
  </si>
  <si>
    <t>výhybka č. 24</t>
  </si>
  <si>
    <t>{63b91f15-1238-46d7-ada1-443c37b8e549}</t>
  </si>
  <si>
    <t>01.11.1</t>
  </si>
  <si>
    <t>{9da3ce81-b691-4da0-ae63-bbc401d31db1}</t>
  </si>
  <si>
    <t>01.11.2</t>
  </si>
  <si>
    <t>{d8cb674f-d9c5-43bf-b4e4-e41c7f1f01fc}</t>
  </si>
  <si>
    <t>01.12</t>
  </si>
  <si>
    <t>výhybka č. 25</t>
  </si>
  <si>
    <t>{40417b4c-255f-4549-bdc4-8ad4ff84809f}</t>
  </si>
  <si>
    <t>01.13</t>
  </si>
  <si>
    <t>výhybka č. 26</t>
  </si>
  <si>
    <t>{911dde00-ac39-4cf0-93eb-168a3daa3ca6}</t>
  </si>
  <si>
    <t>01.14</t>
  </si>
  <si>
    <t>výhybka č. 27</t>
  </si>
  <si>
    <t>{434346c0-f4c1-4f25-a866-a11d81f1129e}</t>
  </si>
  <si>
    <t>01.14.1</t>
  </si>
  <si>
    <t>{61330996-1fa8-4c45-aa9f-7e4aada53f2e}</t>
  </si>
  <si>
    <t>01.14.2</t>
  </si>
  <si>
    <t>{96c43381-cfa1-4d6a-8185-a7a1e9c8e186}</t>
  </si>
  <si>
    <t>01.15</t>
  </si>
  <si>
    <t>výhybka č. 28</t>
  </si>
  <si>
    <t>{09dc639d-45db-4d87-9fd2-e7cc51864f62}</t>
  </si>
  <si>
    <t>01.15.1</t>
  </si>
  <si>
    <t>{553f2380-e499-4543-8014-0a0aa1c596da}</t>
  </si>
  <si>
    <t>01.15.2</t>
  </si>
  <si>
    <t>{d22ddfa3-3f1a-4dcf-903d-42302ddd67cb}</t>
  </si>
  <si>
    <t>01.16</t>
  </si>
  <si>
    <t>výhybka č. 29</t>
  </si>
  <si>
    <t>{923340fa-05c9-48eb-9241-34ce055a18df}</t>
  </si>
  <si>
    <t>01.16.1</t>
  </si>
  <si>
    <t>{e0965e4a-fe58-420d-9ce8-51b6bc16c684}</t>
  </si>
  <si>
    <t>01.16.2</t>
  </si>
  <si>
    <t>{59bbd248-90c7-4338-bbca-c3b5371b589b}</t>
  </si>
  <si>
    <t>01.17</t>
  </si>
  <si>
    <t>výhybka č. 30</t>
  </si>
  <si>
    <t>{998770f0-f1e0-4868-88a7-9e2ff50b0b26}</t>
  </si>
  <si>
    <t>01.17.1</t>
  </si>
  <si>
    <t>{2cf80c37-213e-4be8-bc5c-dfcdc9430efa}</t>
  </si>
  <si>
    <t>01.17.2</t>
  </si>
  <si>
    <t>{d5c7aaa9-a5a1-4526-a491-e4a1b0419c29}</t>
  </si>
  <si>
    <t>01.18</t>
  </si>
  <si>
    <t>výhybka č. 31</t>
  </si>
  <si>
    <t>{0ddfa932-fce9-4f6f-ad56-9a9c7fa36750}</t>
  </si>
  <si>
    <t>01.18.1</t>
  </si>
  <si>
    <t>{ef0b143f-aace-459a-9bb1-d7ad10ad5a36}</t>
  </si>
  <si>
    <t>01.18.2</t>
  </si>
  <si>
    <t>{7bc74e86-eba4-4f56-91fd-19ddfa2c094c}</t>
  </si>
  <si>
    <t>01.19</t>
  </si>
  <si>
    <t>výhybka č. 32</t>
  </si>
  <si>
    <t>{d2fb100b-695c-4dc8-a9f5-28314ec9989c}</t>
  </si>
  <si>
    <t>01.19.1</t>
  </si>
  <si>
    <t>{abbea47b-bf50-4885-865b-edea5324f252}</t>
  </si>
  <si>
    <t>01.19.2</t>
  </si>
  <si>
    <t>{2cdd896b-4184-46ce-a278-e90542fa5eb9}</t>
  </si>
  <si>
    <t>01.20</t>
  </si>
  <si>
    <t>výhybka č. 313</t>
  </si>
  <si>
    <t>{eb134d40-eafd-4efc-9406-475ee139d018}</t>
  </si>
  <si>
    <t>02</t>
  </si>
  <si>
    <t>ŽST Roudnice nad Labem</t>
  </si>
  <si>
    <t>{26ed86b9-13c1-4f61-8247-ab13fcbc9bf6}</t>
  </si>
  <si>
    <t>02.1</t>
  </si>
  <si>
    <t>výhybka č. 10</t>
  </si>
  <si>
    <t>{c87a9e3c-1edb-4f5c-94a7-dd766a3f3f56}</t>
  </si>
  <si>
    <t>02.2</t>
  </si>
  <si>
    <t>výhybka č. 12</t>
  </si>
  <si>
    <t>{8708c416-2049-4560-b7bb-4dcceb1faa1a}</t>
  </si>
  <si>
    <t>02.2.1</t>
  </si>
  <si>
    <t>UOŽI</t>
  </si>
  <si>
    <t>{bc8ebbb8-e3e6-4b7a-a05e-5627ff0b5dfe}</t>
  </si>
  <si>
    <t>02.2.2</t>
  </si>
  <si>
    <t>{c378f85c-7155-49b4-88fc-0a7f762a8fa7}</t>
  </si>
  <si>
    <t>02.3</t>
  </si>
  <si>
    <t xml:space="preserve">výhybka č. 13 </t>
  </si>
  <si>
    <t>{84d575b5-7b1a-4026-8ffe-d6f5a0f4e5a9}</t>
  </si>
  <si>
    <t>02.4</t>
  </si>
  <si>
    <t xml:space="preserve">výhybka č. 16 </t>
  </si>
  <si>
    <t>{b096d827-26b6-447e-ba29-18db6160e309}</t>
  </si>
  <si>
    <t>02.4.1</t>
  </si>
  <si>
    <t>{255e147b-e1f5-42bd-8f41-e7d723fa1713}</t>
  </si>
  <si>
    <t>02.4.2</t>
  </si>
  <si>
    <t>{f4972cd0-81c1-42e8-8bcb-3b566d60d4fb}</t>
  </si>
  <si>
    <t>02.5</t>
  </si>
  <si>
    <t>výhybka č. 17</t>
  </si>
  <si>
    <t>{d9fad38e-c270-42f0-aa72-05d1922568b6}</t>
  </si>
  <si>
    <t>02.6</t>
  </si>
  <si>
    <t>výhybka č. 18</t>
  </si>
  <si>
    <t>{a5143861-4b22-4171-a52b-45a6ca7da0be}</t>
  </si>
  <si>
    <t>02.7</t>
  </si>
  <si>
    <t>výhybka č. 19</t>
  </si>
  <si>
    <t>{f8fb3cf9-ac74-42ca-8385-b5ecfcacf1d9}</t>
  </si>
  <si>
    <t>02.8</t>
  </si>
  <si>
    <t>výhybka č. 20</t>
  </si>
  <si>
    <t>{2caef558-6ec1-4ae9-8575-7ea8c969cf9a}</t>
  </si>
  <si>
    <t>02.9</t>
  </si>
  <si>
    <t>výhybka č. 21</t>
  </si>
  <si>
    <t>{1163adca-0d60-4b98-8031-9e312ae63584}</t>
  </si>
  <si>
    <t>02.9.1</t>
  </si>
  <si>
    <t>{70cccc95-e53a-41ae-9c7a-3889400ad0c2}</t>
  </si>
  <si>
    <t>02.9.2</t>
  </si>
  <si>
    <t>{05b6578e-46b6-4d9e-96d1-8227bfa2df62}</t>
  </si>
  <si>
    <t>02.10</t>
  </si>
  <si>
    <t>{9c99562f-2ced-43ab-93f4-6b7374c9f06d}</t>
  </si>
  <si>
    <t>02.11</t>
  </si>
  <si>
    <t>{c19bd413-5aa0-479f-a528-f9e2ba29f31d}</t>
  </si>
  <si>
    <t>02.12</t>
  </si>
  <si>
    <t>{0918df7e-beac-40c2-b1ea-9ecf64c0d229}</t>
  </si>
  <si>
    <t>02.13</t>
  </si>
  <si>
    <t>výhybka č. 33</t>
  </si>
  <si>
    <t>{e3ac3691-03d3-4b66-a544-1125b96adb06}</t>
  </si>
  <si>
    <t>02.14</t>
  </si>
  <si>
    <t>výhybka č. 34</t>
  </si>
  <si>
    <t>{daef16bc-97bb-452a-be72-1915d2673921}</t>
  </si>
  <si>
    <t>02.15</t>
  </si>
  <si>
    <t>výhybka č. 35</t>
  </si>
  <si>
    <t>{2be63ebe-9f4f-4a42-be0c-85f93df2a38e}</t>
  </si>
  <si>
    <t>02.15.1</t>
  </si>
  <si>
    <t>{22421656-6e94-4ad9-8cc4-ef301fa53461}</t>
  </si>
  <si>
    <t>02.15.2</t>
  </si>
  <si>
    <t>{775ec452-8467-4cc7-9f56-ef9a7613b5db}</t>
  </si>
  <si>
    <t>02.16</t>
  </si>
  <si>
    <t>výhybka č. 36</t>
  </si>
  <si>
    <t>{68223a1e-1686-4548-8ed2-c2d8e3a7e9dd}</t>
  </si>
  <si>
    <t>02.16.1</t>
  </si>
  <si>
    <t>{446979d9-474b-4a1f-a30f-e311423694ec}</t>
  </si>
  <si>
    <t>02.16.2</t>
  </si>
  <si>
    <t>{e0a1ed3f-fbe5-47bf-bd30-8adf9fabee54}</t>
  </si>
  <si>
    <t>02.17</t>
  </si>
  <si>
    <t>{f2ebe1f4-2ca8-41cd-b3aa-a51ccfbdad6b}</t>
  </si>
  <si>
    <t>03</t>
  </si>
  <si>
    <t>ŽST Prackovice nad Labem</t>
  </si>
  <si>
    <t>{fdb828c0-9a72-4f2e-a023-d68d1617d26f}</t>
  </si>
  <si>
    <t>03.1</t>
  </si>
  <si>
    <t>výhybka č. 1</t>
  </si>
  <si>
    <t>{1b11fbaa-7dcf-4b74-937f-176e05315c97}</t>
  </si>
  <si>
    <t>03.2</t>
  </si>
  <si>
    <t>{02c6465a-e9d0-4d1c-85c3-cb0aa419d391}</t>
  </si>
  <si>
    <t>03.3</t>
  </si>
  <si>
    <t>{43717655-bcae-4c1e-98af-fc8f325dbdba}</t>
  </si>
  <si>
    <t>03.4</t>
  </si>
  <si>
    <t>{ce134f62-b0c4-410a-862c-20e14ad3ac34}</t>
  </si>
  <si>
    <t>03.5</t>
  </si>
  <si>
    <t>{eb5616c7-cd83-44b8-9f5a-538f3ec20840}</t>
  </si>
  <si>
    <t>03.6</t>
  </si>
  <si>
    <t>{2cc5407b-208a-4df8-b4ef-c03ef1e5dba7}</t>
  </si>
  <si>
    <t>03.7</t>
  </si>
  <si>
    <t>{619aefba-910d-4344-b5d6-1755a1def1b3}</t>
  </si>
  <si>
    <t>03.8</t>
  </si>
  <si>
    <t>{4a069ef5-cb18-4fe3-a6a7-47eeea55064e}</t>
  </si>
  <si>
    <t>03.9</t>
  </si>
  <si>
    <t>{cea2b273-0c96-404d-baac-c11f58d92679}</t>
  </si>
  <si>
    <t>03.10</t>
  </si>
  <si>
    <t>{f6a7aee4-9832-486b-8cbb-f99772b68644}</t>
  </si>
  <si>
    <t>03.11</t>
  </si>
  <si>
    <t>{d445723f-44a6-44fd-aa40-c57a013f6280}</t>
  </si>
  <si>
    <t>03.12</t>
  </si>
  <si>
    <t>výhybka č. 13</t>
  </si>
  <si>
    <t>{33864783-f371-4533-b545-b3394a839d1e}</t>
  </si>
  <si>
    <t>04</t>
  </si>
  <si>
    <t>ŽST Děčín hl. n.</t>
  </si>
  <si>
    <t>{40cff10e-a723-47b1-aad5-b511e6a1de12}</t>
  </si>
  <si>
    <t>04.1</t>
  </si>
  <si>
    <t>{3c8a0878-2d2c-46ab-af84-4c8b739b433b}</t>
  </si>
  <si>
    <t>04.2</t>
  </si>
  <si>
    <t>{5e7d1c4b-d983-42f8-9031-f7625804555c}</t>
  </si>
  <si>
    <t>04.3</t>
  </si>
  <si>
    <t>{86eb11c7-fc07-4320-a949-833475694231}</t>
  </si>
  <si>
    <t>04.4</t>
  </si>
  <si>
    <t>{5bcb8f66-1d78-4171-b47a-0ec91e1a46f7}</t>
  </si>
  <si>
    <t>04.5</t>
  </si>
  <si>
    <t>{1e92b897-5934-43a9-86fc-ef106cc62ad8}</t>
  </si>
  <si>
    <t>05</t>
  </si>
  <si>
    <t>ŽST Děčín-Prostřední Žleb</t>
  </si>
  <si>
    <t>{da2e12f9-8c78-4e7e-9ab2-edcfa4f2065a}</t>
  </si>
  <si>
    <t>05.1</t>
  </si>
  <si>
    <t>{f3f46839-a5ba-4f7b-a053-14401fb5f96b}</t>
  </si>
  <si>
    <t>KRYCÍ LIST SOUPISU PRACÍ</t>
  </si>
  <si>
    <t>Objekt:</t>
  </si>
  <si>
    <t>01 - ŽST Hněvice</t>
  </si>
  <si>
    <t>Soupis:</t>
  </si>
  <si>
    <t>01.1 - výhybka č. 2</t>
  </si>
  <si>
    <t>Úroveň 3:</t>
  </si>
  <si>
    <t>01.1.1 - ÚOŽI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</si>
  <si>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</si>
  <si>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</si>
  <si>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</si>
  <si>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</si>
  <si>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</si>
  <si>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</si>
  <si>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5 - Komunikace pozemní</t>
  </si>
  <si>
    <t>OST - Ostatní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</si>
  <si>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</si>
  <si>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</si>
  <si>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</si>
  <si>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</si>
  <si>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</si>
  <si>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</si>
  <si>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</si>
  <si>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</si>
  <si>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</si>
  <si>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</si>
  <si>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</si>
  <si>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</si>
  <si>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</si>
  <si>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M</t>
  </si>
  <si>
    <t>5961176030R</t>
  </si>
  <si>
    <t>Čelisťový závěr ČZP třízávěrový pro J60 1:14-760 pravý/levý</t>
  </si>
  <si>
    <t>kus</t>
  </si>
  <si>
    <t>8</t>
  </si>
  <si>
    <t>ROZPOCET</t>
  </si>
  <si>
    <t>4</t>
  </si>
  <si>
    <t>-957574574</t>
  </si>
  <si>
    <t>PP</t>
  </si>
  <si>
    <t>Čelisťový závěr ČZP třízávěrový pro J60 1:14-760 (betonové pražce) pravý/levý</t>
  </si>
  <si>
    <t>P</t>
  </si>
  <si>
    <t xml:space="preserve">Poznámka k položce:_x000d_
Čel.závěr UIC60 třízávěrový č.v.03114 F (CV031149006) </t>
  </si>
  <si>
    <t>7591080782</t>
  </si>
  <si>
    <t xml:space="preserve">Ostatní náhradní díly EP600 Souprava připevňovací  03083K (CV030839011)</t>
  </si>
  <si>
    <t>Sborník UOŽI 01 2022</t>
  </si>
  <si>
    <t>745188225</t>
  </si>
  <si>
    <t>7591030121</t>
  </si>
  <si>
    <t>Kontrolní tyče Tyč kontrolní kloubová sestavená krátká (CV030929001)</t>
  </si>
  <si>
    <t>-1239914362</t>
  </si>
  <si>
    <t>7591030131</t>
  </si>
  <si>
    <t>Kontrolní tyče Tyč kontrolní kloubová sestavená dlouhá (CV030939001)</t>
  </si>
  <si>
    <t>-949707616</t>
  </si>
  <si>
    <t>5</t>
  </si>
  <si>
    <t>7591080805</t>
  </si>
  <si>
    <t>Ostatní náhradní díly EP600 Spojnice přestavníková na jednoduché výhybce s čelisť.závěrem (č.v.031049001)</t>
  </si>
  <si>
    <t>488120940</t>
  </si>
  <si>
    <t>6</t>
  </si>
  <si>
    <t>7591050020</t>
  </si>
  <si>
    <t>Kryty Kryt kontrolních pravítek úplný (CV030729002)</t>
  </si>
  <si>
    <t>-1119697712</t>
  </si>
  <si>
    <t>7</t>
  </si>
  <si>
    <t>5961178010</t>
  </si>
  <si>
    <t>Zařízení pro snížení přestavného odporu výhybky Válečkové stoličky 1 - základní</t>
  </si>
  <si>
    <t>1500837514</t>
  </si>
  <si>
    <t>5961178020</t>
  </si>
  <si>
    <t>Zařízení pro snížení přestavného odporu výhybky Válečkové stoličky - posilovací</t>
  </si>
  <si>
    <t>-917277943</t>
  </si>
  <si>
    <t xml:space="preserve">Poznámka k položce:_x000d_
1 ks Válečková stolička dotlačovací č.v.03089 A (CV030899001) _x000d_
1 ks Válečková stolička dotlačovací č.v.03089 B (CV030899002) </t>
  </si>
  <si>
    <t>HSV</t>
  </si>
  <si>
    <t>Práce a dodávky HSV</t>
  </si>
  <si>
    <t>Komunikace pozemní</t>
  </si>
  <si>
    <t>9</t>
  </si>
  <si>
    <t>K</t>
  </si>
  <si>
    <t>5911005210</t>
  </si>
  <si>
    <t>Válečková stolička jazyka nadzvedávací montáž s upevněním na patu kolejnice</t>
  </si>
  <si>
    <t>-887691479</t>
  </si>
  <si>
    <t>Válečková stolička jazyka nadzvedávací montáž s upevněním na patu kolejnice. Poznámka: 1. V cenách jsou započteny náklady na provedení, nastavení funkčnosti stabilizátoru a ošetření součástí mazivem. 2. V cenách nejsou obsaženy náklady na dodávku materiálu.</t>
  </si>
  <si>
    <t>10</t>
  </si>
  <si>
    <t>5911005430</t>
  </si>
  <si>
    <t>Válečková stolička jazyka dotlačovací demontáž s upevněním na patu kolejnice</t>
  </si>
  <si>
    <t>1483498262</t>
  </si>
  <si>
    <t>Válečková stolička jazyka dotlačovací demontáž s upevněním na patu kolejnice. Poznámka: 1. V cenách jsou započteny náklady na provedení, nastavení funkčnosti stabilizátoru a ošetření součástí mazivem. 2. V cenách nejsou obsaženy náklady na dodávku materiálu.</t>
  </si>
  <si>
    <t>11</t>
  </si>
  <si>
    <t>5911005450</t>
  </si>
  <si>
    <t>Válečková stolička jazyka dotlačovací montáž s upevněním na patu kolejnice</t>
  </si>
  <si>
    <t>-1561027120</t>
  </si>
  <si>
    <t>Válečková stolička jazyka dotlačovací montáž s upevněním na patu kolejnice. Poznámka: 1. V cenách jsou započteny náklady na provedení, nastavení funkčnosti stabilizátoru a ošetření součástí mazivem. 2. V cenách nejsou obsaženy náklady na dodávku materiálu.</t>
  </si>
  <si>
    <t>12</t>
  </si>
  <si>
    <t>5911527010</t>
  </si>
  <si>
    <t>Demontáž čelisťového závěru výhybky jednoduché bez žlabového pražce soustavy UIC60</t>
  </si>
  <si>
    <t>-1950379219</t>
  </si>
  <si>
    <t>Demontáž čelisťového závěru výhybky jednoduché bez žlabového pražce soustavy UIC60. Poznámka: 1. V cenách jsou započteny náklady na demontáž a naložení na dopravní prostředek.</t>
  </si>
  <si>
    <t>Poznámka k položce:_x000d_
Závěr= kus</t>
  </si>
  <si>
    <t>13</t>
  </si>
  <si>
    <t>5911529010</t>
  </si>
  <si>
    <t>Montáž čelisťového závěru výhybky jednoduché bez žlabového pražce soustavy UIC60</t>
  </si>
  <si>
    <t>-1060448411</t>
  </si>
  <si>
    <t>Montáž čelisťového závěru výhybky jednoduché bez žlabového pražce soustavy UIC60. Poznámka: 1. V cenách jsou započteny náklady na montáž, přezkoušení chodu výhybky, provedení západkové zkoušky a ošetření kluzných částí závěru mazivem. 2. V cenách nejsou obsaženy náklady na dodávku materiálu.</t>
  </si>
  <si>
    <t>Poznámka k položce:_x000d_
Položka obsahuje náklady na vyhotovení přejímacího/předávacího protokolu._x000d_
závěr - kus</t>
  </si>
  <si>
    <t>14</t>
  </si>
  <si>
    <t>5999010010</t>
  </si>
  <si>
    <t>Vyjmutí a snesení konstrukcí nebo dílů hmotnosti do 10 t</t>
  </si>
  <si>
    <t>t</t>
  </si>
  <si>
    <t>202407363</t>
  </si>
  <si>
    <t>Vyjmutí a snesení konstrukcí nebo dílů hmotnosti do 10 t. Poznámka: 1. V cenách jsou započteny náklady na manipulaci vyjmutí a snesení zdvihacím prostředkem, naložení, složení, přeprava v místě technologické manipulace. Položka obsahuje náklady na práce v blízkosti trakčního vedení.</t>
  </si>
  <si>
    <t>5999015010</t>
  </si>
  <si>
    <t>Vložení konstrukcí nebo dílů hmotnosti do 10 t</t>
  </si>
  <si>
    <t>-155354235</t>
  </si>
  <si>
    <t>Vložení konstrukcí nebo dílů hmotnosti do 10 t. Poznámka: 1. V cenách jsou započteny náklady na vložení konstrukce podle technologického postupu, přeprava v místě technologické manipulace. Položka obsahuje náklady na práce v blízkosti trakčního vedení.</t>
  </si>
  <si>
    <t>OST</t>
  </si>
  <si>
    <t>Ostatní</t>
  </si>
  <si>
    <t>16</t>
  </si>
  <si>
    <t>7591015032</t>
  </si>
  <si>
    <t>Montáž elektromotorického přestavníku na výhybce s kontrolou jazyků s upevněním na koleji</t>
  </si>
  <si>
    <t>512</t>
  </si>
  <si>
    <t>952634063</t>
  </si>
  <si>
    <t>Montáž elektromotorického přestavníku na výhybce s kontrolou jazyků s upevněním na koleji - připevnění přestavníku pomocí připevňovací soupravy a zatažení kabelu s kabelovou formou do kabelového závěru, mechanické přezkoušení chodu , opravný nátěr. Bez zemních prací</t>
  </si>
  <si>
    <t xml:space="preserve">Poznámka k položce:_x000d_
Položka obsahuje pouze montáž přestavníku na upevňovací soupravu a  mechanické přezkoušení chodu.</t>
  </si>
  <si>
    <t>17</t>
  </si>
  <si>
    <t>7591015062</t>
  </si>
  <si>
    <t>Připojení elektromotorického přestavníku na výhybku s kontrolou jazyků</t>
  </si>
  <si>
    <t>2111132815</t>
  </si>
  <si>
    <t>Připojení elektromotorického přestavníku na výhybku s kontrolou jazyků - připojení a seřízení přestavníkové spojnice, montáž a seřízení kontrolního ústrojí</t>
  </si>
  <si>
    <t>18</t>
  </si>
  <si>
    <t>7591017030</t>
  </si>
  <si>
    <t>Demontáž elektromotorického přestavníku z výhybky s kontrolou jazyků</t>
  </si>
  <si>
    <t>-271626629</t>
  </si>
  <si>
    <t>Poznámka k položce:_x000d_
Položka obsahuje pouze demontáž přestavníku z upevňovací soupravy.</t>
  </si>
  <si>
    <t>19</t>
  </si>
  <si>
    <t>7591017060</t>
  </si>
  <si>
    <t>Odpojení elektromotorického přestavníku z výhybky</t>
  </si>
  <si>
    <t>-574223225</t>
  </si>
  <si>
    <t>20</t>
  </si>
  <si>
    <t>7591035020</t>
  </si>
  <si>
    <t>Montáž kontrolní tyče kloubové krátké</t>
  </si>
  <si>
    <t>594904682</t>
  </si>
  <si>
    <t>7591035030</t>
  </si>
  <si>
    <t>Montáž kontrolní tyče kloubové dlouhé</t>
  </si>
  <si>
    <t>-1230672544</t>
  </si>
  <si>
    <t>22</t>
  </si>
  <si>
    <t>7591037020</t>
  </si>
  <si>
    <t>Demontáž kontrolní tyče kloubové krátké</t>
  </si>
  <si>
    <t>-193808754</t>
  </si>
  <si>
    <t>23</t>
  </si>
  <si>
    <t>7591037030</t>
  </si>
  <si>
    <t>Demontáž kontrolní tyče kloubové dlouhé</t>
  </si>
  <si>
    <t>781679591</t>
  </si>
  <si>
    <t>24</t>
  </si>
  <si>
    <t>7591085030</t>
  </si>
  <si>
    <t>Montáž upevňovací soupravy kloubové s upevněním na koleji</t>
  </si>
  <si>
    <t>304638081</t>
  </si>
  <si>
    <t>25</t>
  </si>
  <si>
    <t>7591087030</t>
  </si>
  <si>
    <t>Demontáž upevňovací soupravy kloubové s upevněním na koleji</t>
  </si>
  <si>
    <t>-1078316809</t>
  </si>
  <si>
    <t>01.1.2 - ÚRS</t>
  </si>
  <si>
    <t>M - Práce a dodávky M</t>
  </si>
  <si>
    <t xml:space="preserve">    22-M - Montáže technologických zařízení pro dopravní stavby</t>
  </si>
  <si>
    <t>Práce a dodávky M</t>
  </si>
  <si>
    <t>22-M</t>
  </si>
  <si>
    <t>Montáže technologických zařízení pro dopravní stavby</t>
  </si>
  <si>
    <t>220820304</t>
  </si>
  <si>
    <t>Vrtání kolejnic všech soustav elektrickou vrtačkou</t>
  </si>
  <si>
    <t>CS ÚRS 2022 01</t>
  </si>
  <si>
    <t>64</t>
  </si>
  <si>
    <t>449247801</t>
  </si>
  <si>
    <t>Vrtání kolejnic včetně zřízení a zrušení elektrické přípojky, vyvrtání otvoru do jazyku všech soustav elektrickou vrtačkou</t>
  </si>
  <si>
    <t>Poznámka k položce:_x000d_
Vrtání jazyků pro druhý a třetí závěr</t>
  </si>
  <si>
    <t>01.2 - výhybka č. 3</t>
  </si>
  <si>
    <t>01.2.1 - ÚOŽI</t>
  </si>
  <si>
    <t>5961176015R</t>
  </si>
  <si>
    <t>Čelisťový závěr ČZP pro J60 1:9-300 pravý/levý</t>
  </si>
  <si>
    <t>565879183</t>
  </si>
  <si>
    <t>Čelisťový závěr ČZP pro J60 1:9-300 (betonové pražce) pravý/levý</t>
  </si>
  <si>
    <t xml:space="preserve">Poznámka k položce:_x000d_
Čel.závěr UIC60 č.v.03112 F (CV031129006) </t>
  </si>
  <si>
    <t>-1900346715</t>
  </si>
  <si>
    <t>-645169850</t>
  </si>
  <si>
    <t>1665461999</t>
  </si>
  <si>
    <t>1485071247</t>
  </si>
  <si>
    <t>1593694664</t>
  </si>
  <si>
    <t>1668890388</t>
  </si>
  <si>
    <t>-1881363690</t>
  </si>
  <si>
    <t>5911525010</t>
  </si>
  <si>
    <t>Výměna čelisťového závěru výhybky jednoduché bez žlabového pražce soustavy UIC60</t>
  </si>
  <si>
    <t>-1969243314</t>
  </si>
  <si>
    <t>Výměna čelisťového závěru výhybky jednoduché bez žlabového pražce soustavy UIC60. Poznámka: 1. V cenách jsou započteny náklady na demontáž, výměnu a montáž, přezkoušení chodu výhybky, provedení západkové zkoušky a ošetření kluzných částí závěru mazivem. 2. V cenách nejsou obsaženy náklady na dodávku materiálu.</t>
  </si>
  <si>
    <t>Poznámka k položce:_x000d_
Položka obsahuje náklady na vyhotovení předávacího/přejímacího protokolu._x000d_
závěr - kus</t>
  </si>
  <si>
    <t>-417580290</t>
  </si>
  <si>
    <t>385211591</t>
  </si>
  <si>
    <t>728262695</t>
  </si>
  <si>
    <t>395647417</t>
  </si>
  <si>
    <t>-1111089790</t>
  </si>
  <si>
    <t>1256082113</t>
  </si>
  <si>
    <t>1665445445</t>
  </si>
  <si>
    <t>2057329015</t>
  </si>
  <si>
    <t>746120496</t>
  </si>
  <si>
    <t>-598005807</t>
  </si>
  <si>
    <t>-552392481</t>
  </si>
  <si>
    <t>-1925534395</t>
  </si>
  <si>
    <t>01.2.2 - ÚRS</t>
  </si>
  <si>
    <t>1820868103</t>
  </si>
  <si>
    <t>Poznámka k položce:_x000d_
Vrtání jazyků pro druhý závěr</t>
  </si>
  <si>
    <t>01.3 - výhybka č. 4</t>
  </si>
  <si>
    <t>01.3.1 - ÚOŽI</t>
  </si>
  <si>
    <t>1299374294</t>
  </si>
  <si>
    <t>2065708146</t>
  </si>
  <si>
    <t>-1182096285</t>
  </si>
  <si>
    <t>434541092</t>
  </si>
  <si>
    <t>1208505534</t>
  </si>
  <si>
    <t>-644299050</t>
  </si>
  <si>
    <t>370851127</t>
  </si>
  <si>
    <t>1711226719</t>
  </si>
  <si>
    <t>2104891753</t>
  </si>
  <si>
    <t>-1707025838</t>
  </si>
  <si>
    <t>438571356</t>
  </si>
  <si>
    <t>2096046269</t>
  </si>
  <si>
    <t>639474474</t>
  </si>
  <si>
    <t>860338287</t>
  </si>
  <si>
    <t>1245323602</t>
  </si>
  <si>
    <t>1022506570</t>
  </si>
  <si>
    <t>809151924</t>
  </si>
  <si>
    <t>224972349</t>
  </si>
  <si>
    <t>1167333930</t>
  </si>
  <si>
    <t>1870167104</t>
  </si>
  <si>
    <t>-1736293362</t>
  </si>
  <si>
    <t>-63718311</t>
  </si>
  <si>
    <t>1797733272</t>
  </si>
  <si>
    <t>-1612853636</t>
  </si>
  <si>
    <t>28677350</t>
  </si>
  <si>
    <t>01.3.2 - ÚRS</t>
  </si>
  <si>
    <t>-1046545927</t>
  </si>
  <si>
    <t>01.4 - výhybka č. 5</t>
  </si>
  <si>
    <t>01.4.1 - ÚOŽI</t>
  </si>
  <si>
    <t>-1155616467</t>
  </si>
  <si>
    <t xml:space="preserve">Poznámka k položce:_x000d_
Čel.závěr UIC60 třízávěrový č.v.03114 E (CV031149005) </t>
  </si>
  <si>
    <t>671524703</t>
  </si>
  <si>
    <t>-1861839453</t>
  </si>
  <si>
    <t>1195939978</t>
  </si>
  <si>
    <t>-757107538</t>
  </si>
  <si>
    <t>-1224013889</t>
  </si>
  <si>
    <t>-1501461648</t>
  </si>
  <si>
    <t>1114068189</t>
  </si>
  <si>
    <t>2043376003</t>
  </si>
  <si>
    <t>1306077855</t>
  </si>
  <si>
    <t>1290228781</t>
  </si>
  <si>
    <t>-1672228773</t>
  </si>
  <si>
    <t>1952582804</t>
  </si>
  <si>
    <t>-1325978640</t>
  </si>
  <si>
    <t>1268394902</t>
  </si>
  <si>
    <t>-1811689425</t>
  </si>
  <si>
    <t>1626161176</t>
  </si>
  <si>
    <t>1028843891</t>
  </si>
  <si>
    <t>-1875059942</t>
  </si>
  <si>
    <t>321765433</t>
  </si>
  <si>
    <t>550396672</t>
  </si>
  <si>
    <t>-994417420</t>
  </si>
  <si>
    <t>-1365676037</t>
  </si>
  <si>
    <t>-105613766</t>
  </si>
  <si>
    <t>-871030277</t>
  </si>
  <si>
    <t>01.4.2 - ÚRS</t>
  </si>
  <si>
    <t>-285082412</t>
  </si>
  <si>
    <t>01.5 - výhybka č. 6</t>
  </si>
  <si>
    <t>01.5.1 - ÚOŽI</t>
  </si>
  <si>
    <t>218800678</t>
  </si>
  <si>
    <t>2100452907</t>
  </si>
  <si>
    <t>1458446831</t>
  </si>
  <si>
    <t>-1510142585</t>
  </si>
  <si>
    <t>1213087819</t>
  </si>
  <si>
    <t>1364845909</t>
  </si>
  <si>
    <t>793499605</t>
  </si>
  <si>
    <t>1540621983</t>
  </si>
  <si>
    <t>-600850398</t>
  </si>
  <si>
    <t>-1855297442</t>
  </si>
  <si>
    <t>721900729</t>
  </si>
  <si>
    <t>2060207022</t>
  </si>
  <si>
    <t>-279814133</t>
  </si>
  <si>
    <t>1623470592</t>
  </si>
  <si>
    <t>-309374613</t>
  </si>
  <si>
    <t>656636392</t>
  </si>
  <si>
    <t>-1983410643</t>
  </si>
  <si>
    <t>-1181610215</t>
  </si>
  <si>
    <t>-164309947</t>
  </si>
  <si>
    <t>-1837612493</t>
  </si>
  <si>
    <t>1527654604</t>
  </si>
  <si>
    <t>147864015</t>
  </si>
  <si>
    <t>1664584323</t>
  </si>
  <si>
    <t>-1356673626</t>
  </si>
  <si>
    <t>566653362</t>
  </si>
  <si>
    <t>01.5.2 - ÚRS</t>
  </si>
  <si>
    <t>108517999</t>
  </si>
  <si>
    <t>01.6 - výhybka č. 7</t>
  </si>
  <si>
    <t>01.6.1 - ÚOŽI</t>
  </si>
  <si>
    <t>2096312689</t>
  </si>
  <si>
    <t>-97901490</t>
  </si>
  <si>
    <t>2120249801</t>
  </si>
  <si>
    <t>245494992</t>
  </si>
  <si>
    <t>2119497471</t>
  </si>
  <si>
    <t>-1238864956</t>
  </si>
  <si>
    <t>-616391668</t>
  </si>
  <si>
    <t>-799580384</t>
  </si>
  <si>
    <t>-915747135</t>
  </si>
  <si>
    <t>1480831983</t>
  </si>
  <si>
    <t>1643585801</t>
  </si>
  <si>
    <t>932971526</t>
  </si>
  <si>
    <t>40606760</t>
  </si>
  <si>
    <t>1909444886</t>
  </si>
  <si>
    <t>-82323339</t>
  </si>
  <si>
    <t>1426099280</t>
  </si>
  <si>
    <t>1219096050</t>
  </si>
  <si>
    <t>1505392832</t>
  </si>
  <si>
    <t>1724270227</t>
  </si>
  <si>
    <t>1028889670</t>
  </si>
  <si>
    <t>2062633743</t>
  </si>
  <si>
    <t>254804761</t>
  </si>
  <si>
    <t>-1260616790</t>
  </si>
  <si>
    <t>-742456131</t>
  </si>
  <si>
    <t>-483306437</t>
  </si>
  <si>
    <t>01.6.2 - ÚRS</t>
  </si>
  <si>
    <t>644616729</t>
  </si>
  <si>
    <t>01.7 - výhybka č. 8</t>
  </si>
  <si>
    <t>01.7.1 - ÚOŽI</t>
  </si>
  <si>
    <t>209079487</t>
  </si>
  <si>
    <t>1130542363</t>
  </si>
  <si>
    <t>-1189136113</t>
  </si>
  <si>
    <t>-894953102</t>
  </si>
  <si>
    <t>968318158</t>
  </si>
  <si>
    <t>767333785</t>
  </si>
  <si>
    <t>-864692537</t>
  </si>
  <si>
    <t>1002868830</t>
  </si>
  <si>
    <t>-641024470</t>
  </si>
  <si>
    <t>94580849</t>
  </si>
  <si>
    <t>-74829</t>
  </si>
  <si>
    <t>-197324254</t>
  </si>
  <si>
    <t>471788590</t>
  </si>
  <si>
    <t>-989445463</t>
  </si>
  <si>
    <t>638453616</t>
  </si>
  <si>
    <t>419966900</t>
  </si>
  <si>
    <t>-382526330</t>
  </si>
  <si>
    <t>1570776067</t>
  </si>
  <si>
    <t>583740955</t>
  </si>
  <si>
    <t>2051934878</t>
  </si>
  <si>
    <t>-1317167616</t>
  </si>
  <si>
    <t>-108615261</t>
  </si>
  <si>
    <t>1358850208</t>
  </si>
  <si>
    <t>-1004898959</t>
  </si>
  <si>
    <t>-1139895086</t>
  </si>
  <si>
    <t>01.7.2 - ÚRS</t>
  </si>
  <si>
    <t>-428372521</t>
  </si>
  <si>
    <t>01.8 - výhybka č. 9</t>
  </si>
  <si>
    <t>01.8.1 - ÚOŽI</t>
  </si>
  <si>
    <t>1009481142</t>
  </si>
  <si>
    <t>771718150</t>
  </si>
  <si>
    <t>2015964531</t>
  </si>
  <si>
    <t>-929127310</t>
  </si>
  <si>
    <t>1979155011</t>
  </si>
  <si>
    <t>-1175976603</t>
  </si>
  <si>
    <t>-103100546</t>
  </si>
  <si>
    <t>1408324045</t>
  </si>
  <si>
    <t>1049284184</t>
  </si>
  <si>
    <t>1118729849</t>
  </si>
  <si>
    <t>865806595</t>
  </si>
  <si>
    <t>277917367</t>
  </si>
  <si>
    <t>-89822870</t>
  </si>
  <si>
    <t>-1519333016</t>
  </si>
  <si>
    <t>-1724585821</t>
  </si>
  <si>
    <t>-795814045</t>
  </si>
  <si>
    <t>1145232831</t>
  </si>
  <si>
    <t>1268443304</t>
  </si>
  <si>
    <t>-1412856652</t>
  </si>
  <si>
    <t>1441650946</t>
  </si>
  <si>
    <t>-1030734835</t>
  </si>
  <si>
    <t>-1721957452</t>
  </si>
  <si>
    <t>-1416098106</t>
  </si>
  <si>
    <t>-173892064</t>
  </si>
  <si>
    <t>1666911878</t>
  </si>
  <si>
    <t>01.8.2 - ÚRS</t>
  </si>
  <si>
    <t>-1099941749</t>
  </si>
  <si>
    <t>01.9 - výhybka č. 11</t>
  </si>
  <si>
    <t>Výh.č.11 Obl-o-60 1:12-500-b-Pl-ČZžlabový (I.závěr-dlouhý žlab)</t>
  </si>
  <si>
    <t>5961176025</t>
  </si>
  <si>
    <t>Čelisťový závěr ČZP dvouzávěrový pro J60 1:12-500 (žlabový přírubový) pravý/levý</t>
  </si>
  <si>
    <t>179898644</t>
  </si>
  <si>
    <t>Poznámka k položce:_x000d_
Čel.závěr UIC60 č.v.03113 D (CV031139004) _x000d_
(u výhybky zůstanou stávající ocel.žlab.pražce pro I. a II.závěr)</t>
  </si>
  <si>
    <t>7591030142</t>
  </si>
  <si>
    <t>Kontrolní tyče Tyč kontrolní kloubová sestavená krátká levá (CV030949002)</t>
  </si>
  <si>
    <t>1248608759</t>
  </si>
  <si>
    <t>7591030152</t>
  </si>
  <si>
    <t>Kontrolní tyče Tyč kontrolní kloubová sestavená dlouhá levá (CV030959002)</t>
  </si>
  <si>
    <t>-391150495</t>
  </si>
  <si>
    <t>531964931</t>
  </si>
  <si>
    <t>-1349591734</t>
  </si>
  <si>
    <t xml:space="preserve">Poznámka k položce:_x000d_
Válečková stolička dotlačovací č.v.03089 C (CV030899003) </t>
  </si>
  <si>
    <t>-196868609</t>
  </si>
  <si>
    <t>945771608</t>
  </si>
  <si>
    <t>5911525110</t>
  </si>
  <si>
    <t>Výměna čelisťového závěru výhybky jednoduché v žlabovém pražci soustavy UIC60</t>
  </si>
  <si>
    <t>-929566228</t>
  </si>
  <si>
    <t>Výměna čelisťového závěru výhybky jednoduché v žlabovém pražci soustavy UIC60. Poznámka: 1. V cenách jsou započteny náklady na demontáž, výměnu a montáž, přezkoušení chodu výhybky, provedení západkové zkoušky a ošetření kluzných částí závěru mazivem. 2. V cenách nejsou obsaženy náklady na dodávku materiálu.</t>
  </si>
  <si>
    <t>-1025640682</t>
  </si>
  <si>
    <t>305766223</t>
  </si>
  <si>
    <t>-1377257546</t>
  </si>
  <si>
    <t>1059871639</t>
  </si>
  <si>
    <t>-1606470394</t>
  </si>
  <si>
    <t>-1223161488</t>
  </si>
  <si>
    <t>1765221220</t>
  </si>
  <si>
    <t>-1471564943</t>
  </si>
  <si>
    <t>01.10 - výhybka č. 23</t>
  </si>
  <si>
    <t>Výh.č.23 J60 1:12-500-b-Lp-ČZžlabový (I.závěr-dlouhý žlab)</t>
  </si>
  <si>
    <t>226150556</t>
  </si>
  <si>
    <t>679526118</t>
  </si>
  <si>
    <t>01.11 - výhybka č. 24</t>
  </si>
  <si>
    <t>01.11.1 - ÚOŽI</t>
  </si>
  <si>
    <t>-2023524675</t>
  </si>
  <si>
    <t xml:space="preserve">Poznámka k položce:_x000d_
Čel.závěr UIC60 č.v.03112 E (CV031129005) </t>
  </si>
  <si>
    <t>1043111140</t>
  </si>
  <si>
    <t>69520260</t>
  </si>
  <si>
    <t>1548556062</t>
  </si>
  <si>
    <t>1713699957</t>
  </si>
  <si>
    <t>-1359416286</t>
  </si>
  <si>
    <t>-888767088</t>
  </si>
  <si>
    <t>1272007942</t>
  </si>
  <si>
    <t>-1980094111</t>
  </si>
  <si>
    <t>-1411012459</t>
  </si>
  <si>
    <t>862683524</t>
  </si>
  <si>
    <t>-1923830710</t>
  </si>
  <si>
    <t>-1034620829</t>
  </si>
  <si>
    <t>846866473</t>
  </si>
  <si>
    <t>2017450481</t>
  </si>
  <si>
    <t>710288310</t>
  </si>
  <si>
    <t>930519196</t>
  </si>
  <si>
    <t>1869490926</t>
  </si>
  <si>
    <t>-764564721</t>
  </si>
  <si>
    <t>1297283984</t>
  </si>
  <si>
    <t>-2028335313</t>
  </si>
  <si>
    <t>01.11.2 - ÚRS</t>
  </si>
  <si>
    <t>-65260217</t>
  </si>
  <si>
    <t>01.12 - výhybka č. 25</t>
  </si>
  <si>
    <t>Výh.č.25 J60 1:12-500-b-Ll-ČZžlabový (I.závěr-dlouhý žlab)</t>
  </si>
  <si>
    <t>-200428441</t>
  </si>
  <si>
    <t>547848327</t>
  </si>
  <si>
    <t>1866227060</t>
  </si>
  <si>
    <t>366365004</t>
  </si>
  <si>
    <t>746425098</t>
  </si>
  <si>
    <t>1456357905</t>
  </si>
  <si>
    <t>-1294641268</t>
  </si>
  <si>
    <t>772397672</t>
  </si>
  <si>
    <t>1170620439</t>
  </si>
  <si>
    <t>732441966</t>
  </si>
  <si>
    <t>777062967</t>
  </si>
  <si>
    <t>214424739</t>
  </si>
  <si>
    <t>-316077893</t>
  </si>
  <si>
    <t>1759694693</t>
  </si>
  <si>
    <t>-72211467</t>
  </si>
  <si>
    <t>246552106</t>
  </si>
  <si>
    <t>01.13 - výhybka č. 26</t>
  </si>
  <si>
    <t>Výh.č.26 J60 1:12-500-b-Pp-ČZžlabový (I.závěr-dlouhý žlab)</t>
  </si>
  <si>
    <t>1610132634</t>
  </si>
  <si>
    <t>Poznámka k položce:_x000d_
Čel.závěr UIC60 č.v.03113 C (CV031139003) _x000d_
(u výhybky zůstanou stávající ocel.žlab.pražce pro I. a II.závěr)</t>
  </si>
  <si>
    <t>7591030141</t>
  </si>
  <si>
    <t>Kontrolní tyče Tyč kontrolní kloubová sestavená krátká pravá (CV030949001)</t>
  </si>
  <si>
    <t>1506204182</t>
  </si>
  <si>
    <t>7591030151</t>
  </si>
  <si>
    <t>Kontrolní tyče Tyč kontrolní kloubová sestavená dlouhá pravá (CV030959001)</t>
  </si>
  <si>
    <t>2042957842</t>
  </si>
  <si>
    <t>1725128666</t>
  </si>
  <si>
    <t>430300974</t>
  </si>
  <si>
    <t>-686020419</t>
  </si>
  <si>
    <t>-786247430</t>
  </si>
  <si>
    <t>504694793</t>
  </si>
  <si>
    <t>-1220968729</t>
  </si>
  <si>
    <t>-1200732260</t>
  </si>
  <si>
    <t>575322024</t>
  </si>
  <si>
    <t>1603110787</t>
  </si>
  <si>
    <t>-1529688761</t>
  </si>
  <si>
    <t>-516309182</t>
  </si>
  <si>
    <t>-1171146139</t>
  </si>
  <si>
    <t>-36124706</t>
  </si>
  <si>
    <t>01.14 - výhybka č. 27</t>
  </si>
  <si>
    <t>01.14.1 - ÚOŽI</t>
  </si>
  <si>
    <t>5961176020R</t>
  </si>
  <si>
    <t>Čelisťový závěr ČZP pro J60 1:11-300 pravý/levý</t>
  </si>
  <si>
    <t>-1303390638</t>
  </si>
  <si>
    <t>Čelisťový závěr ČZP pro J60 1:11-300 (betonové pražce) pravý/levý</t>
  </si>
  <si>
    <t>-1882790176</t>
  </si>
  <si>
    <t>-234082291</t>
  </si>
  <si>
    <t>-887427540</t>
  </si>
  <si>
    <t>-1817285002</t>
  </si>
  <si>
    <t>291630079</t>
  </si>
  <si>
    <t>180957569</t>
  </si>
  <si>
    <t>-183163528</t>
  </si>
  <si>
    <t>-618582756</t>
  </si>
  <si>
    <t>1244249703</t>
  </si>
  <si>
    <t>-894690789</t>
  </si>
  <si>
    <t>1081664768</t>
  </si>
  <si>
    <t>Poznámka k položce:_x000d_
Položka obsahuje pouze montáž přestavníku na upevňovací soupravu a mechanické přezkoušení chodu.</t>
  </si>
  <si>
    <t>1479820788</t>
  </si>
  <si>
    <t>-393282797</t>
  </si>
  <si>
    <t>1777985267</t>
  </si>
  <si>
    <t>1928212868</t>
  </si>
  <si>
    <t>-929664774</t>
  </si>
  <si>
    <t>-2087003131</t>
  </si>
  <si>
    <t>-259347986</t>
  </si>
  <si>
    <t>1411706376</t>
  </si>
  <si>
    <t>1413498591</t>
  </si>
  <si>
    <t>01.14.2 - ÚRS</t>
  </si>
  <si>
    <t>-1599097994</t>
  </si>
  <si>
    <t>01.15 - výhybka č. 28</t>
  </si>
  <si>
    <t>01.15.1 - ÚOŽI</t>
  </si>
  <si>
    <t>-2058697982</t>
  </si>
  <si>
    <t>-242215984</t>
  </si>
  <si>
    <t>1988373678</t>
  </si>
  <si>
    <t>531074171</t>
  </si>
  <si>
    <t>1070733487</t>
  </si>
  <si>
    <t>1680438664</t>
  </si>
  <si>
    <t>-1483615463</t>
  </si>
  <si>
    <t>2133148772</t>
  </si>
  <si>
    <t>-2003816293</t>
  </si>
  <si>
    <t>-226396728</t>
  </si>
  <si>
    <t>354422128</t>
  </si>
  <si>
    <t>-672757083</t>
  </si>
  <si>
    <t>-569233110</t>
  </si>
  <si>
    <t>-2136808713</t>
  </si>
  <si>
    <t>670085146</t>
  </si>
  <si>
    <t>1081590607</t>
  </si>
  <si>
    <t>-553223899</t>
  </si>
  <si>
    <t>-1831630835</t>
  </si>
  <si>
    <t>496221634</t>
  </si>
  <si>
    <t>-919726279</t>
  </si>
  <si>
    <t>-1801261716</t>
  </si>
  <si>
    <t>01.15.2 - ÚRS</t>
  </si>
  <si>
    <t>-1065240392</t>
  </si>
  <si>
    <t>01.16 - výhybka č. 29</t>
  </si>
  <si>
    <t>01.16.1 - ÚOŽI</t>
  </si>
  <si>
    <t>174193885</t>
  </si>
  <si>
    <t>-1184869316</t>
  </si>
  <si>
    <t>-504607838</t>
  </si>
  <si>
    <t>-203365524</t>
  </si>
  <si>
    <t>685356248</t>
  </si>
  <si>
    <t>1130331614</t>
  </si>
  <si>
    <t>1870980164</t>
  </si>
  <si>
    <t>1795198556</t>
  </si>
  <si>
    <t>-81260691</t>
  </si>
  <si>
    <t>-301033520</t>
  </si>
  <si>
    <t>-157152914</t>
  </si>
  <si>
    <t>918603214</t>
  </si>
  <si>
    <t>823920355</t>
  </si>
  <si>
    <t>635277540</t>
  </si>
  <si>
    <t>136904684</t>
  </si>
  <si>
    <t>-1181816997</t>
  </si>
  <si>
    <t>-181077895</t>
  </si>
  <si>
    <t>-595143590</t>
  </si>
  <si>
    <t>-1273400081</t>
  </si>
  <si>
    <t>-313613799</t>
  </si>
  <si>
    <t>-858821733</t>
  </si>
  <si>
    <t>01.16.2 - ÚRS</t>
  </si>
  <si>
    <t>1249832107</t>
  </si>
  <si>
    <t>01.17 - výhybka č. 30</t>
  </si>
  <si>
    <t>01.17.1 - ÚOŽI</t>
  </si>
  <si>
    <t>26</t>
  </si>
  <si>
    <t>5961176155R</t>
  </si>
  <si>
    <t xml:space="preserve">Čelisťový závěr ČZ třízávěrový  pro J49 1:18,5-1200 pravý/levý</t>
  </si>
  <si>
    <t>304740664</t>
  </si>
  <si>
    <t xml:space="preserve">Čelisťový závěr ČZ třízávěrový  pro J49 1:18,5-1200 (betonové pražce) pravý/levý</t>
  </si>
  <si>
    <t xml:space="preserve">Poznámka k položce:_x000d_
Čel.závěr UIC60 třízávěrový č.v.03115 F (CV031159006) </t>
  </si>
  <si>
    <t>-1464117430</t>
  </si>
  <si>
    <t>494771584</t>
  </si>
  <si>
    <t>1847512368</t>
  </si>
  <si>
    <t>585852838</t>
  </si>
  <si>
    <t>1333267345</t>
  </si>
  <si>
    <t>1436132458</t>
  </si>
  <si>
    <t>993194727</t>
  </si>
  <si>
    <t xml:space="preserve">Poznámka k položce:_x000d_
2 ks Válečková stolička dotlačovací č.v.03089 A (CV030899001) _x000d_
2 ks Válečková stolička dotlačovací č.v.03089 B (CV030899002) </t>
  </si>
  <si>
    <t>-106360548</t>
  </si>
  <si>
    <t>1780237170</t>
  </si>
  <si>
    <t>1516229368</t>
  </si>
  <si>
    <t>27</t>
  </si>
  <si>
    <t>509779090</t>
  </si>
  <si>
    <t>1586305956</t>
  </si>
  <si>
    <t>-992966524</t>
  </si>
  <si>
    <t>-599476170</t>
  </si>
  <si>
    <t>2033613956</t>
  </si>
  <si>
    <t>1572085998</t>
  </si>
  <si>
    <t>1038655322</t>
  </si>
  <si>
    <t>-436583804</t>
  </si>
  <si>
    <t>110780133</t>
  </si>
  <si>
    <t>1953281890</t>
  </si>
  <si>
    <t>-251311131</t>
  </si>
  <si>
    <t>2061627484</t>
  </si>
  <si>
    <t>-1390080710</t>
  </si>
  <si>
    <t>01.17.2 - ÚRS</t>
  </si>
  <si>
    <t>551739034</t>
  </si>
  <si>
    <t>01.18 - výhybka č. 31</t>
  </si>
  <si>
    <t>01.18.1 - ÚOŽI</t>
  </si>
  <si>
    <t>-927642211</t>
  </si>
  <si>
    <t xml:space="preserve">Poznámka k položce:_x000d_
Čel.závěr UIC60 třízávěrový č.v.03115 E (CV031159005) </t>
  </si>
  <si>
    <t>-1309036348</t>
  </si>
  <si>
    <t>851187994</t>
  </si>
  <si>
    <t>1827944591</t>
  </si>
  <si>
    <t>-1573307855</t>
  </si>
  <si>
    <t>1222839763</t>
  </si>
  <si>
    <t>1529074456</t>
  </si>
  <si>
    <t>1316043687</t>
  </si>
  <si>
    <t>-603933475</t>
  </si>
  <si>
    <t>1107357611</t>
  </si>
  <si>
    <t>667873475</t>
  </si>
  <si>
    <t>-1517696341</t>
  </si>
  <si>
    <t>1628479947</t>
  </si>
  <si>
    <t>-310098233</t>
  </si>
  <si>
    <t>-1590619036</t>
  </si>
  <si>
    <t>1698315245</t>
  </si>
  <si>
    <t>1067387315</t>
  </si>
  <si>
    <t>1310319945</t>
  </si>
  <si>
    <t>1248777430</t>
  </si>
  <si>
    <t>-2110014117</t>
  </si>
  <si>
    <t>-847258165</t>
  </si>
  <si>
    <t>1727158616</t>
  </si>
  <si>
    <t>261880535</t>
  </si>
  <si>
    <t>-1699766976</t>
  </si>
  <si>
    <t>01.18.2 - ÚRS</t>
  </si>
  <si>
    <t>2122402722</t>
  </si>
  <si>
    <t>01.19 - výhybka č. 32</t>
  </si>
  <si>
    <t>01.19.1 - ÚOŽI</t>
  </si>
  <si>
    <t>1186811306</t>
  </si>
  <si>
    <t xml:space="preserve">Poznámka k položce:_x000d_
Čel.závěr UIC60 třízávěrový č.v.03115 E (CV031159005)  </t>
  </si>
  <si>
    <t>1020513988</t>
  </si>
  <si>
    <t>-777813492</t>
  </si>
  <si>
    <t>-1159971470</t>
  </si>
  <si>
    <t>-83870036</t>
  </si>
  <si>
    <t>-288413493</t>
  </si>
  <si>
    <t>-665024286</t>
  </si>
  <si>
    <t>-1712145706</t>
  </si>
  <si>
    <t>2108046178</t>
  </si>
  <si>
    <t>-1833743596</t>
  </si>
  <si>
    <t>-304830915</t>
  </si>
  <si>
    <t>-943600519</t>
  </si>
  <si>
    <t>-584575899</t>
  </si>
  <si>
    <t>969566142</t>
  </si>
  <si>
    <t>387467611</t>
  </si>
  <si>
    <t>-1459004973</t>
  </si>
  <si>
    <t>672265542</t>
  </si>
  <si>
    <t>1256658779</t>
  </si>
  <si>
    <t>-1951157041</t>
  </si>
  <si>
    <t>1067770425</t>
  </si>
  <si>
    <t>-1914830887</t>
  </si>
  <si>
    <t>-834591434</t>
  </si>
  <si>
    <t>2088125465</t>
  </si>
  <si>
    <t>-164138240</t>
  </si>
  <si>
    <t>01.19.2 - ÚRS</t>
  </si>
  <si>
    <t>-1754577031</t>
  </si>
  <si>
    <t>01.20 - výhybka č. 313</t>
  </si>
  <si>
    <t>výh.č.313 – svršek S49 1:11-300 L-p CZ</t>
  </si>
  <si>
    <t>5961176330</t>
  </si>
  <si>
    <t>Čelisťový závěr I. ČZ pro JS49 1:11-300 (klasik 1x závěr)</t>
  </si>
  <si>
    <t>1119978437</t>
  </si>
  <si>
    <t>-765050195</t>
  </si>
  <si>
    <t>7591030123</t>
  </si>
  <si>
    <t>Kontrolní tyče Tyč kontrolní kloubová sestavená krátká III (CV030929003)</t>
  </si>
  <si>
    <t>602042002</t>
  </si>
  <si>
    <t>7591030133</t>
  </si>
  <si>
    <t>Kontrolní tyče Tyč kontrolní kloubová sestavená dlouhá III (CV030939003)</t>
  </si>
  <si>
    <t>-1558044731</t>
  </si>
  <si>
    <t>1879609631</t>
  </si>
  <si>
    <t>290753725</t>
  </si>
  <si>
    <t>176149987</t>
  </si>
  <si>
    <t>1106406555</t>
  </si>
  <si>
    <t>5911525030</t>
  </si>
  <si>
    <t>Výměna čelisťového závěru výhybky jednoduché bez žlabového pražce soustavy S49</t>
  </si>
  <si>
    <t>-1076791208</t>
  </si>
  <si>
    <t>Výměna čelisťového závěru výhybky jednoduché bez žlabového pražce soustavy S49. Poznámka: 1. V cenách jsou započteny náklady na demontáž, výměnu a montáž, přezkoušení chodu výhybky, provedení západkové zkoušky a ošetření kluzných částí závěru mazivem. 2. V cenách nejsou obsaženy náklady na dodávku materiálu.</t>
  </si>
  <si>
    <t>Poznámka k položce:_x000d_
Položka obsahuje náklady na vyhotovení předávacího/přejímacího protokolu.</t>
  </si>
  <si>
    <t>1733830547</t>
  </si>
  <si>
    <t>-35950991</t>
  </si>
  <si>
    <t>1462857862</t>
  </si>
  <si>
    <t>2402603</t>
  </si>
  <si>
    <t>54158363</t>
  </si>
  <si>
    <t>-2026255209</t>
  </si>
  <si>
    <t>749948272</t>
  </si>
  <si>
    <t>-625573091</t>
  </si>
  <si>
    <t>-796541661</t>
  </si>
  <si>
    <t>676691460</t>
  </si>
  <si>
    <t>1637969929</t>
  </si>
  <si>
    <t>-1061762275</t>
  </si>
  <si>
    <t>02 - ŽST Roudnice nad Labem</t>
  </si>
  <si>
    <t>02.1 - výhybka č. 10</t>
  </si>
  <si>
    <t xml:space="preserve">Výh.č.10  J49 1:9-300-b-Pp-ČZ </t>
  </si>
  <si>
    <t>5961176135R</t>
  </si>
  <si>
    <t>Čelisťový závěr I. ČZP pro J49 1:9-300 pravý/levý</t>
  </si>
  <si>
    <t>1099496273</t>
  </si>
  <si>
    <t>Čelisťový závěr I. ČZP pro J49 1:9-300 (bez žlabu) pravý/levý</t>
  </si>
  <si>
    <t xml:space="preserve">Poznámka k položce:_x000d_
Čel.závěr S49 č.v.03127 A (CV031279001) </t>
  </si>
  <si>
    <t>-204172661</t>
  </si>
  <si>
    <t>130950307</t>
  </si>
  <si>
    <t>2091701785</t>
  </si>
  <si>
    <t>-42899510</t>
  </si>
  <si>
    <t>2097356809</t>
  </si>
  <si>
    <t>-61164732</t>
  </si>
  <si>
    <t>-549774962</t>
  </si>
  <si>
    <t>-195291413</t>
  </si>
  <si>
    <t>-1952973122</t>
  </si>
  <si>
    <t>1736544336</t>
  </si>
  <si>
    <t>-344842028</t>
  </si>
  <si>
    <t>487049779</t>
  </si>
  <si>
    <t>1200764903</t>
  </si>
  <si>
    <t>-1078200562</t>
  </si>
  <si>
    <t>-828275041</t>
  </si>
  <si>
    <t>-1826851501</t>
  </si>
  <si>
    <t>-1171573347</t>
  </si>
  <si>
    <t>1426250626</t>
  </si>
  <si>
    <t>780530615</t>
  </si>
  <si>
    <t>967607866</t>
  </si>
  <si>
    <t>02.2 - výhybka č. 12</t>
  </si>
  <si>
    <t>02.2.1 - UOŽI</t>
  </si>
  <si>
    <t>1022008637</t>
  </si>
  <si>
    <t>-1662029996</t>
  </si>
  <si>
    <t>969517701</t>
  </si>
  <si>
    <t>-161891183</t>
  </si>
  <si>
    <t>-1529839818</t>
  </si>
  <si>
    <t>-1353643961</t>
  </si>
  <si>
    <t>-1498459104</t>
  </si>
  <si>
    <t>1852017073</t>
  </si>
  <si>
    <t>-1931735107</t>
  </si>
  <si>
    <t>-1357664803</t>
  </si>
  <si>
    <t>-688290662</t>
  </si>
  <si>
    <t>1558794816</t>
  </si>
  <si>
    <t>-1993172436</t>
  </si>
  <si>
    <t>1550785511</t>
  </si>
  <si>
    <t>599882173</t>
  </si>
  <si>
    <t>640186889</t>
  </si>
  <si>
    <t>-1673697420</t>
  </si>
  <si>
    <t>-503220122</t>
  </si>
  <si>
    <t>-570958925</t>
  </si>
  <si>
    <t>1147043632</t>
  </si>
  <si>
    <t>-511021853</t>
  </si>
  <si>
    <t>02.2.2 - ÚRS</t>
  </si>
  <si>
    <t>-481902781</t>
  </si>
  <si>
    <t xml:space="preserve">02.3 - výhybka č. 13 </t>
  </si>
  <si>
    <t xml:space="preserve">Výh.č.13  J60 1:12-500-b-Pl-ČZ</t>
  </si>
  <si>
    <t>5961176025R</t>
  </si>
  <si>
    <t>Čelisťový závěr ČZP dvouzávěrový pro J60 1:12-500 pravý/levý</t>
  </si>
  <si>
    <t>1360866623</t>
  </si>
  <si>
    <t>Čelisťový závěr ČZP dvouzávěrový pro J60 1:12-500 (betonové pražce) pravý/levý</t>
  </si>
  <si>
    <t>Poznámka k položce:_x000d_
Čel.závěr UIC60 č.v.03113 B (CV031139002)</t>
  </si>
  <si>
    <t>-1496891455</t>
  </si>
  <si>
    <t>1085635436</t>
  </si>
  <si>
    <t>283810030</t>
  </si>
  <si>
    <t>-320197511</t>
  </si>
  <si>
    <t>1186315861</t>
  </si>
  <si>
    <t>-1653080614</t>
  </si>
  <si>
    <t>784051326</t>
  </si>
  <si>
    <t>-1585562660</t>
  </si>
  <si>
    <t>-1177998948</t>
  </si>
  <si>
    <t>364794216</t>
  </si>
  <si>
    <t>2019252837</t>
  </si>
  <si>
    <t>-1287972634</t>
  </si>
  <si>
    <t>-650130340</t>
  </si>
  <si>
    <t>1567126362</t>
  </si>
  <si>
    <t>919957518</t>
  </si>
  <si>
    <t>1328228840</t>
  </si>
  <si>
    <t>90965770</t>
  </si>
  <si>
    <t>-631299637</t>
  </si>
  <si>
    <t>-1674755573</t>
  </si>
  <si>
    <t>-1948399659</t>
  </si>
  <si>
    <t>641628254</t>
  </si>
  <si>
    <t>1627863640</t>
  </si>
  <si>
    <t xml:space="preserve">02.4 - výhybka č. 16 </t>
  </si>
  <si>
    <t>02.4.1 - ÚOŽI</t>
  </si>
  <si>
    <t>-19493033</t>
  </si>
  <si>
    <t>1780133496</t>
  </si>
  <si>
    <t>-1307502542</t>
  </si>
  <si>
    <t>1610972079</t>
  </si>
  <si>
    <t>-1890998318</t>
  </si>
  <si>
    <t>-1766243420</t>
  </si>
  <si>
    <t>966401249</t>
  </si>
  <si>
    <t>-527945496</t>
  </si>
  <si>
    <t>-1100463880</t>
  </si>
  <si>
    <t>364379958</t>
  </si>
  <si>
    <t>-1190557593</t>
  </si>
  <si>
    <t>-659386176</t>
  </si>
  <si>
    <t>-45212908</t>
  </si>
  <si>
    <t>-955785611</t>
  </si>
  <si>
    <t>1519809790</t>
  </si>
  <si>
    <t>-1033493787</t>
  </si>
  <si>
    <t>994734495</t>
  </si>
  <si>
    <t>-1745398599</t>
  </si>
  <si>
    <t>-769683343</t>
  </si>
  <si>
    <t>-825880118</t>
  </si>
  <si>
    <t>374507860</t>
  </si>
  <si>
    <t>02.4.2 - ÚRS</t>
  </si>
  <si>
    <t>1637342259</t>
  </si>
  <si>
    <t>02.5 - výhybka č. 17</t>
  </si>
  <si>
    <t xml:space="preserve">Výh.č.17  J60 1:12-500-b-Pl-ČZ</t>
  </si>
  <si>
    <t>-1927124411</t>
  </si>
  <si>
    <t>-1271463020</t>
  </si>
  <si>
    <t>-1886855510</t>
  </si>
  <si>
    <t>-140227932</t>
  </si>
  <si>
    <t>50592512</t>
  </si>
  <si>
    <t>1490310907</t>
  </si>
  <si>
    <t>1625774812</t>
  </si>
  <si>
    <t>-1503407236</t>
  </si>
  <si>
    <t>-375107172</t>
  </si>
  <si>
    <t>71697479</t>
  </si>
  <si>
    <t>924805283</t>
  </si>
  <si>
    <t>2098424450</t>
  </si>
  <si>
    <t>-196947771</t>
  </si>
  <si>
    <t>807586127</t>
  </si>
  <si>
    <t>-1920980193</t>
  </si>
  <si>
    <t>1279021171</t>
  </si>
  <si>
    <t>1047443642</t>
  </si>
  <si>
    <t>-1265105808</t>
  </si>
  <si>
    <t>876887013</t>
  </si>
  <si>
    <t>559400452</t>
  </si>
  <si>
    <t>-2044013174</t>
  </si>
  <si>
    <t>1701868475</t>
  </si>
  <si>
    <t>-96508802</t>
  </si>
  <si>
    <t>02.6 - výhybka č. 18</t>
  </si>
  <si>
    <t xml:space="preserve">Výh.č.18  J60 1:12-500-b-Lp-ČZžlab.(čel.závěr v atyp.provedení)</t>
  </si>
  <si>
    <t>-643051112</t>
  </si>
  <si>
    <t>Poznámka k položce:_x000d_
Čel.závěr žlab.UIC60 č.v.03113 C (CV031139003) _x000d_
(mohou být tech.úpravy ČZ)_x000d_
(u výhybky zůstanou stávající ocel.žlab.pražce pro I. a II.závěr)</t>
  </si>
  <si>
    <t>-2068428127</t>
  </si>
  <si>
    <t>-1393091788</t>
  </si>
  <si>
    <t>-256239227</t>
  </si>
  <si>
    <t>-99775673</t>
  </si>
  <si>
    <t>1426849085</t>
  </si>
  <si>
    <t>1431564276</t>
  </si>
  <si>
    <t>-1377935700</t>
  </si>
  <si>
    <t>-821226449</t>
  </si>
  <si>
    <t>2029604476</t>
  </si>
  <si>
    <t>-1287282430</t>
  </si>
  <si>
    <t>-1050860401</t>
  </si>
  <si>
    <t>-1878227430</t>
  </si>
  <si>
    <t>254919244</t>
  </si>
  <si>
    <t>-1343713387</t>
  </si>
  <si>
    <t>1808958005</t>
  </si>
  <si>
    <t>02.7 - výhybka č. 19</t>
  </si>
  <si>
    <t xml:space="preserve">Výh.č.19  J60 1:12-500-b-Pp-ČZžlab.(čel.závěr v atyp.provedení)</t>
  </si>
  <si>
    <t>2116571239</t>
  </si>
  <si>
    <t>637108789</t>
  </si>
  <si>
    <t>-41485449</t>
  </si>
  <si>
    <t>-497607556</t>
  </si>
  <si>
    <t>-1069067102</t>
  </si>
  <si>
    <t>-1455386531</t>
  </si>
  <si>
    <t>1825636326</t>
  </si>
  <si>
    <t>68430109</t>
  </si>
  <si>
    <t>-1750891304</t>
  </si>
  <si>
    <t>478709926</t>
  </si>
  <si>
    <t>-183195413</t>
  </si>
  <si>
    <t>-703832163</t>
  </si>
  <si>
    <t>332739365</t>
  </si>
  <si>
    <t>1399628719</t>
  </si>
  <si>
    <t>-319170453</t>
  </si>
  <si>
    <t>-31749056</t>
  </si>
  <si>
    <t>02.8 - výhybka č. 20</t>
  </si>
  <si>
    <t>Výh.č.20 J60 1:12-500-b-Lp-ČZ</t>
  </si>
  <si>
    <t>975585647</t>
  </si>
  <si>
    <t xml:space="preserve">Poznámka k položce:_x000d_
Čel.závěr UIC60 č.v.03113 A (CV031139001) </t>
  </si>
  <si>
    <t>1401645685</t>
  </si>
  <si>
    <t>653163638</t>
  </si>
  <si>
    <t>2131528653</t>
  </si>
  <si>
    <t>-873043026</t>
  </si>
  <si>
    <t>-1326242297</t>
  </si>
  <si>
    <t>1643021233</t>
  </si>
  <si>
    <t>-1417415646</t>
  </si>
  <si>
    <t>-646969956</t>
  </si>
  <si>
    <t>-2096782244</t>
  </si>
  <si>
    <t>-1873125622</t>
  </si>
  <si>
    <t>1200384701</t>
  </si>
  <si>
    <t>-2035698352</t>
  </si>
  <si>
    <t>-733619618</t>
  </si>
  <si>
    <t>-50540222</t>
  </si>
  <si>
    <t>-1804667756</t>
  </si>
  <si>
    <t>-745477518</t>
  </si>
  <si>
    <t>-23660470</t>
  </si>
  <si>
    <t>751648389</t>
  </si>
  <si>
    <t>-1762871397</t>
  </si>
  <si>
    <t>-846856027</t>
  </si>
  <si>
    <t>-1425103529</t>
  </si>
  <si>
    <t>1501520746</t>
  </si>
  <si>
    <t>02.9 - výhybka č. 21</t>
  </si>
  <si>
    <t>02.9.1 - ÚOŽI</t>
  </si>
  <si>
    <t>-2043733801</t>
  </si>
  <si>
    <t>2110749018</t>
  </si>
  <si>
    <t>-443832770</t>
  </si>
  <si>
    <t>-820359545</t>
  </si>
  <si>
    <t>2121776367</t>
  </si>
  <si>
    <t>-1887124343</t>
  </si>
  <si>
    <t>342738191</t>
  </si>
  <si>
    <t>-531794440</t>
  </si>
  <si>
    <t>1672479641</t>
  </si>
  <si>
    <t>266581429</t>
  </si>
  <si>
    <t>-2056026479</t>
  </si>
  <si>
    <t>-1466990870</t>
  </si>
  <si>
    <t>819177516</t>
  </si>
  <si>
    <t>-1322341467</t>
  </si>
  <si>
    <t>-146603183</t>
  </si>
  <si>
    <t>-447130497</t>
  </si>
  <si>
    <t>262975670</t>
  </si>
  <si>
    <t>93704572</t>
  </si>
  <si>
    <t>1706860783</t>
  </si>
  <si>
    <t>1206905717</t>
  </si>
  <si>
    <t>1496554434</t>
  </si>
  <si>
    <t>1664040650</t>
  </si>
  <si>
    <t>-2135866176</t>
  </si>
  <si>
    <t>636506733</t>
  </si>
  <si>
    <t>-1295318766</t>
  </si>
  <si>
    <t>02.9.2 - ÚRS</t>
  </si>
  <si>
    <t>151906768</t>
  </si>
  <si>
    <t>02.10 - výhybka č. 23</t>
  </si>
  <si>
    <t xml:space="preserve">Výh.č.23 Obl-o-60 1:12-500-b-Pl-ČZ </t>
  </si>
  <si>
    <t>731209874</t>
  </si>
  <si>
    <t xml:space="preserve">Poznámka k položce:_x000d_
Čel.závěr UIC60 č.v.03113 B (CV031139002) </t>
  </si>
  <si>
    <t>-741487081</t>
  </si>
  <si>
    <t>-123768232</t>
  </si>
  <si>
    <t>-1816585244</t>
  </si>
  <si>
    <t>-1714447925</t>
  </si>
  <si>
    <t>1630497296</t>
  </si>
  <si>
    <t>358160743</t>
  </si>
  <si>
    <t>374427555</t>
  </si>
  <si>
    <t>247455791</t>
  </si>
  <si>
    <t>-1455736595</t>
  </si>
  <si>
    <t>-1389539192</t>
  </si>
  <si>
    <t>395923662</t>
  </si>
  <si>
    <t>-1692653168</t>
  </si>
  <si>
    <t>-171029785</t>
  </si>
  <si>
    <t>-1034456736</t>
  </si>
  <si>
    <t>-271046476</t>
  </si>
  <si>
    <t>1969306822</t>
  </si>
  <si>
    <t>-1942188467</t>
  </si>
  <si>
    <t>-1295888919</t>
  </si>
  <si>
    <t>960037999</t>
  </si>
  <si>
    <t>-1200531594</t>
  </si>
  <si>
    <t>914914931</t>
  </si>
  <si>
    <t>467619639</t>
  </si>
  <si>
    <t>02.11 - výhybka č. 31</t>
  </si>
  <si>
    <t xml:space="preserve">Výh.č.31  Obl-o-60 1:12-500-b-Pp-ČZ</t>
  </si>
  <si>
    <t>-1384551743</t>
  </si>
  <si>
    <t>1518980893</t>
  </si>
  <si>
    <t>-491232330</t>
  </si>
  <si>
    <t>69171754</t>
  </si>
  <si>
    <t>-1366425661</t>
  </si>
  <si>
    <t>420513845</t>
  </si>
  <si>
    <t>-1869798136</t>
  </si>
  <si>
    <t>-63986088</t>
  </si>
  <si>
    <t>-444123603</t>
  </si>
  <si>
    <t>26455608</t>
  </si>
  <si>
    <t>928625265</t>
  </si>
  <si>
    <t>-1277871786</t>
  </si>
  <si>
    <t>1365753422</t>
  </si>
  <si>
    <t>752879482</t>
  </si>
  <si>
    <t>701985755</t>
  </si>
  <si>
    <t>1874323950</t>
  </si>
  <si>
    <t>-77213115</t>
  </si>
  <si>
    <t>718191039</t>
  </si>
  <si>
    <t>-1538050457</t>
  </si>
  <si>
    <t>-1577994440</t>
  </si>
  <si>
    <t>1792422303</t>
  </si>
  <si>
    <t>822677685</t>
  </si>
  <si>
    <t>1575493827</t>
  </si>
  <si>
    <t>02.12 - výhybka č. 32</t>
  </si>
  <si>
    <t xml:space="preserve">Výh.č.32  Obl-J60 1:12-500-b-Pl-ČZ</t>
  </si>
  <si>
    <t>-145396141</t>
  </si>
  <si>
    <t>-1601302523</t>
  </si>
  <si>
    <t>1010106169</t>
  </si>
  <si>
    <t>1074419982</t>
  </si>
  <si>
    <t>669685070</t>
  </si>
  <si>
    <t>-821227313</t>
  </si>
  <si>
    <t>127392426</t>
  </si>
  <si>
    <t>-392330300</t>
  </si>
  <si>
    <t>-1528477054</t>
  </si>
  <si>
    <t>-1847449991</t>
  </si>
  <si>
    <t>-977610451</t>
  </si>
  <si>
    <t>-1343334522</t>
  </si>
  <si>
    <t>1555263132</t>
  </si>
  <si>
    <t>-675532527</t>
  </si>
  <si>
    <t>940311353</t>
  </si>
  <si>
    <t>1220621305</t>
  </si>
  <si>
    <t>-295829632</t>
  </si>
  <si>
    <t>1827040591</t>
  </si>
  <si>
    <t>1080659875</t>
  </si>
  <si>
    <t>-235800754</t>
  </si>
  <si>
    <t>52785468</t>
  </si>
  <si>
    <t>-973701261</t>
  </si>
  <si>
    <t>4482608</t>
  </si>
  <si>
    <t>02.13 - výhybka č. 33</t>
  </si>
  <si>
    <t xml:space="preserve">Výh.č.33  Obl-J60 1:12-500-b-Ll-ČZ</t>
  </si>
  <si>
    <t>1161249715</t>
  </si>
  <si>
    <t>362356617</t>
  </si>
  <si>
    <t>-710916322</t>
  </si>
  <si>
    <t>-2144843289</t>
  </si>
  <si>
    <t>-974755012</t>
  </si>
  <si>
    <t>610072914</t>
  </si>
  <si>
    <t>-2039490775</t>
  </si>
  <si>
    <t>-1578787748</t>
  </si>
  <si>
    <t>-514648621</t>
  </si>
  <si>
    <t>-1996622299</t>
  </si>
  <si>
    <t>-1126594275</t>
  </si>
  <si>
    <t>969941954</t>
  </si>
  <si>
    <t>-778627044</t>
  </si>
  <si>
    <t>1279485373</t>
  </si>
  <si>
    <t>100795799</t>
  </si>
  <si>
    <t>-200353837</t>
  </si>
  <si>
    <t>1575535373</t>
  </si>
  <si>
    <t>-1366202560</t>
  </si>
  <si>
    <t>1400987438</t>
  </si>
  <si>
    <t>-1359832119</t>
  </si>
  <si>
    <t>1519817872</t>
  </si>
  <si>
    <t>1303623182</t>
  </si>
  <si>
    <t>-1139403070</t>
  </si>
  <si>
    <t>02.14 - výhybka č. 34</t>
  </si>
  <si>
    <t xml:space="preserve">Výh.č.34  Obl-o-60 1:12-500-b-Pl-ČZ</t>
  </si>
  <si>
    <t>1184208018</t>
  </si>
  <si>
    <t>-1059977094</t>
  </si>
  <si>
    <t>-175607963</t>
  </si>
  <si>
    <t>-1251810958</t>
  </si>
  <si>
    <t>1679297901</t>
  </si>
  <si>
    <t>-135025894</t>
  </si>
  <si>
    <t>-1016610415</t>
  </si>
  <si>
    <t>-1489934268</t>
  </si>
  <si>
    <t>-414350025</t>
  </si>
  <si>
    <t>467683935</t>
  </si>
  <si>
    <t>-1014066679</t>
  </si>
  <si>
    <t>90886158</t>
  </si>
  <si>
    <t>-1139727928</t>
  </si>
  <si>
    <t>-1525274870</t>
  </si>
  <si>
    <t>-267026777</t>
  </si>
  <si>
    <t>1016771286</t>
  </si>
  <si>
    <t>-1395790185</t>
  </si>
  <si>
    <t>-1479950682</t>
  </si>
  <si>
    <t>1667770334</t>
  </si>
  <si>
    <t>-794140420</t>
  </si>
  <si>
    <t>-600560356</t>
  </si>
  <si>
    <t>1619913312</t>
  </si>
  <si>
    <t>903288945</t>
  </si>
  <si>
    <t>02.15 - výhybka č. 35</t>
  </si>
  <si>
    <t>02.15.1 - ÚOŽI</t>
  </si>
  <si>
    <t>-1113655206</t>
  </si>
  <si>
    <t>1682606082</t>
  </si>
  <si>
    <t>-635634618</t>
  </si>
  <si>
    <t>895590727</t>
  </si>
  <si>
    <t>-37378476</t>
  </si>
  <si>
    <t>-557338905</t>
  </si>
  <si>
    <t>-1378686682</t>
  </si>
  <si>
    <t>1436340566</t>
  </si>
  <si>
    <t>-301430022</t>
  </si>
  <si>
    <t>972477556</t>
  </si>
  <si>
    <t>1679759141</t>
  </si>
  <si>
    <t>1216560407</t>
  </si>
  <si>
    <t>650178429</t>
  </si>
  <si>
    <t>1390332958</t>
  </si>
  <si>
    <t>1469912143</t>
  </si>
  <si>
    <t>-47118666</t>
  </si>
  <si>
    <t>1094049778</t>
  </si>
  <si>
    <t>-697345215</t>
  </si>
  <si>
    <t>-1978270822</t>
  </si>
  <si>
    <t>-469724844</t>
  </si>
  <si>
    <t>-1359712252</t>
  </si>
  <si>
    <t>02.15.2 - ÚRS</t>
  </si>
  <si>
    <t>-578622505</t>
  </si>
  <si>
    <t>02.16 - výhybka č. 36</t>
  </si>
  <si>
    <t>02.16.1 - ÚOŽI</t>
  </si>
  <si>
    <t>1199636121</t>
  </si>
  <si>
    <t>-1642830033</t>
  </si>
  <si>
    <t>-1544340153</t>
  </si>
  <si>
    <t>632937838</t>
  </si>
  <si>
    <t>-1728493895</t>
  </si>
  <si>
    <t>-883965040</t>
  </si>
  <si>
    <t>-1206709660</t>
  </si>
  <si>
    <t>-1604300728</t>
  </si>
  <si>
    <t>2996128</t>
  </si>
  <si>
    <t>-1495571074</t>
  </si>
  <si>
    <t>1993101136</t>
  </si>
  <si>
    <t>-1468275016</t>
  </si>
  <si>
    <t>-525634926</t>
  </si>
  <si>
    <t>59442045</t>
  </si>
  <si>
    <t>-403478265</t>
  </si>
  <si>
    <t>-209925431</t>
  </si>
  <si>
    <t>1555585311</t>
  </si>
  <si>
    <t>586367014</t>
  </si>
  <si>
    <t>-2146303558</t>
  </si>
  <si>
    <t>-701249024</t>
  </si>
  <si>
    <t>-580364178</t>
  </si>
  <si>
    <t>02.16.2 - ÚRS</t>
  </si>
  <si>
    <t>-1916922260</t>
  </si>
  <si>
    <t>02.17 - výhybka č. 30</t>
  </si>
  <si>
    <t>Výh.č.30 R65 1:11-300</t>
  </si>
  <si>
    <t>5961176260</t>
  </si>
  <si>
    <t>Čelisťový závěr I. ČZ-pro JR65 1:11-300 (klasik 1x závěr)</t>
  </si>
  <si>
    <t>-1815050824</t>
  </si>
  <si>
    <t xml:space="preserve">Poznámka k položce:_x000d_
čel.závěr (ČZ) č.v.03119 A (CV031199001) </t>
  </si>
  <si>
    <t>1716356312</t>
  </si>
  <si>
    <t>-1039951525</t>
  </si>
  <si>
    <t>-1402333129</t>
  </si>
  <si>
    <t>-971699039</t>
  </si>
  <si>
    <t>-607037123</t>
  </si>
  <si>
    <t>440152865</t>
  </si>
  <si>
    <t>197845275</t>
  </si>
  <si>
    <t>5911525020</t>
  </si>
  <si>
    <t>Výměna čelisťového závěru výhybky jednoduché bez žlabového pražce soustavy R65</t>
  </si>
  <si>
    <t>-1023385433</t>
  </si>
  <si>
    <t>Výměna čelisťového závěru výhybky jednoduché bez žlabového pražce soustavy R65. Poznámka: 1. V cenách jsou započteny náklady na demontáž, výměnu a montáž, přezkoušení chodu výhybky, provedení západkové zkoušky a ošetření kluzných částí závěru mazivem. 2. V cenách nejsou obsaženy náklady na dodávku materiálu.</t>
  </si>
  <si>
    <t>710136887</t>
  </si>
  <si>
    <t>-172247629</t>
  </si>
  <si>
    <t>-652301572</t>
  </si>
  <si>
    <t>-1747056855</t>
  </si>
  <si>
    <t>1060020424</t>
  </si>
  <si>
    <t>1091886143</t>
  </si>
  <si>
    <t>1932352738</t>
  </si>
  <si>
    <t>-61928592</t>
  </si>
  <si>
    <t>-2063408905</t>
  </si>
  <si>
    <t>514786215</t>
  </si>
  <si>
    <t>-599263865</t>
  </si>
  <si>
    <t>780675267</t>
  </si>
  <si>
    <t>03 - ŽST Prackovice nad Labem</t>
  </si>
  <si>
    <t>03.1 - výhybka č. 1</t>
  </si>
  <si>
    <t>Výh.č.1 Obl-o-60 1:12-500-b-Pl-ČZ</t>
  </si>
  <si>
    <t>-1848461662</t>
  </si>
  <si>
    <t xml:space="preserve">Poznámka k položce:_x000d_
Čel. závěr UIC60 č.v.03113 B (CV031139002) </t>
  </si>
  <si>
    <t>7591080780</t>
  </si>
  <si>
    <t>Ostatní náhradní díly EP600 Souprava připevňovací kloubová elmot.přestav. (CV030839011)</t>
  </si>
  <si>
    <t>1916886554</t>
  </si>
  <si>
    <t>Poznámka k položce:_x000d_
č.v. 03083 K</t>
  </si>
  <si>
    <t>-1154839188</t>
  </si>
  <si>
    <t>-752736835</t>
  </si>
  <si>
    <t>-362756190</t>
  </si>
  <si>
    <t>1218466508</t>
  </si>
  <si>
    <t>223977433</t>
  </si>
  <si>
    <t>1266195320</t>
  </si>
  <si>
    <t>5911005010</t>
  </si>
  <si>
    <t>Válečková stolička jazyka nadzvedávací výměna s upevněním na patu kolejnice</t>
  </si>
  <si>
    <t>1183855741</t>
  </si>
  <si>
    <t>Válečková stolička jazyka nadzvedávací výměna s upevněním na patu kolejnice. Poznámka: 1. V cenách jsou započteny náklady na provedení, nastavení funkčnosti stabilizátoru a ošetření součástí mazivem. 2. V cenách nejsou obsaženy náklady na dodávku materiálu.</t>
  </si>
  <si>
    <t>-372000131</t>
  </si>
  <si>
    <t>-224769234</t>
  </si>
  <si>
    <t>-634268103</t>
  </si>
  <si>
    <t>1800093084</t>
  </si>
  <si>
    <t>Montáž elektromotorického přestavníku na výhybce s kontrolou jazyků s upevněním na koleji - připevnění přestavníku pomocí připevňovací soupravy a zatažení kabelu s kabelovou formou do kabelového závěru, mechanické přezkoušení chodu, opravný nátěr. Bez zemních prací</t>
  </si>
  <si>
    <t>-797287006</t>
  </si>
  <si>
    <t>-796858762</t>
  </si>
  <si>
    <t>1147079344</t>
  </si>
  <si>
    <t>-1719206849</t>
  </si>
  <si>
    <t>693626095</t>
  </si>
  <si>
    <t>-991148023</t>
  </si>
  <si>
    <t>-1720202105</t>
  </si>
  <si>
    <t>7591085020</t>
  </si>
  <si>
    <t>Montáž upevňovací soupravy s upevněním na koleji</t>
  </si>
  <si>
    <t>-233409238</t>
  </si>
  <si>
    <t>7591087020</t>
  </si>
  <si>
    <t>Demontáž upevňovací soupravy s upevněním na koleji</t>
  </si>
  <si>
    <t>1998609453</t>
  </si>
  <si>
    <t>03.2 - výhybka č. 2</t>
  </si>
  <si>
    <t>Výh.č.2 Obl-J-60 1:12-500-b-Pl-ČZ</t>
  </si>
  <si>
    <t>-150602599</t>
  </si>
  <si>
    <t>-811372377</t>
  </si>
  <si>
    <t>-1153338797</t>
  </si>
  <si>
    <t>1917938876</t>
  </si>
  <si>
    <t>-1180249921</t>
  </si>
  <si>
    <t>-32868286</t>
  </si>
  <si>
    <t>-1750165777</t>
  </si>
  <si>
    <t>-667419611</t>
  </si>
  <si>
    <t>-1648561039</t>
  </si>
  <si>
    <t>48953865</t>
  </si>
  <si>
    <t>1520262139</t>
  </si>
  <si>
    <t>1325591196</t>
  </si>
  <si>
    <t>-204360895</t>
  </si>
  <si>
    <t>-555360137</t>
  </si>
  <si>
    <t>-1620890626</t>
  </si>
  <si>
    <t>1760487266</t>
  </si>
  <si>
    <t>1221717900</t>
  </si>
  <si>
    <t>-1497428416</t>
  </si>
  <si>
    <t>-1327448295</t>
  </si>
  <si>
    <t>-709097002</t>
  </si>
  <si>
    <t>413772361</t>
  </si>
  <si>
    <t>1502149054</t>
  </si>
  <si>
    <t>03.3 - výhybka č. 3</t>
  </si>
  <si>
    <t>Výh.č.3 Obl-J-60 1:12-500-b-Lp-ČZ</t>
  </si>
  <si>
    <t>-261951491</t>
  </si>
  <si>
    <t>-398700898</t>
  </si>
  <si>
    <t>-1930412123</t>
  </si>
  <si>
    <t>-1136854019</t>
  </si>
  <si>
    <t>-585277586</t>
  </si>
  <si>
    <t>582499742</t>
  </si>
  <si>
    <t>1851011025</t>
  </si>
  <si>
    <t>-81721785</t>
  </si>
  <si>
    <t>-642382249</t>
  </si>
  <si>
    <t>536963759</t>
  </si>
  <si>
    <t>-757479160</t>
  </si>
  <si>
    <t>-1310124560</t>
  </si>
  <si>
    <t>-1924884264</t>
  </si>
  <si>
    <t>1544902464</t>
  </si>
  <si>
    <t>683285727</t>
  </si>
  <si>
    <t>230801383</t>
  </si>
  <si>
    <t>1508844427</t>
  </si>
  <si>
    <t>1107242075</t>
  </si>
  <si>
    <t>-426833202</t>
  </si>
  <si>
    <t>-1097943816</t>
  </si>
  <si>
    <t>1712430207</t>
  </si>
  <si>
    <t>-378811110</t>
  </si>
  <si>
    <t>03.4 - výhybka č. 4</t>
  </si>
  <si>
    <t>Výh.č.4 Obl-J-60 1:12-500-b-Lp-ČZ</t>
  </si>
  <si>
    <t>-87109187</t>
  </si>
  <si>
    <t>-1826839652</t>
  </si>
  <si>
    <t>-678187332</t>
  </si>
  <si>
    <t>-916725899</t>
  </si>
  <si>
    <t>1518948629</t>
  </si>
  <si>
    <t>1805160391</t>
  </si>
  <si>
    <t>510253784</t>
  </si>
  <si>
    <t>484698469</t>
  </si>
  <si>
    <t>1647901815</t>
  </si>
  <si>
    <t>-641919674</t>
  </si>
  <si>
    <t>-1333301400</t>
  </si>
  <si>
    <t>-261600181</t>
  </si>
  <si>
    <t>1137385233</t>
  </si>
  <si>
    <t>-2110658896</t>
  </si>
  <si>
    <t>2047211826</t>
  </si>
  <si>
    <t>1002270102</t>
  </si>
  <si>
    <t>1316449501</t>
  </si>
  <si>
    <t>-1075766552</t>
  </si>
  <si>
    <t>-287449301</t>
  </si>
  <si>
    <t>-1775708388</t>
  </si>
  <si>
    <t>-996764182</t>
  </si>
  <si>
    <t>-1632568</t>
  </si>
  <si>
    <t>03.5 - výhybka č. 5</t>
  </si>
  <si>
    <t>Výh.č.5 Obl-J-60 1:12-500-b-Ll-ČZ</t>
  </si>
  <si>
    <t>-1521985010</t>
  </si>
  <si>
    <t>-622484580</t>
  </si>
  <si>
    <t>68191348</t>
  </si>
  <si>
    <t>977360476</t>
  </si>
  <si>
    <t>-594541535</t>
  </si>
  <si>
    <t>316294795</t>
  </si>
  <si>
    <t>1161425542</t>
  </si>
  <si>
    <t>69122071</t>
  </si>
  <si>
    <t>229122941</t>
  </si>
  <si>
    <t>-899338834</t>
  </si>
  <si>
    <t>551922423</t>
  </si>
  <si>
    <t>-1423997504</t>
  </si>
  <si>
    <t>1136945063</t>
  </si>
  <si>
    <t>988071999</t>
  </si>
  <si>
    <t>1718838975</t>
  </si>
  <si>
    <t>1119842207</t>
  </si>
  <si>
    <t>-1916308650</t>
  </si>
  <si>
    <t>-309076464</t>
  </si>
  <si>
    <t>-2039708538</t>
  </si>
  <si>
    <t>-1795592088</t>
  </si>
  <si>
    <t>-157785003</t>
  </si>
  <si>
    <t>-1795900334</t>
  </si>
  <si>
    <t>03.6 - výhybka č. 6</t>
  </si>
  <si>
    <t>Výh.č.6 Obl-o-60 1:12-500-b-Pp-ČZ</t>
  </si>
  <si>
    <t>-1501975850</t>
  </si>
  <si>
    <t>-1369350411</t>
  </si>
  <si>
    <t>-449305483</t>
  </si>
  <si>
    <t>1515620183</t>
  </si>
  <si>
    <t>860787680</t>
  </si>
  <si>
    <t>18804549</t>
  </si>
  <si>
    <t>1322381324</t>
  </si>
  <si>
    <t>667624353</t>
  </si>
  <si>
    <t>-1926813706</t>
  </si>
  <si>
    <t>1104622986</t>
  </si>
  <si>
    <t>632673865</t>
  </si>
  <si>
    <t>1317410030</t>
  </si>
  <si>
    <t>384900657</t>
  </si>
  <si>
    <t>-1693077655</t>
  </si>
  <si>
    <t>481004428</t>
  </si>
  <si>
    <t>-178054702</t>
  </si>
  <si>
    <t>-504991591</t>
  </si>
  <si>
    <t>-1474063560</t>
  </si>
  <si>
    <t>2102386533</t>
  </si>
  <si>
    <t>-1239115476</t>
  </si>
  <si>
    <t>-843139989</t>
  </si>
  <si>
    <t>2035074760</t>
  </si>
  <si>
    <t>03.7 - výhybka č. 8</t>
  </si>
  <si>
    <t>Výh.č.8 Obl-J-60 1:12-500-b-Pp-ČZ</t>
  </si>
  <si>
    <t>1133777517</t>
  </si>
  <si>
    <t>1396047958</t>
  </si>
  <si>
    <t>838479565</t>
  </si>
  <si>
    <t>-925104492</t>
  </si>
  <si>
    <t>-1698624057</t>
  </si>
  <si>
    <t>1384211379</t>
  </si>
  <si>
    <t>-942677911</t>
  </si>
  <si>
    <t>-1558341778</t>
  </si>
  <si>
    <t>-1018219398</t>
  </si>
  <si>
    <t>-1766702776</t>
  </si>
  <si>
    <t>1388448528</t>
  </si>
  <si>
    <t>-653773519</t>
  </si>
  <si>
    <t>936205405</t>
  </si>
  <si>
    <t>126143828</t>
  </si>
  <si>
    <t>1425859665</t>
  </si>
  <si>
    <t>-198259734</t>
  </si>
  <si>
    <t>235304735</t>
  </si>
  <si>
    <t>675203727</t>
  </si>
  <si>
    <t>-1762177783</t>
  </si>
  <si>
    <t>-44512872</t>
  </si>
  <si>
    <t>-26008425</t>
  </si>
  <si>
    <t>196745156</t>
  </si>
  <si>
    <t>03.8 - výhybka č. 9</t>
  </si>
  <si>
    <t>Výh.č.9 Obl-o-60 1:12-500-b-Ll-ČZ</t>
  </si>
  <si>
    <t>-1538470720</t>
  </si>
  <si>
    <t>1503209010</t>
  </si>
  <si>
    <t>1209085309</t>
  </si>
  <si>
    <t>-2060973928</t>
  </si>
  <si>
    <t>-593127958</t>
  </si>
  <si>
    <t>2198915</t>
  </si>
  <si>
    <t>-1682544492</t>
  </si>
  <si>
    <t>821888207</t>
  </si>
  <si>
    <t>-788206789</t>
  </si>
  <si>
    <t>422250756</t>
  </si>
  <si>
    <t>853463919</t>
  </si>
  <si>
    <t>1493816285</t>
  </si>
  <si>
    <t>-195239980</t>
  </si>
  <si>
    <t>35044065</t>
  </si>
  <si>
    <t>525611924</t>
  </si>
  <si>
    <t>-1204310212</t>
  </si>
  <si>
    <t>-1650795495</t>
  </si>
  <si>
    <t>891916764</t>
  </si>
  <si>
    <t>1756629881</t>
  </si>
  <si>
    <t>-1458003748</t>
  </si>
  <si>
    <t>-1847056139</t>
  </si>
  <si>
    <t>-366942358</t>
  </si>
  <si>
    <t>03.9 - výhybka č. 10</t>
  </si>
  <si>
    <t>Výh.č.10 Obl-o-60 1:12-500-b-Pl-ČZ</t>
  </si>
  <si>
    <t>-1358238565</t>
  </si>
  <si>
    <t>391960418</t>
  </si>
  <si>
    <t>-841170874</t>
  </si>
  <si>
    <t>-947689156</t>
  </si>
  <si>
    <t>1249317449</t>
  </si>
  <si>
    <t>-466296273</t>
  </si>
  <si>
    <t>-466192530</t>
  </si>
  <si>
    <t>-1311730066</t>
  </si>
  <si>
    <t>1468825134</t>
  </si>
  <si>
    <t>1089117414</t>
  </si>
  <si>
    <t>-227460414</t>
  </si>
  <si>
    <t>-184157365</t>
  </si>
  <si>
    <t>-1011345730</t>
  </si>
  <si>
    <t>-748848934</t>
  </si>
  <si>
    <t>-1512850037</t>
  </si>
  <si>
    <t>1391758410</t>
  </si>
  <si>
    <t>2003267131</t>
  </si>
  <si>
    <t>1317806182</t>
  </si>
  <si>
    <t>1642262986</t>
  </si>
  <si>
    <t>-555907792</t>
  </si>
  <si>
    <t>-579028417</t>
  </si>
  <si>
    <t>1005929454</t>
  </si>
  <si>
    <t>03.10 - výhybka č. 11</t>
  </si>
  <si>
    <t>Výh.č.11 Obl-J-60 1:12-500-b-Pl-ČZ</t>
  </si>
  <si>
    <t>-140201263</t>
  </si>
  <si>
    <t>2103325695</t>
  </si>
  <si>
    <t>1064339799</t>
  </si>
  <si>
    <t>-774139224</t>
  </si>
  <si>
    <t>1122002968</t>
  </si>
  <si>
    <t>1840071078</t>
  </si>
  <si>
    <t>1271184521</t>
  </si>
  <si>
    <t>-220524643</t>
  </si>
  <si>
    <t>-654757910</t>
  </si>
  <si>
    <t>-1136981025</t>
  </si>
  <si>
    <t>-1776718939</t>
  </si>
  <si>
    <t>1474615614</t>
  </si>
  <si>
    <t>-774931636</t>
  </si>
  <si>
    <t>1204136469</t>
  </si>
  <si>
    <t>831458953</t>
  </si>
  <si>
    <t>802419630</t>
  </si>
  <si>
    <t>1279825854</t>
  </si>
  <si>
    <t>-484185439</t>
  </si>
  <si>
    <t>-2033965152</t>
  </si>
  <si>
    <t>-1367354154</t>
  </si>
  <si>
    <t>2091794251</t>
  </si>
  <si>
    <t>-90990641</t>
  </si>
  <si>
    <t>03.11 - výhybka č. 12</t>
  </si>
  <si>
    <t>Výh.č.12 Obl-J-60 1:12-500-b-Lp-ČZ</t>
  </si>
  <si>
    <t>1957862638</t>
  </si>
  <si>
    <t>-713808902</t>
  </si>
  <si>
    <t>-1106455037</t>
  </si>
  <si>
    <t>1074140827</t>
  </si>
  <si>
    <t>-1246894928</t>
  </si>
  <si>
    <t>-857359600</t>
  </si>
  <si>
    <t>-1062399230</t>
  </si>
  <si>
    <t>-1382214681</t>
  </si>
  <si>
    <t>-489214660</t>
  </si>
  <si>
    <t>-261195218</t>
  </si>
  <si>
    <t>299686910</t>
  </si>
  <si>
    <t>-1521867601</t>
  </si>
  <si>
    <t>647260175</t>
  </si>
  <si>
    <t>9064522</t>
  </si>
  <si>
    <t>426155830</t>
  </si>
  <si>
    <t>-1572922037</t>
  </si>
  <si>
    <t>2062753437</t>
  </si>
  <si>
    <t>1113819132</t>
  </si>
  <si>
    <t>-1541016933</t>
  </si>
  <si>
    <t>903128823</t>
  </si>
  <si>
    <t>994090473</t>
  </si>
  <si>
    <t>1132416738</t>
  </si>
  <si>
    <t>03.12 - výhybka č. 13</t>
  </si>
  <si>
    <t>Výh.č.13 Obl-o-60 1:12-500-b-Lp-ČZ</t>
  </si>
  <si>
    <t>1217288852</t>
  </si>
  <si>
    <t>-463553949</t>
  </si>
  <si>
    <t>-1769435802</t>
  </si>
  <si>
    <t>-1343013183</t>
  </si>
  <si>
    <t>-397456197</t>
  </si>
  <si>
    <t>-597224119</t>
  </si>
  <si>
    <t>-270818775</t>
  </si>
  <si>
    <t>-1613451820</t>
  </si>
  <si>
    <t>-378310410</t>
  </si>
  <si>
    <t>1242641793</t>
  </si>
  <si>
    <t>-288733818</t>
  </si>
  <si>
    <t>1707669952</t>
  </si>
  <si>
    <t>-577767799</t>
  </si>
  <si>
    <t>-1407802380</t>
  </si>
  <si>
    <t>2009006618</t>
  </si>
  <si>
    <t>-1470644424</t>
  </si>
  <si>
    <t>1789831479</t>
  </si>
  <si>
    <t>-1207727306</t>
  </si>
  <si>
    <t>617811003</t>
  </si>
  <si>
    <t>-510202886</t>
  </si>
  <si>
    <t>173741199</t>
  </si>
  <si>
    <t>25419609</t>
  </si>
  <si>
    <t>04 - ŽST Děčín hl. n.</t>
  </si>
  <si>
    <t>04.1 - výhybka č. 1</t>
  </si>
  <si>
    <t xml:space="preserve">Výh.č.1  Obl-o-60 1:12-500-b-Lp-ČZžlabový (I.závěr-dlouhý žlab)</t>
  </si>
  <si>
    <t>-173881589</t>
  </si>
  <si>
    <t>-1593703087</t>
  </si>
  <si>
    <t>258612757</t>
  </si>
  <si>
    <t>-1369984465</t>
  </si>
  <si>
    <t>1453999532</t>
  </si>
  <si>
    <t>-617113889</t>
  </si>
  <si>
    <t>-301677643</t>
  </si>
  <si>
    <t>1594537638</t>
  </si>
  <si>
    <t>-2112596865</t>
  </si>
  <si>
    <t>1830719124</t>
  </si>
  <si>
    <t>727074290</t>
  </si>
  <si>
    <t>805632743</t>
  </si>
  <si>
    <t>1281769162</t>
  </si>
  <si>
    <t>1107863113</t>
  </si>
  <si>
    <t>-2112332639</t>
  </si>
  <si>
    <t>-603872910</t>
  </si>
  <si>
    <t>04.2 - výhybka č. 2</t>
  </si>
  <si>
    <t xml:space="preserve">Výh.č.2  Obl-o-60 1:12-500-b-Pl-ČZžlabový (I.závěr-dlouhý žlab)</t>
  </si>
  <si>
    <t>-1883598851</t>
  </si>
  <si>
    <t xml:space="preserve">Poznámka k položce:_x000d_
Čel.závěr UIC60 č.v.03113 D (CV031139004)  _x000d_
(u výhybky zůstanou stávající ocel.žlab.pražce pro I. a II.závěr)</t>
  </si>
  <si>
    <t>-98629514</t>
  </si>
  <si>
    <t>-2072586286</t>
  </si>
  <si>
    <t>-1583380636</t>
  </si>
  <si>
    <t>-934597912</t>
  </si>
  <si>
    <t>1840433801</t>
  </si>
  <si>
    <t>-1579057094</t>
  </si>
  <si>
    <t>1457119046</t>
  </si>
  <si>
    <t>1348436705</t>
  </si>
  <si>
    <t>733030191</t>
  </si>
  <si>
    <t>-1175705567</t>
  </si>
  <si>
    <t>1577744952</t>
  </si>
  <si>
    <t>-159462089</t>
  </si>
  <si>
    <t>-907330105</t>
  </si>
  <si>
    <t>1758001504</t>
  </si>
  <si>
    <t>434322994</t>
  </si>
  <si>
    <t>04.3 - výhybka č. 4</t>
  </si>
  <si>
    <t xml:space="preserve">Výh.č.4  Obl-o-60 1:12-500-b-Lp-ČZžlabový (I.závěr-dlouhý žlab)</t>
  </si>
  <si>
    <t>1089427389</t>
  </si>
  <si>
    <t>1000929340</t>
  </si>
  <si>
    <t>785325207</t>
  </si>
  <si>
    <t>1346572116</t>
  </si>
  <si>
    <t>-1449223161</t>
  </si>
  <si>
    <t>-874200894</t>
  </si>
  <si>
    <t>2068305431</t>
  </si>
  <si>
    <t>1737592905</t>
  </si>
  <si>
    <t>1757668649</t>
  </si>
  <si>
    <t>2004102208</t>
  </si>
  <si>
    <t>-701786501</t>
  </si>
  <si>
    <t>1722560296</t>
  </si>
  <si>
    <t>846339060</t>
  </si>
  <si>
    <t>1952521521</t>
  </si>
  <si>
    <t>-1612826037</t>
  </si>
  <si>
    <t>1844588136</t>
  </si>
  <si>
    <t>04.4 - výhybka č. 7</t>
  </si>
  <si>
    <t xml:space="preserve">Výh.č.7  Obl-o-60 1:12-500-b-Pp-ČZžlabový (I.závěr-dlouhý žlab)</t>
  </si>
  <si>
    <t>-558012903</t>
  </si>
  <si>
    <t>1171685805</t>
  </si>
  <si>
    <t>1256191025</t>
  </si>
  <si>
    <t>-1042235788</t>
  </si>
  <si>
    <t>-347991182</t>
  </si>
  <si>
    <t>-190317347</t>
  </si>
  <si>
    <t>-828032947</t>
  </si>
  <si>
    <t>-686714668</t>
  </si>
  <si>
    <t>2145477028</t>
  </si>
  <si>
    <t>-1255616648</t>
  </si>
  <si>
    <t>2127767328</t>
  </si>
  <si>
    <t>-315798547</t>
  </si>
  <si>
    <t>-1563480616</t>
  </si>
  <si>
    <t>-1604453054</t>
  </si>
  <si>
    <t>-1925397701</t>
  </si>
  <si>
    <t>-1181297213</t>
  </si>
  <si>
    <t>04.5 - výhybka č. 8</t>
  </si>
  <si>
    <t xml:space="preserve">Výh.č.8  Obl-J60 1:12-500-b-Ll-ČZžlabový (I.závěr-dlouhý žlab)</t>
  </si>
  <si>
    <t>-1580309933</t>
  </si>
  <si>
    <t>72423417</t>
  </si>
  <si>
    <t>-665686964</t>
  </si>
  <si>
    <t>-1745094415</t>
  </si>
  <si>
    <t>170514950</t>
  </si>
  <si>
    <t>1327928423</t>
  </si>
  <si>
    <t>-237008725</t>
  </si>
  <si>
    <t>-1226255323</t>
  </si>
  <si>
    <t>-144299975</t>
  </si>
  <si>
    <t>1436014737</t>
  </si>
  <si>
    <t>34708527</t>
  </si>
  <si>
    <t>-1602871145</t>
  </si>
  <si>
    <t>-571624660</t>
  </si>
  <si>
    <t>1735838487</t>
  </si>
  <si>
    <t>2075391363</t>
  </si>
  <si>
    <t>1776720773</t>
  </si>
  <si>
    <t>05 - ŽST Děčín-Prostřední Žleb</t>
  </si>
  <si>
    <t>05.1 - výhybka č. 17</t>
  </si>
  <si>
    <t xml:space="preserve">Výh.č.17  Obl-o-60 1:14-760-b-Pl-ČZ</t>
  </si>
  <si>
    <t>-735912771</t>
  </si>
  <si>
    <t>1167958898</t>
  </si>
  <si>
    <t>-1884858803</t>
  </si>
  <si>
    <t>572447516</t>
  </si>
  <si>
    <t>359381471</t>
  </si>
  <si>
    <t>-1114613639</t>
  </si>
  <si>
    <t>648622418</t>
  </si>
  <si>
    <t>-1687618772</t>
  </si>
  <si>
    <t>917079313</t>
  </si>
  <si>
    <t>-1437751915</t>
  </si>
  <si>
    <t>27652631</t>
  </si>
  <si>
    <t>618540987</t>
  </si>
  <si>
    <t>253108905</t>
  </si>
  <si>
    <t>1043650969</t>
  </si>
  <si>
    <t>-95528836</t>
  </si>
  <si>
    <t>1243620392</t>
  </si>
  <si>
    <t>829929713</t>
  </si>
  <si>
    <t>-53723457</t>
  </si>
  <si>
    <t>-1635516070</t>
  </si>
  <si>
    <t>1723242725</t>
  </si>
  <si>
    <t>1597018169</t>
  </si>
  <si>
    <t>1934816949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</si>
</sst>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25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0" fillId="0" borderId="0" xfId="0" applyFont="1" applyAlignment="1" applyProtection="1">
      <alignment horizontal="left"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3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3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4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4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5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6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4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17" fillId="0" borderId="11" xfId="0" applyFont="1" applyBorder="1" applyAlignment="1">
      <alignment horizontal="center" vertical="center"/>
    </xf>
    <xf numFmtId="0" fontId="17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18" fillId="0" borderId="14" xfId="0" applyFont="1" applyBorder="1" applyAlignment="1">
      <alignment horizontal="left" vertical="center"/>
    </xf>
    <xf numFmtId="0" fontId="18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18" fillId="0" borderId="14" xfId="0" applyFont="1" applyBorder="1" applyAlignment="1" applyProtection="1">
      <alignment horizontal="left" vertical="center"/>
    </xf>
    <xf numFmtId="0" fontId="18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19" fillId="4" borderId="6" xfId="0" applyFont="1" applyFill="1" applyBorder="1" applyAlignment="1" applyProtection="1">
      <alignment horizontal="center" vertical="center"/>
    </xf>
    <xf numFmtId="0" fontId="19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19" fillId="4" borderId="7" xfId="0" applyFont="1" applyFill="1" applyBorder="1" applyAlignment="1" applyProtection="1">
      <alignment horizontal="center" vertical="center"/>
    </xf>
    <xf numFmtId="0" fontId="19" fillId="4" borderId="7" xfId="0" applyFont="1" applyFill="1" applyBorder="1" applyAlignment="1" applyProtection="1">
      <alignment horizontal="right" vertical="center"/>
    </xf>
    <xf numFmtId="0" fontId="19" fillId="4" borderId="8" xfId="0" applyFont="1" applyFill="1" applyBorder="1" applyAlignment="1" applyProtection="1">
      <alignment horizontal="left" vertical="center"/>
    </xf>
    <xf numFmtId="0" fontId="19" fillId="4" borderId="0" xfId="0" applyFont="1" applyFill="1" applyAlignment="1" applyProtection="1">
      <alignment horizontal="center" vertical="center"/>
    </xf>
    <xf numFmtId="0" fontId="20" fillId="0" borderId="16" xfId="0" applyFont="1" applyBorder="1" applyAlignment="1" applyProtection="1">
      <alignment horizontal="center" vertical="center" wrapText="1"/>
    </xf>
    <xf numFmtId="0" fontId="20" fillId="0" borderId="17" xfId="0" applyFont="1" applyBorder="1" applyAlignment="1" applyProtection="1">
      <alignment horizontal="center" vertical="center" wrapText="1"/>
    </xf>
    <xf numFmtId="0" fontId="20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1" fillId="0" borderId="0" xfId="0" applyFont="1" applyAlignment="1" applyProtection="1">
      <alignment horizontal="left" vertical="center"/>
    </xf>
    <xf numFmtId="0" fontId="21" fillId="0" borderId="0" xfId="0" applyFont="1" applyAlignment="1" applyProtection="1">
      <alignment vertical="center"/>
    </xf>
    <xf numFmtId="4" fontId="21" fillId="0" borderId="0" xfId="0" applyNumberFormat="1" applyFont="1" applyAlignment="1" applyProtection="1">
      <alignment horizontal="right" vertical="center"/>
    </xf>
    <xf numFmtId="4" fontId="21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17" fillId="0" borderId="14" xfId="0" applyNumberFormat="1" applyFont="1" applyBorder="1" applyAlignment="1" applyProtection="1">
      <alignment vertical="center"/>
    </xf>
    <xf numFmtId="4" fontId="17" fillId="0" borderId="0" xfId="0" applyNumberFormat="1" applyFont="1" applyBorder="1" applyAlignment="1" applyProtection="1">
      <alignment vertical="center"/>
    </xf>
    <xf numFmtId="166" fontId="17" fillId="0" borderId="0" xfId="0" applyNumberFormat="1" applyFont="1" applyBorder="1" applyAlignment="1" applyProtection="1">
      <alignment vertical="center"/>
    </xf>
    <xf numFmtId="4" fontId="17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3" fillId="0" borderId="0" xfId="0" applyFont="1" applyAlignment="1" applyProtection="1">
      <alignment vertical="center"/>
    </xf>
    <xf numFmtId="0" fontId="23" fillId="0" borderId="0" xfId="0" applyFont="1" applyAlignment="1" applyProtection="1">
      <alignment horizontal="left" vertical="center" wrapText="1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5" fillId="0" borderId="14" xfId="0" applyNumberFormat="1" applyFont="1" applyBorder="1" applyAlignment="1" applyProtection="1">
      <alignment vertical="center"/>
    </xf>
    <xf numFmtId="4" fontId="25" fillId="0" borderId="0" xfId="0" applyNumberFormat="1" applyFont="1" applyBorder="1" applyAlignment="1" applyProtection="1">
      <alignment vertical="center"/>
    </xf>
    <xf numFmtId="166" fontId="25" fillId="0" borderId="0" xfId="0" applyNumberFormat="1" applyFont="1" applyBorder="1" applyAlignment="1" applyProtection="1">
      <alignment vertical="center"/>
    </xf>
    <xf numFmtId="4" fontId="25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26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0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4" fillId="0" borderId="0" xfId="0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6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8" fillId="0" borderId="0" xfId="0" applyFont="1" applyAlignment="1" applyProtection="1">
      <alignment horizontal="left" vertical="center"/>
    </xf>
    <xf numFmtId="0" fontId="19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19" fillId="4" borderId="0" xfId="0" applyFont="1" applyFill="1" applyAlignment="1" applyProtection="1">
      <alignment horizontal="right" vertical="center"/>
    </xf>
    <xf numFmtId="0" fontId="29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19" fillId="4" borderId="16" xfId="0" applyFont="1" applyFill="1" applyBorder="1" applyAlignment="1" applyProtection="1">
      <alignment horizontal="center" vertical="center" wrapText="1"/>
    </xf>
    <xf numFmtId="0" fontId="19" fillId="4" borderId="17" xfId="0" applyFont="1" applyFill="1" applyBorder="1" applyAlignment="1" applyProtection="1">
      <alignment horizontal="center" vertical="center" wrapText="1"/>
    </xf>
    <xf numFmtId="0" fontId="19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1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0" fillId="0" borderId="12" xfId="0" applyNumberFormat="1" applyFont="1" applyBorder="1" applyAlignment="1" applyProtection="1"/>
    <xf numFmtId="166" fontId="30" fillId="0" borderId="13" xfId="0" applyNumberFormat="1" applyFont="1" applyBorder="1" applyAlignment="1" applyProtection="1"/>
    <xf numFmtId="4" fontId="31" fillId="0" borderId="0" xfId="0" applyNumberFormat="1" applyFont="1" applyAlignment="1">
      <alignment vertical="center"/>
    </xf>
    <xf numFmtId="0" fontId="32" fillId="0" borderId="22" xfId="0" applyFont="1" applyBorder="1" applyAlignment="1" applyProtection="1">
      <alignment horizontal="center" vertical="center"/>
    </xf>
    <xf numFmtId="49" fontId="32" fillId="0" borderId="22" xfId="0" applyNumberFormat="1" applyFont="1" applyBorder="1" applyAlignment="1" applyProtection="1">
      <alignment horizontal="left" vertical="center" wrapText="1"/>
    </xf>
    <xf numFmtId="0" fontId="32" fillId="0" borderId="22" xfId="0" applyFont="1" applyBorder="1" applyAlignment="1" applyProtection="1">
      <alignment horizontal="left" vertical="center" wrapText="1"/>
    </xf>
    <xf numFmtId="0" fontId="32" fillId="0" borderId="22" xfId="0" applyFont="1" applyBorder="1" applyAlignment="1" applyProtection="1">
      <alignment horizontal="center" vertical="center" wrapText="1"/>
    </xf>
    <xf numFmtId="167" fontId="32" fillId="0" borderId="22" xfId="0" applyNumberFormat="1" applyFont="1" applyBorder="1" applyAlignment="1" applyProtection="1">
      <alignment vertical="center"/>
    </xf>
    <xf numFmtId="4" fontId="32" fillId="2" borderId="22" xfId="0" applyNumberFormat="1" applyFont="1" applyFill="1" applyBorder="1" applyAlignment="1" applyProtection="1">
      <alignment vertical="center"/>
      <protection locked="0"/>
    </xf>
    <xf numFmtId="4" fontId="32" fillId="0" borderId="22" xfId="0" applyNumberFormat="1" applyFont="1" applyBorder="1" applyAlignment="1" applyProtection="1">
      <alignment vertical="center"/>
    </xf>
    <xf numFmtId="0" fontId="33" fillId="0" borderId="3" xfId="0" applyFont="1" applyBorder="1" applyAlignment="1">
      <alignment vertical="center"/>
    </xf>
    <xf numFmtId="0" fontId="32" fillId="2" borderId="14" xfId="0" applyFont="1" applyFill="1" applyBorder="1" applyAlignment="1" applyProtection="1">
      <alignment horizontal="left" vertical="center"/>
      <protection locked="0"/>
    </xf>
    <xf numFmtId="0" fontId="32" fillId="0" borderId="0" xfId="0" applyFont="1" applyBorder="1" applyAlignment="1" applyProtection="1">
      <alignment horizontal="center" vertical="center"/>
    </xf>
    <xf numFmtId="166" fontId="20" fillId="0" borderId="0" xfId="0" applyNumberFormat="1" applyFont="1" applyBorder="1" applyAlignment="1" applyProtection="1">
      <alignment vertical="center"/>
    </xf>
    <xf numFmtId="166" fontId="20" fillId="0" borderId="15" xfId="0" applyNumberFormat="1" applyFont="1" applyBorder="1" applyAlignment="1" applyProtection="1">
      <alignment vertical="center"/>
    </xf>
    <xf numFmtId="0" fontId="19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6" fillId="0" borderId="0" xfId="0" applyFont="1" applyAlignment="1" applyProtection="1">
      <alignment vertical="center" wrapText="1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19" fillId="0" borderId="22" xfId="0" applyFont="1" applyBorder="1" applyAlignment="1" applyProtection="1">
      <alignment horizontal="center" vertical="center"/>
    </xf>
    <xf numFmtId="49" fontId="19" fillId="0" borderId="22" xfId="0" applyNumberFormat="1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left" vertical="center" wrapText="1"/>
    </xf>
    <xf numFmtId="0" fontId="19" fillId="0" borderId="22" xfId="0" applyFont="1" applyBorder="1" applyAlignment="1" applyProtection="1">
      <alignment horizontal="center" vertical="center" wrapText="1"/>
    </xf>
    <xf numFmtId="167" fontId="19" fillId="0" borderId="22" xfId="0" applyNumberFormat="1" applyFont="1" applyBorder="1" applyAlignment="1" applyProtection="1">
      <alignment vertical="center"/>
    </xf>
    <xf numFmtId="4" fontId="19" fillId="2" borderId="22" xfId="0" applyNumberFormat="1" applyFont="1" applyFill="1" applyBorder="1" applyAlignment="1" applyProtection="1">
      <alignment vertical="center"/>
      <protection locked="0"/>
    </xf>
    <xf numFmtId="4" fontId="19" fillId="0" borderId="22" xfId="0" applyNumberFormat="1" applyFont="1" applyBorder="1" applyAlignment="1" applyProtection="1">
      <alignment vertical="center"/>
    </xf>
    <xf numFmtId="0" fontId="20" fillId="2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 applyProtection="1">
      <alignment horizontal="center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styles" Target="styles.xml" /><Relationship Id="rId78" Type="http://schemas.openxmlformats.org/officeDocument/2006/relationships/theme" Target="theme/theme1.xml" /><Relationship Id="rId79" Type="http://schemas.openxmlformats.org/officeDocument/2006/relationships/calcChain" Target="calcChain.xml" /><Relationship Id="rId8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&#65279;<?xml version="1.0" encoding="utf-8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&#65279;<?xml version="1.0" encoding="utf-8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&#65279;<?xml version="1.0" encoding="utf-8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&#65279;<?xml version="1.0" encoding="utf-8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&#65279;<?xml version="1.0" encoding="utf-8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&#65279;<?xml version="1.0" encoding="utf-8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&#65279;<?xml version="1.0" encoding="utf-8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3" t="s">
        <v>0</v>
      </c>
      <c r="AZ1" s="13" t="s">
        <v>1</v>
      </c>
      <c r="BA1" s="13" t="s">
        <v>2</v>
      </c>
      <c r="BB1" s="13" t="s">
        <v>3</v>
      </c>
      <c r="BT1" s="13" t="s">
        <v>4</v>
      </c>
      <c r="BU1" s="13" t="s">
        <v>4</v>
      </c>
      <c r="BV1" s="13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4" t="s">
        <v>6</v>
      </c>
      <c r="BT2" s="14" t="s">
        <v>7</v>
      </c>
    </row>
    <row r="3" s="1" customFormat="1" ht="6.96" customHeight="1">
      <c r="B3" s="15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16"/>
      <c r="V3" s="16"/>
      <c r="W3" s="16"/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6"/>
      <c r="AR3" s="17"/>
      <c r="BS3" s="14" t="s">
        <v>6</v>
      </c>
      <c r="BT3" s="14" t="s">
        <v>8</v>
      </c>
    </row>
    <row r="4" s="1" customFormat="1" ht="24.96" customHeight="1">
      <c r="B4" s="18"/>
      <c r="C4" s="19"/>
      <c r="D4" s="20" t="s">
        <v>9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19"/>
      <c r="U4" s="19"/>
      <c r="V4" s="19"/>
      <c r="W4" s="19"/>
      <c r="X4" s="19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7"/>
      <c r="AS4" s="21" t="s">
        <v>10</v>
      </c>
      <c r="BE4" s="22" t="s">
        <v>11</v>
      </c>
      <c r="BS4" s="14" t="s">
        <v>12</v>
      </c>
    </row>
    <row r="5" s="1" customFormat="1" ht="12" customHeight="1">
      <c r="B5" s="18"/>
      <c r="C5" s="19"/>
      <c r="D5" s="23" t="s">
        <v>13</v>
      </c>
      <c r="E5" s="19"/>
      <c r="F5" s="19"/>
      <c r="G5" s="19"/>
      <c r="H5" s="19"/>
      <c r="I5" s="19"/>
      <c r="J5" s="19"/>
      <c r="K5" s="24" t="s">
        <v>14</v>
      </c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7"/>
      <c r="BE5" s="25" t="s">
        <v>15</v>
      </c>
      <c r="BS5" s="14" t="s">
        <v>6</v>
      </c>
    </row>
    <row r="6" s="1" customFormat="1" ht="36.96" customHeight="1">
      <c r="B6" s="18"/>
      <c r="C6" s="19"/>
      <c r="D6" s="26" t="s">
        <v>16</v>
      </c>
      <c r="E6" s="19"/>
      <c r="F6" s="19"/>
      <c r="G6" s="19"/>
      <c r="H6" s="19"/>
      <c r="I6" s="19"/>
      <c r="J6" s="19"/>
      <c r="K6" s="27" t="s">
        <v>17</v>
      </c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7"/>
      <c r="BE6" s="28"/>
      <c r="BS6" s="14" t="s">
        <v>6</v>
      </c>
    </row>
    <row r="7" s="1" customFormat="1" ht="12" customHeight="1">
      <c r="B7" s="18"/>
      <c r="C7" s="19"/>
      <c r="D7" s="29" t="s">
        <v>18</v>
      </c>
      <c r="E7" s="19"/>
      <c r="F7" s="19"/>
      <c r="G7" s="19"/>
      <c r="H7" s="19"/>
      <c r="I7" s="19"/>
      <c r="J7" s="19"/>
      <c r="K7" s="24" t="s">
        <v>1</v>
      </c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/>
      <c r="AF7" s="19"/>
      <c r="AG7" s="19"/>
      <c r="AH7" s="19"/>
      <c r="AI7" s="19"/>
      <c r="AJ7" s="19"/>
      <c r="AK7" s="29" t="s">
        <v>19</v>
      </c>
      <c r="AL7" s="19"/>
      <c r="AM7" s="19"/>
      <c r="AN7" s="24" t="s">
        <v>1</v>
      </c>
      <c r="AO7" s="19"/>
      <c r="AP7" s="19"/>
      <c r="AQ7" s="19"/>
      <c r="AR7" s="17"/>
      <c r="BE7" s="28"/>
      <c r="BS7" s="14" t="s">
        <v>6</v>
      </c>
    </row>
    <row r="8" s="1" customFormat="1" ht="12" customHeight="1">
      <c r="B8" s="18"/>
      <c r="C8" s="19"/>
      <c r="D8" s="29" t="s">
        <v>20</v>
      </c>
      <c r="E8" s="19"/>
      <c r="F8" s="19"/>
      <c r="G8" s="19"/>
      <c r="H8" s="19"/>
      <c r="I8" s="19"/>
      <c r="J8" s="19"/>
      <c r="K8" s="24" t="s">
        <v>21</v>
      </c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19"/>
      <c r="AK8" s="29" t="s">
        <v>22</v>
      </c>
      <c r="AL8" s="19"/>
      <c r="AM8" s="19"/>
      <c r="AN8" s="30" t="s">
        <v>23</v>
      </c>
      <c r="AO8" s="19"/>
      <c r="AP8" s="19"/>
      <c r="AQ8" s="19"/>
      <c r="AR8" s="17"/>
      <c r="BE8" s="28"/>
      <c r="BS8" s="14" t="s">
        <v>6</v>
      </c>
    </row>
    <row r="9" s="1" customFormat="1" ht="14.4" customHeight="1">
      <c r="B9" s="18"/>
      <c r="C9" s="19"/>
      <c r="D9" s="19"/>
      <c r="E9" s="19"/>
      <c r="F9" s="19"/>
      <c r="G9" s="19"/>
      <c r="H9" s="19"/>
      <c r="I9" s="19"/>
      <c r="J9" s="19"/>
      <c r="K9" s="19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9"/>
      <c r="AL9" s="19"/>
      <c r="AM9" s="19"/>
      <c r="AN9" s="19"/>
      <c r="AO9" s="19"/>
      <c r="AP9" s="19"/>
      <c r="AQ9" s="19"/>
      <c r="AR9" s="17"/>
      <c r="BE9" s="28"/>
      <c r="BS9" s="14" t="s">
        <v>6</v>
      </c>
    </row>
    <row r="10" s="1" customFormat="1" ht="12" customHeight="1">
      <c r="B10" s="18"/>
      <c r="C10" s="19"/>
      <c r="D10" s="29" t="s">
        <v>24</v>
      </c>
      <c r="E10" s="19"/>
      <c r="F10" s="19"/>
      <c r="G10" s="19"/>
      <c r="H10" s="19"/>
      <c r="I10" s="19"/>
      <c r="J10" s="19"/>
      <c r="K10" s="19"/>
      <c r="L10" s="19"/>
      <c r="M10" s="19"/>
      <c r="N10" s="19"/>
      <c r="O10" s="19"/>
      <c r="P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19"/>
      <c r="AI10" s="19"/>
      <c r="AJ10" s="19"/>
      <c r="AK10" s="29" t="s">
        <v>25</v>
      </c>
      <c r="AL10" s="19"/>
      <c r="AM10" s="19"/>
      <c r="AN10" s="24" t="s">
        <v>1</v>
      </c>
      <c r="AO10" s="19"/>
      <c r="AP10" s="19"/>
      <c r="AQ10" s="19"/>
      <c r="AR10" s="17"/>
      <c r="BE10" s="28"/>
      <c r="BS10" s="14" t="s">
        <v>6</v>
      </c>
    </row>
    <row r="11" s="1" customFormat="1" ht="18.48" customHeight="1">
      <c r="B11" s="18"/>
      <c r="C11" s="19"/>
      <c r="D11" s="19"/>
      <c r="E11" s="24" t="s">
        <v>26</v>
      </c>
      <c r="F11" s="19"/>
      <c r="G11" s="19"/>
      <c r="H11" s="19"/>
      <c r="I11" s="19"/>
      <c r="J11" s="19"/>
      <c r="K11" s="19"/>
      <c r="L11" s="19"/>
      <c r="M11" s="19"/>
      <c r="N11" s="19"/>
      <c r="O11" s="19"/>
      <c r="P11" s="19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19"/>
      <c r="AI11" s="19"/>
      <c r="AJ11" s="19"/>
      <c r="AK11" s="29" t="s">
        <v>27</v>
      </c>
      <c r="AL11" s="19"/>
      <c r="AM11" s="19"/>
      <c r="AN11" s="24" t="s">
        <v>1</v>
      </c>
      <c r="AO11" s="19"/>
      <c r="AP11" s="19"/>
      <c r="AQ11" s="19"/>
      <c r="AR11" s="17"/>
      <c r="BE11" s="28"/>
      <c r="BS11" s="14" t="s">
        <v>6</v>
      </c>
    </row>
    <row r="12" s="1" customFormat="1" ht="6.96" customHeight="1">
      <c r="B12" s="18"/>
      <c r="C12" s="19"/>
      <c r="D12" s="19"/>
      <c r="E12" s="19"/>
      <c r="F12" s="19"/>
      <c r="G12" s="19"/>
      <c r="H12" s="19"/>
      <c r="I12" s="19"/>
      <c r="J12" s="19"/>
      <c r="K12" s="19"/>
      <c r="L12" s="19"/>
      <c r="M12" s="19"/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7"/>
      <c r="BE12" s="28"/>
      <c r="BS12" s="14" t="s">
        <v>6</v>
      </c>
    </row>
    <row r="13" s="1" customFormat="1" ht="12" customHeight="1">
      <c r="B13" s="18"/>
      <c r="C13" s="19"/>
      <c r="D13" s="29" t="s">
        <v>28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29" t="s">
        <v>25</v>
      </c>
      <c r="AL13" s="19"/>
      <c r="AM13" s="19"/>
      <c r="AN13" s="31" t="s">
        <v>29</v>
      </c>
      <c r="AO13" s="19"/>
      <c r="AP13" s="19"/>
      <c r="AQ13" s="19"/>
      <c r="AR13" s="17"/>
      <c r="BE13" s="28"/>
      <c r="BS13" s="14" t="s">
        <v>6</v>
      </c>
    </row>
    <row r="14">
      <c r="B14" s="18"/>
      <c r="C14" s="19"/>
      <c r="D14" s="19"/>
      <c r="E14" s="31" t="s">
        <v>29</v>
      </c>
      <c r="F14" s="32"/>
      <c r="G14" s="32"/>
      <c r="H14" s="32"/>
      <c r="I14" s="32"/>
      <c r="J14" s="32"/>
      <c r="K14" s="32"/>
      <c r="L14" s="32"/>
      <c r="M14" s="32"/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29" t="s">
        <v>27</v>
      </c>
      <c r="AL14" s="19"/>
      <c r="AM14" s="19"/>
      <c r="AN14" s="31" t="s">
        <v>29</v>
      </c>
      <c r="AO14" s="19"/>
      <c r="AP14" s="19"/>
      <c r="AQ14" s="19"/>
      <c r="AR14" s="17"/>
      <c r="BE14" s="28"/>
      <c r="BS14" s="14" t="s">
        <v>6</v>
      </c>
    </row>
    <row r="15" s="1" customFormat="1" ht="6.96" customHeight="1">
      <c r="B15" s="18"/>
      <c r="C15" s="19"/>
      <c r="D15" s="19"/>
      <c r="E15" s="19"/>
      <c r="F15" s="19"/>
      <c r="G15" s="19"/>
      <c r="H15" s="19"/>
      <c r="I15" s="19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7"/>
      <c r="BE15" s="28"/>
      <c r="BS15" s="14" t="s">
        <v>4</v>
      </c>
    </row>
    <row r="16" s="1" customFormat="1" ht="12" customHeight="1">
      <c r="B16" s="18"/>
      <c r="C16" s="19"/>
      <c r="D16" s="29" t="s">
        <v>30</v>
      </c>
      <c r="E16" s="19"/>
      <c r="F16" s="19"/>
      <c r="G16" s="19"/>
      <c r="H16" s="19"/>
      <c r="I16" s="19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29" t="s">
        <v>25</v>
      </c>
      <c r="AL16" s="19"/>
      <c r="AM16" s="19"/>
      <c r="AN16" s="24" t="s">
        <v>1</v>
      </c>
      <c r="AO16" s="19"/>
      <c r="AP16" s="19"/>
      <c r="AQ16" s="19"/>
      <c r="AR16" s="17"/>
      <c r="BE16" s="28"/>
      <c r="BS16" s="14" t="s">
        <v>4</v>
      </c>
    </row>
    <row r="17" s="1" customFormat="1" ht="18.48" customHeight="1">
      <c r="B17" s="18"/>
      <c r="C17" s="19"/>
      <c r="D17" s="19"/>
      <c r="E17" s="24" t="s">
        <v>21</v>
      </c>
      <c r="F17" s="19"/>
      <c r="G17" s="19"/>
      <c r="H17" s="19"/>
      <c r="I17" s="19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29" t="s">
        <v>27</v>
      </c>
      <c r="AL17" s="19"/>
      <c r="AM17" s="19"/>
      <c r="AN17" s="24" t="s">
        <v>1</v>
      </c>
      <c r="AO17" s="19"/>
      <c r="AP17" s="19"/>
      <c r="AQ17" s="19"/>
      <c r="AR17" s="17"/>
      <c r="BE17" s="28"/>
      <c r="BS17" s="14" t="s">
        <v>31</v>
      </c>
    </row>
    <row r="18" s="1" customFormat="1" ht="6.96" customHeight="1">
      <c r="B18" s="18"/>
      <c r="C18" s="19"/>
      <c r="D18" s="19"/>
      <c r="E18" s="19"/>
      <c r="F18" s="19"/>
      <c r="G18" s="19"/>
      <c r="H18" s="19"/>
      <c r="I18" s="19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7"/>
      <c r="BE18" s="28"/>
      <c r="BS18" s="14" t="s">
        <v>6</v>
      </c>
    </row>
    <row r="19" s="1" customFormat="1" ht="12" customHeight="1">
      <c r="B19" s="18"/>
      <c r="C19" s="19"/>
      <c r="D19" s="29" t="s">
        <v>32</v>
      </c>
      <c r="E19" s="19"/>
      <c r="F19" s="19"/>
      <c r="G19" s="19"/>
      <c r="H19" s="19"/>
      <c r="I19" s="19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29" t="s">
        <v>25</v>
      </c>
      <c r="AL19" s="19"/>
      <c r="AM19" s="19"/>
      <c r="AN19" s="24" t="s">
        <v>33</v>
      </c>
      <c r="AO19" s="19"/>
      <c r="AP19" s="19"/>
      <c r="AQ19" s="19"/>
      <c r="AR19" s="17"/>
      <c r="BE19" s="28"/>
      <c r="BS19" s="14" t="s">
        <v>6</v>
      </c>
    </row>
    <row r="20" s="1" customFormat="1" ht="18.48" customHeight="1">
      <c r="B20" s="18"/>
      <c r="C20" s="19"/>
      <c r="D20" s="19"/>
      <c r="E20" s="24" t="s">
        <v>34</v>
      </c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29" t="s">
        <v>27</v>
      </c>
      <c r="AL20" s="19"/>
      <c r="AM20" s="19"/>
      <c r="AN20" s="24" t="s">
        <v>35</v>
      </c>
      <c r="AO20" s="19"/>
      <c r="AP20" s="19"/>
      <c r="AQ20" s="19"/>
      <c r="AR20" s="17"/>
      <c r="BE20" s="28"/>
      <c r="BS20" s="14" t="s">
        <v>31</v>
      </c>
    </row>
    <row r="21" s="1" customFormat="1" ht="6.96" customHeight="1">
      <c r="B21" s="18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7"/>
      <c r="BE21" s="28"/>
    </row>
    <row r="22" s="1" customFormat="1" ht="12" customHeight="1">
      <c r="B22" s="18"/>
      <c r="C22" s="19"/>
      <c r="D22" s="29" t="s">
        <v>36</v>
      </c>
      <c r="E22" s="19"/>
      <c r="F22" s="19"/>
      <c r="G22" s="19"/>
      <c r="H22" s="19"/>
      <c r="I22" s="19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7"/>
      <c r="BE22" s="28"/>
    </row>
    <row r="23" s="1" customFormat="1" ht="16.5" customHeight="1">
      <c r="B23" s="18"/>
      <c r="C23" s="19"/>
      <c r="D23" s="19"/>
      <c r="E23" s="33" t="s">
        <v>1</v>
      </c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19"/>
      <c r="AP23" s="19"/>
      <c r="AQ23" s="19"/>
      <c r="AR23" s="17"/>
      <c r="BE23" s="28"/>
    </row>
    <row r="24" s="1" customFormat="1" ht="6.96" customHeight="1">
      <c r="B24" s="18"/>
      <c r="C24" s="19"/>
      <c r="D24" s="19"/>
      <c r="E24" s="19"/>
      <c r="F24" s="19"/>
      <c r="G24" s="19"/>
      <c r="H24" s="19"/>
      <c r="I24" s="19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7"/>
      <c r="BE24" s="28"/>
    </row>
    <row r="25" s="1" customFormat="1" ht="6.96" customHeight="1">
      <c r="B25" s="18"/>
      <c r="C25" s="19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19"/>
      <c r="AQ25" s="19"/>
      <c r="AR25" s="17"/>
      <c r="BE25" s="28"/>
    </row>
    <row r="26" s="2" customFormat="1" ht="25.92" customHeight="1">
      <c r="A26" s="35"/>
      <c r="B26" s="36"/>
      <c r="C26" s="37"/>
      <c r="D26" s="38" t="s">
        <v>37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40">
        <f>ROUND(AG94,2)</f>
        <v>0</v>
      </c>
      <c r="AL26" s="39"/>
      <c r="AM26" s="39"/>
      <c r="AN26" s="39"/>
      <c r="AO26" s="39"/>
      <c r="AP26" s="37"/>
      <c r="AQ26" s="37"/>
      <c r="AR26" s="41"/>
      <c r="BE26" s="28"/>
    </row>
    <row r="27" s="2" customFormat="1" ht="6.96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1"/>
      <c r="BE27" s="28"/>
    </row>
    <row r="28" s="2" customFormat="1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42" t="s">
        <v>38</v>
      </c>
      <c r="M28" s="42"/>
      <c r="N28" s="42"/>
      <c r="O28" s="42"/>
      <c r="P28" s="42"/>
      <c r="Q28" s="37"/>
      <c r="R28" s="37"/>
      <c r="S28" s="37"/>
      <c r="T28" s="37"/>
      <c r="U28" s="37"/>
      <c r="V28" s="37"/>
      <c r="W28" s="42" t="s">
        <v>39</v>
      </c>
      <c r="X28" s="42"/>
      <c r="Y28" s="42"/>
      <c r="Z28" s="42"/>
      <c r="AA28" s="42"/>
      <c r="AB28" s="42"/>
      <c r="AC28" s="42"/>
      <c r="AD28" s="42"/>
      <c r="AE28" s="42"/>
      <c r="AF28" s="37"/>
      <c r="AG28" s="37"/>
      <c r="AH28" s="37"/>
      <c r="AI28" s="37"/>
      <c r="AJ28" s="37"/>
      <c r="AK28" s="42" t="s">
        <v>40</v>
      </c>
      <c r="AL28" s="42"/>
      <c r="AM28" s="42"/>
      <c r="AN28" s="42"/>
      <c r="AO28" s="42"/>
      <c r="AP28" s="37"/>
      <c r="AQ28" s="37"/>
      <c r="AR28" s="41"/>
      <c r="BE28" s="28"/>
    </row>
    <row r="29" s="3" customFormat="1" ht="14.4" customHeight="1">
      <c r="A29" s="3"/>
      <c r="B29" s="43"/>
      <c r="C29" s="44"/>
      <c r="D29" s="29" t="s">
        <v>41</v>
      </c>
      <c r="E29" s="44"/>
      <c r="F29" s="29" t="s">
        <v>42</v>
      </c>
      <c r="G29" s="44"/>
      <c r="H29" s="44"/>
      <c r="I29" s="44"/>
      <c r="J29" s="44"/>
      <c r="K29" s="44"/>
      <c r="L29" s="45">
        <v>0.20999999999999999</v>
      </c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6">
        <f>ROUND(AZ94, 2)</f>
        <v>0</v>
      </c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6">
        <f>ROUND(AV94, 2)</f>
        <v>0</v>
      </c>
      <c r="AL29" s="44"/>
      <c r="AM29" s="44"/>
      <c r="AN29" s="44"/>
      <c r="AO29" s="44"/>
      <c r="AP29" s="44"/>
      <c r="AQ29" s="44"/>
      <c r="AR29" s="47"/>
      <c r="BE29" s="48"/>
    </row>
    <row r="30" s="3" customFormat="1" ht="14.4" customHeight="1">
      <c r="A30" s="3"/>
      <c r="B30" s="43"/>
      <c r="C30" s="44"/>
      <c r="D30" s="44"/>
      <c r="E30" s="44"/>
      <c r="F30" s="29" t="s">
        <v>43</v>
      </c>
      <c r="G30" s="44"/>
      <c r="H30" s="44"/>
      <c r="I30" s="44"/>
      <c r="J30" s="44"/>
      <c r="K30" s="44"/>
      <c r="L30" s="45">
        <v>0.14999999999999999</v>
      </c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6">
        <f>ROUND(BA94, 2)</f>
        <v>0</v>
      </c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6">
        <f>ROUND(AW94, 2)</f>
        <v>0</v>
      </c>
      <c r="AL30" s="44"/>
      <c r="AM30" s="44"/>
      <c r="AN30" s="44"/>
      <c r="AO30" s="44"/>
      <c r="AP30" s="44"/>
      <c r="AQ30" s="44"/>
      <c r="AR30" s="47"/>
      <c r="BE30" s="48"/>
    </row>
    <row r="31" hidden="1" s="3" customFormat="1" ht="14.4" customHeight="1">
      <c r="A31" s="3"/>
      <c r="B31" s="43"/>
      <c r="C31" s="44"/>
      <c r="D31" s="44"/>
      <c r="E31" s="44"/>
      <c r="F31" s="29" t="s">
        <v>44</v>
      </c>
      <c r="G31" s="44"/>
      <c r="H31" s="44"/>
      <c r="I31" s="44"/>
      <c r="J31" s="44"/>
      <c r="K31" s="44"/>
      <c r="L31" s="45">
        <v>0.20999999999999999</v>
      </c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6">
        <f>ROUND(BB94, 2)</f>
        <v>0</v>
      </c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6">
        <v>0</v>
      </c>
      <c r="AL31" s="44"/>
      <c r="AM31" s="44"/>
      <c r="AN31" s="44"/>
      <c r="AO31" s="44"/>
      <c r="AP31" s="44"/>
      <c r="AQ31" s="44"/>
      <c r="AR31" s="47"/>
      <c r="BE31" s="48"/>
    </row>
    <row r="32" hidden="1" s="3" customFormat="1" ht="14.4" customHeight="1">
      <c r="A32" s="3"/>
      <c r="B32" s="43"/>
      <c r="C32" s="44"/>
      <c r="D32" s="44"/>
      <c r="E32" s="44"/>
      <c r="F32" s="29" t="s">
        <v>45</v>
      </c>
      <c r="G32" s="44"/>
      <c r="H32" s="44"/>
      <c r="I32" s="44"/>
      <c r="J32" s="44"/>
      <c r="K32" s="44"/>
      <c r="L32" s="45">
        <v>0.14999999999999999</v>
      </c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6">
        <f>ROUND(BC94, 2)</f>
        <v>0</v>
      </c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6">
        <v>0</v>
      </c>
      <c r="AL32" s="44"/>
      <c r="AM32" s="44"/>
      <c r="AN32" s="44"/>
      <c r="AO32" s="44"/>
      <c r="AP32" s="44"/>
      <c r="AQ32" s="44"/>
      <c r="AR32" s="47"/>
      <c r="BE32" s="48"/>
    </row>
    <row r="33" hidden="1" s="3" customFormat="1" ht="14.4" customHeight="1">
      <c r="A33" s="3"/>
      <c r="B33" s="43"/>
      <c r="C33" s="44"/>
      <c r="D33" s="44"/>
      <c r="E33" s="44"/>
      <c r="F33" s="29" t="s">
        <v>46</v>
      </c>
      <c r="G33" s="44"/>
      <c r="H33" s="44"/>
      <c r="I33" s="44"/>
      <c r="J33" s="44"/>
      <c r="K33" s="44"/>
      <c r="L33" s="45">
        <v>0</v>
      </c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6">
        <f>ROUND(BD94, 2)</f>
        <v>0</v>
      </c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6">
        <v>0</v>
      </c>
      <c r="AL33" s="44"/>
      <c r="AM33" s="44"/>
      <c r="AN33" s="44"/>
      <c r="AO33" s="44"/>
      <c r="AP33" s="44"/>
      <c r="AQ33" s="44"/>
      <c r="AR33" s="47"/>
      <c r="BE33" s="48"/>
    </row>
    <row r="34" s="2" customFormat="1" ht="6.96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1"/>
      <c r="BE34" s="28"/>
    </row>
    <row r="35" s="2" customFormat="1" ht="25.92" customHeight="1">
      <c r="A35" s="35"/>
      <c r="B35" s="36"/>
      <c r="C35" s="49"/>
      <c r="D35" s="50" t="s">
        <v>47</v>
      </c>
      <c r="E35" s="51"/>
      <c r="F35" s="51"/>
      <c r="G35" s="51"/>
      <c r="H35" s="51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2" t="s">
        <v>48</v>
      </c>
      <c r="U35" s="51"/>
      <c r="V35" s="51"/>
      <c r="W35" s="51"/>
      <c r="X35" s="53" t="s">
        <v>49</v>
      </c>
      <c r="Y35" s="51"/>
      <c r="Z35" s="51"/>
      <c r="AA35" s="51"/>
      <c r="AB35" s="51"/>
      <c r="AC35" s="51"/>
      <c r="AD35" s="51"/>
      <c r="AE35" s="51"/>
      <c r="AF35" s="51"/>
      <c r="AG35" s="51"/>
      <c r="AH35" s="51"/>
      <c r="AI35" s="51"/>
      <c r="AJ35" s="51"/>
      <c r="AK35" s="54">
        <f>SUM(AK26:AK33)</f>
        <v>0</v>
      </c>
      <c r="AL35" s="51"/>
      <c r="AM35" s="51"/>
      <c r="AN35" s="51"/>
      <c r="AO35" s="55"/>
      <c r="AP35" s="49"/>
      <c r="AQ35" s="49"/>
      <c r="AR35" s="41"/>
      <c r="BE35" s="35"/>
    </row>
    <row r="36" s="2" customFormat="1" ht="6.96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1"/>
      <c r="BE36" s="35"/>
    </row>
    <row r="37" s="2" customFormat="1" ht="14.4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1"/>
      <c r="BE37" s="35"/>
    </row>
    <row r="38" s="1" customFormat="1" ht="14.4" customHeight="1">
      <c r="B38" s="18"/>
      <c r="C38" s="19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9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7"/>
    </row>
    <row r="39" s="1" customFormat="1" ht="14.4" customHeight="1">
      <c r="B39" s="18"/>
      <c r="C39" s="19"/>
      <c r="D39" s="19"/>
      <c r="E39" s="19"/>
      <c r="F39" s="19"/>
      <c r="G39" s="19"/>
      <c r="H39" s="19"/>
      <c r="I39" s="19"/>
      <c r="J39" s="19"/>
      <c r="K39" s="19"/>
      <c r="L39" s="19"/>
      <c r="M39" s="19"/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9"/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7"/>
    </row>
    <row r="40" s="1" customFormat="1" ht="14.4" customHeight="1">
      <c r="B40" s="18"/>
      <c r="C40" s="19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9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7"/>
    </row>
    <row r="41" s="1" customFormat="1" ht="14.4" customHeight="1">
      <c r="B41" s="18"/>
      <c r="C41" s="19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19"/>
      <c r="Y41" s="19"/>
      <c r="Z41" s="19"/>
      <c r="AA41" s="19"/>
      <c r="AB41" s="19"/>
      <c r="AC41" s="19"/>
      <c r="AD41" s="19"/>
      <c r="AE41" s="19"/>
      <c r="AF41" s="19"/>
      <c r="AG41" s="19"/>
      <c r="AH41" s="19"/>
      <c r="AI41" s="19"/>
      <c r="AJ41" s="19"/>
      <c r="AK41" s="19"/>
      <c r="AL41" s="19"/>
      <c r="AM41" s="19"/>
      <c r="AN41" s="19"/>
      <c r="AO41" s="19"/>
      <c r="AP41" s="19"/>
      <c r="AQ41" s="19"/>
      <c r="AR41" s="17"/>
    </row>
    <row r="42" s="1" customFormat="1" ht="14.4" customHeight="1">
      <c r="B42" s="18"/>
      <c r="C42" s="19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9"/>
      <c r="Y42" s="19"/>
      <c r="Z42" s="19"/>
      <c r="AA42" s="19"/>
      <c r="AB42" s="19"/>
      <c r="AC42" s="19"/>
      <c r="AD42" s="19"/>
      <c r="AE42" s="19"/>
      <c r="AF42" s="19"/>
      <c r="AG42" s="19"/>
      <c r="AH42" s="19"/>
      <c r="AI42" s="19"/>
      <c r="AJ42" s="19"/>
      <c r="AK42" s="19"/>
      <c r="AL42" s="19"/>
      <c r="AM42" s="19"/>
      <c r="AN42" s="19"/>
      <c r="AO42" s="19"/>
      <c r="AP42" s="19"/>
      <c r="AQ42" s="19"/>
      <c r="AR42" s="17"/>
    </row>
    <row r="43" s="1" customFormat="1" ht="14.4" customHeight="1">
      <c r="B43" s="18"/>
      <c r="C43" s="19"/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9"/>
      <c r="Y43" s="19"/>
      <c r="Z43" s="19"/>
      <c r="AA43" s="19"/>
      <c r="AB43" s="19"/>
      <c r="AC43" s="19"/>
      <c r="AD43" s="19"/>
      <c r="AE43" s="19"/>
      <c r="AF43" s="19"/>
      <c r="AG43" s="19"/>
      <c r="AH43" s="19"/>
      <c r="AI43" s="19"/>
      <c r="AJ43" s="19"/>
      <c r="AK43" s="19"/>
      <c r="AL43" s="19"/>
      <c r="AM43" s="19"/>
      <c r="AN43" s="19"/>
      <c r="AO43" s="19"/>
      <c r="AP43" s="19"/>
      <c r="AQ43" s="19"/>
      <c r="AR43" s="17"/>
    </row>
    <row r="44" s="1" customFormat="1" ht="14.4" customHeight="1">
      <c r="B44" s="18"/>
      <c r="C44" s="19"/>
      <c r="D44" s="19"/>
      <c r="E44" s="19"/>
      <c r="F44" s="19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9"/>
      <c r="Y44" s="19"/>
      <c r="Z44" s="19"/>
      <c r="AA44" s="19"/>
      <c r="AB44" s="19"/>
      <c r="AC44" s="19"/>
      <c r="AD44" s="19"/>
      <c r="AE44" s="19"/>
      <c r="AF44" s="19"/>
      <c r="AG44" s="19"/>
      <c r="AH44" s="19"/>
      <c r="AI44" s="19"/>
      <c r="AJ44" s="19"/>
      <c r="AK44" s="19"/>
      <c r="AL44" s="19"/>
      <c r="AM44" s="19"/>
      <c r="AN44" s="19"/>
      <c r="AO44" s="19"/>
      <c r="AP44" s="19"/>
      <c r="AQ44" s="19"/>
      <c r="AR44" s="17"/>
    </row>
    <row r="45" s="1" customFormat="1" ht="14.4" customHeight="1">
      <c r="B45" s="18"/>
      <c r="C45" s="19"/>
      <c r="D45" s="19"/>
      <c r="E45" s="19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9"/>
      <c r="Y45" s="19"/>
      <c r="Z45" s="19"/>
      <c r="AA45" s="19"/>
      <c r="AB45" s="19"/>
      <c r="AC45" s="19"/>
      <c r="AD45" s="19"/>
      <c r="AE45" s="19"/>
      <c r="AF45" s="19"/>
      <c r="AG45" s="19"/>
      <c r="AH45" s="19"/>
      <c r="AI45" s="19"/>
      <c r="AJ45" s="19"/>
      <c r="AK45" s="19"/>
      <c r="AL45" s="19"/>
      <c r="AM45" s="19"/>
      <c r="AN45" s="19"/>
      <c r="AO45" s="19"/>
      <c r="AP45" s="19"/>
      <c r="AQ45" s="19"/>
      <c r="AR45" s="17"/>
    </row>
    <row r="46" s="1" customFormat="1" ht="14.4" customHeight="1">
      <c r="B46" s="18"/>
      <c r="C46" s="19"/>
      <c r="D46" s="19"/>
      <c r="E46" s="19"/>
      <c r="F46" s="19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9"/>
      <c r="AL46" s="19"/>
      <c r="AM46" s="19"/>
      <c r="AN46" s="19"/>
      <c r="AO46" s="19"/>
      <c r="AP46" s="19"/>
      <c r="AQ46" s="19"/>
      <c r="AR46" s="17"/>
    </row>
    <row r="47" s="1" customFormat="1" ht="14.4" customHeight="1">
      <c r="B47" s="18"/>
      <c r="C47" s="19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9"/>
      <c r="Y47" s="19"/>
      <c r="Z47" s="19"/>
      <c r="AA47" s="19"/>
      <c r="AB47" s="19"/>
      <c r="AC47" s="19"/>
      <c r="AD47" s="19"/>
      <c r="AE47" s="19"/>
      <c r="AF47" s="19"/>
      <c r="AG47" s="19"/>
      <c r="AH47" s="19"/>
      <c r="AI47" s="19"/>
      <c r="AJ47" s="19"/>
      <c r="AK47" s="19"/>
      <c r="AL47" s="19"/>
      <c r="AM47" s="19"/>
      <c r="AN47" s="19"/>
      <c r="AO47" s="19"/>
      <c r="AP47" s="19"/>
      <c r="AQ47" s="19"/>
      <c r="AR47" s="17"/>
    </row>
    <row r="48" s="1" customFormat="1" ht="14.4" customHeight="1">
      <c r="B48" s="18"/>
      <c r="C48" s="19"/>
      <c r="D48" s="19"/>
      <c r="E48" s="19"/>
      <c r="F48" s="19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19"/>
      <c r="X48" s="19"/>
      <c r="Y48" s="19"/>
      <c r="Z48" s="19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9"/>
      <c r="AL48" s="19"/>
      <c r="AM48" s="19"/>
      <c r="AN48" s="19"/>
      <c r="AO48" s="19"/>
      <c r="AP48" s="19"/>
      <c r="AQ48" s="19"/>
      <c r="AR48" s="17"/>
    </row>
    <row r="49" s="2" customFormat="1" ht="14.4" customHeight="1">
      <c r="B49" s="56"/>
      <c r="C49" s="57"/>
      <c r="D49" s="58" t="s">
        <v>50</v>
      </c>
      <c r="E49" s="59"/>
      <c r="F49" s="59"/>
      <c r="G49" s="59"/>
      <c r="H49" s="59"/>
      <c r="I49" s="59"/>
      <c r="J49" s="59"/>
      <c r="K49" s="59"/>
      <c r="L49" s="59"/>
      <c r="M49" s="59"/>
      <c r="N49" s="59"/>
      <c r="O49" s="59"/>
      <c r="P49" s="59"/>
      <c r="Q49" s="59"/>
      <c r="R49" s="59"/>
      <c r="S49" s="59"/>
      <c r="T49" s="59"/>
      <c r="U49" s="59"/>
      <c r="V49" s="59"/>
      <c r="W49" s="59"/>
      <c r="X49" s="59"/>
      <c r="Y49" s="59"/>
      <c r="Z49" s="59"/>
      <c r="AA49" s="59"/>
      <c r="AB49" s="59"/>
      <c r="AC49" s="59"/>
      <c r="AD49" s="59"/>
      <c r="AE49" s="59"/>
      <c r="AF49" s="59"/>
      <c r="AG49" s="59"/>
      <c r="AH49" s="58" t="s">
        <v>51</v>
      </c>
      <c r="AI49" s="59"/>
      <c r="AJ49" s="59"/>
      <c r="AK49" s="59"/>
      <c r="AL49" s="59"/>
      <c r="AM49" s="59"/>
      <c r="AN49" s="59"/>
      <c r="AO49" s="59"/>
      <c r="AP49" s="57"/>
      <c r="AQ49" s="57"/>
      <c r="AR49" s="60"/>
    </row>
    <row r="50">
      <c r="B50" s="18"/>
      <c r="C50" s="19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9"/>
      <c r="AL50" s="19"/>
      <c r="AM50" s="19"/>
      <c r="AN50" s="19"/>
      <c r="AO50" s="19"/>
      <c r="AP50" s="19"/>
      <c r="AQ50" s="19"/>
      <c r="AR50" s="17"/>
    </row>
    <row r="51">
      <c r="B51" s="18"/>
      <c r="C51" s="19"/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9"/>
      <c r="Y51" s="19"/>
      <c r="Z51" s="19"/>
      <c r="AA51" s="19"/>
      <c r="AB51" s="19"/>
      <c r="AC51" s="19"/>
      <c r="AD51" s="19"/>
      <c r="AE51" s="19"/>
      <c r="AF51" s="19"/>
      <c r="AG51" s="19"/>
      <c r="AH51" s="19"/>
      <c r="AI51" s="19"/>
      <c r="AJ51" s="19"/>
      <c r="AK51" s="19"/>
      <c r="AL51" s="19"/>
      <c r="AM51" s="19"/>
      <c r="AN51" s="19"/>
      <c r="AO51" s="19"/>
      <c r="AP51" s="19"/>
      <c r="AQ51" s="19"/>
      <c r="AR51" s="17"/>
    </row>
    <row r="52">
      <c r="B52" s="18"/>
      <c r="C52" s="19"/>
      <c r="D52" s="19"/>
      <c r="E52" s="19"/>
      <c r="F52" s="19"/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19"/>
      <c r="Y52" s="19"/>
      <c r="Z52" s="19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7"/>
    </row>
    <row r="53">
      <c r="B53" s="18"/>
      <c r="C53" s="19"/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9"/>
      <c r="AL53" s="19"/>
      <c r="AM53" s="19"/>
      <c r="AN53" s="19"/>
      <c r="AO53" s="19"/>
      <c r="AP53" s="19"/>
      <c r="AQ53" s="19"/>
      <c r="AR53" s="17"/>
    </row>
    <row r="54">
      <c r="B54" s="18"/>
      <c r="C54" s="19"/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9"/>
      <c r="Y54" s="19"/>
      <c r="Z54" s="19"/>
      <c r="AA54" s="19"/>
      <c r="AB54" s="19"/>
      <c r="AC54" s="19"/>
      <c r="AD54" s="19"/>
      <c r="AE54" s="19"/>
      <c r="AF54" s="19"/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7"/>
    </row>
    <row r="55">
      <c r="B55" s="18"/>
      <c r="C55" s="19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9"/>
      <c r="Y55" s="19"/>
      <c r="Z55" s="19"/>
      <c r="AA55" s="19"/>
      <c r="AB55" s="19"/>
      <c r="AC55" s="19"/>
      <c r="AD55" s="19"/>
      <c r="AE55" s="19"/>
      <c r="AF55" s="19"/>
      <c r="AG55" s="19"/>
      <c r="AH55" s="19"/>
      <c r="AI55" s="19"/>
      <c r="AJ55" s="19"/>
      <c r="AK55" s="19"/>
      <c r="AL55" s="19"/>
      <c r="AM55" s="19"/>
      <c r="AN55" s="19"/>
      <c r="AO55" s="19"/>
      <c r="AP55" s="19"/>
      <c r="AQ55" s="19"/>
      <c r="AR55" s="17"/>
    </row>
    <row r="56">
      <c r="B56" s="18"/>
      <c r="C56" s="19"/>
      <c r="D56" s="19"/>
      <c r="E56" s="19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9"/>
      <c r="Y56" s="19"/>
      <c r="Z56" s="19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9"/>
      <c r="AL56" s="19"/>
      <c r="AM56" s="19"/>
      <c r="AN56" s="19"/>
      <c r="AO56" s="19"/>
      <c r="AP56" s="19"/>
      <c r="AQ56" s="19"/>
      <c r="AR56" s="17"/>
    </row>
    <row r="57">
      <c r="B57" s="18"/>
      <c r="C57" s="19"/>
      <c r="D57" s="19"/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9"/>
      <c r="AL57" s="19"/>
      <c r="AM57" s="19"/>
      <c r="AN57" s="19"/>
      <c r="AO57" s="19"/>
      <c r="AP57" s="19"/>
      <c r="AQ57" s="19"/>
      <c r="AR57" s="17"/>
    </row>
    <row r="58">
      <c r="B58" s="18"/>
      <c r="C58" s="19"/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9"/>
      <c r="Y58" s="19"/>
      <c r="Z58" s="19"/>
      <c r="AA58" s="19"/>
      <c r="AB58" s="19"/>
      <c r="AC58" s="19"/>
      <c r="AD58" s="19"/>
      <c r="AE58" s="19"/>
      <c r="AF58" s="19"/>
      <c r="AG58" s="19"/>
      <c r="AH58" s="19"/>
      <c r="AI58" s="19"/>
      <c r="AJ58" s="19"/>
      <c r="AK58" s="19"/>
      <c r="AL58" s="19"/>
      <c r="AM58" s="19"/>
      <c r="AN58" s="19"/>
      <c r="AO58" s="19"/>
      <c r="AP58" s="19"/>
      <c r="AQ58" s="19"/>
      <c r="AR58" s="17"/>
    </row>
    <row r="59">
      <c r="B59" s="18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9"/>
      <c r="Y59" s="19"/>
      <c r="Z59" s="19"/>
      <c r="AA59" s="19"/>
      <c r="AB59" s="19"/>
      <c r="AC59" s="19"/>
      <c r="AD59" s="19"/>
      <c r="AE59" s="19"/>
      <c r="AF59" s="19"/>
      <c r="AG59" s="19"/>
      <c r="AH59" s="19"/>
      <c r="AI59" s="19"/>
      <c r="AJ59" s="19"/>
      <c r="AK59" s="19"/>
      <c r="AL59" s="19"/>
      <c r="AM59" s="19"/>
      <c r="AN59" s="19"/>
      <c r="AO59" s="19"/>
      <c r="AP59" s="19"/>
      <c r="AQ59" s="19"/>
      <c r="AR59" s="17"/>
    </row>
    <row r="60" s="2" customFormat="1">
      <c r="A60" s="35"/>
      <c r="B60" s="36"/>
      <c r="C60" s="37"/>
      <c r="D60" s="61" t="s">
        <v>52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61" t="s">
        <v>53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61" t="s">
        <v>52</v>
      </c>
      <c r="AI60" s="39"/>
      <c r="AJ60" s="39"/>
      <c r="AK60" s="39"/>
      <c r="AL60" s="39"/>
      <c r="AM60" s="61" t="s">
        <v>53</v>
      </c>
      <c r="AN60" s="39"/>
      <c r="AO60" s="39"/>
      <c r="AP60" s="37"/>
      <c r="AQ60" s="37"/>
      <c r="AR60" s="41"/>
      <c r="BE60" s="35"/>
    </row>
    <row r="61">
      <c r="B61" s="18"/>
      <c r="C61" s="19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  <c r="X61" s="19"/>
      <c r="Y61" s="19"/>
      <c r="Z61" s="19"/>
      <c r="AA61" s="19"/>
      <c r="AB61" s="19"/>
      <c r="AC61" s="19"/>
      <c r="AD61" s="19"/>
      <c r="AE61" s="19"/>
      <c r="AF61" s="19"/>
      <c r="AG61" s="19"/>
      <c r="AH61" s="19"/>
      <c r="AI61" s="19"/>
      <c r="AJ61" s="19"/>
      <c r="AK61" s="19"/>
      <c r="AL61" s="19"/>
      <c r="AM61" s="19"/>
      <c r="AN61" s="19"/>
      <c r="AO61" s="19"/>
      <c r="AP61" s="19"/>
      <c r="AQ61" s="19"/>
      <c r="AR61" s="17"/>
    </row>
    <row r="62">
      <c r="B62" s="18"/>
      <c r="C62" s="19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  <c r="X62" s="19"/>
      <c r="Y62" s="19"/>
      <c r="Z62" s="19"/>
      <c r="AA62" s="19"/>
      <c r="AB62" s="19"/>
      <c r="AC62" s="19"/>
      <c r="AD62" s="19"/>
      <c r="AE62" s="19"/>
      <c r="AF62" s="19"/>
      <c r="AG62" s="19"/>
      <c r="AH62" s="19"/>
      <c r="AI62" s="19"/>
      <c r="AJ62" s="19"/>
      <c r="AK62" s="19"/>
      <c r="AL62" s="19"/>
      <c r="AM62" s="19"/>
      <c r="AN62" s="19"/>
      <c r="AO62" s="19"/>
      <c r="AP62" s="19"/>
      <c r="AQ62" s="19"/>
      <c r="AR62" s="17"/>
    </row>
    <row r="63">
      <c r="B63" s="18"/>
      <c r="C63" s="19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  <c r="X63" s="19"/>
      <c r="Y63" s="19"/>
      <c r="Z63" s="19"/>
      <c r="AA63" s="19"/>
      <c r="AB63" s="19"/>
      <c r="AC63" s="19"/>
      <c r="AD63" s="19"/>
      <c r="AE63" s="19"/>
      <c r="AF63" s="19"/>
      <c r="AG63" s="19"/>
      <c r="AH63" s="19"/>
      <c r="AI63" s="19"/>
      <c r="AJ63" s="19"/>
      <c r="AK63" s="19"/>
      <c r="AL63" s="19"/>
      <c r="AM63" s="19"/>
      <c r="AN63" s="19"/>
      <c r="AO63" s="19"/>
      <c r="AP63" s="19"/>
      <c r="AQ63" s="19"/>
      <c r="AR63" s="17"/>
    </row>
    <row r="64" s="2" customFormat="1">
      <c r="A64" s="35"/>
      <c r="B64" s="36"/>
      <c r="C64" s="37"/>
      <c r="D64" s="58" t="s">
        <v>54</v>
      </c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58" t="s">
        <v>55</v>
      </c>
      <c r="AI64" s="62"/>
      <c r="AJ64" s="62"/>
      <c r="AK64" s="62"/>
      <c r="AL64" s="62"/>
      <c r="AM64" s="62"/>
      <c r="AN64" s="62"/>
      <c r="AO64" s="62"/>
      <c r="AP64" s="37"/>
      <c r="AQ64" s="37"/>
      <c r="AR64" s="41"/>
      <c r="BE64" s="35"/>
    </row>
    <row r="65">
      <c r="B65" s="18"/>
      <c r="C65" s="19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9"/>
      <c r="Y65" s="19"/>
      <c r="Z65" s="19"/>
      <c r="AA65" s="19"/>
      <c r="AB65" s="19"/>
      <c r="AC65" s="19"/>
      <c r="AD65" s="19"/>
      <c r="AE65" s="19"/>
      <c r="AF65" s="19"/>
      <c r="AG65" s="19"/>
      <c r="AH65" s="19"/>
      <c r="AI65" s="19"/>
      <c r="AJ65" s="19"/>
      <c r="AK65" s="19"/>
      <c r="AL65" s="19"/>
      <c r="AM65" s="19"/>
      <c r="AN65" s="19"/>
      <c r="AO65" s="19"/>
      <c r="AP65" s="19"/>
      <c r="AQ65" s="19"/>
      <c r="AR65" s="17"/>
    </row>
    <row r="66">
      <c r="B66" s="18"/>
      <c r="C66" s="19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9"/>
      <c r="Y66" s="19"/>
      <c r="Z66" s="19"/>
      <c r="AA66" s="19"/>
      <c r="AB66" s="19"/>
      <c r="AC66" s="19"/>
      <c r="AD66" s="19"/>
      <c r="AE66" s="19"/>
      <c r="AF66" s="19"/>
      <c r="AG66" s="19"/>
      <c r="AH66" s="19"/>
      <c r="AI66" s="19"/>
      <c r="AJ66" s="19"/>
      <c r="AK66" s="19"/>
      <c r="AL66" s="19"/>
      <c r="AM66" s="19"/>
      <c r="AN66" s="19"/>
      <c r="AO66" s="19"/>
      <c r="AP66" s="19"/>
      <c r="AQ66" s="19"/>
      <c r="AR66" s="17"/>
    </row>
    <row r="67">
      <c r="B67" s="18"/>
      <c r="C67" s="19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9"/>
      <c r="Y67" s="19"/>
      <c r="Z67" s="19"/>
      <c r="AA67" s="19"/>
      <c r="AB67" s="19"/>
      <c r="AC67" s="19"/>
      <c r="AD67" s="19"/>
      <c r="AE67" s="19"/>
      <c r="AF67" s="19"/>
      <c r="AG67" s="19"/>
      <c r="AH67" s="19"/>
      <c r="AI67" s="19"/>
      <c r="AJ67" s="19"/>
      <c r="AK67" s="19"/>
      <c r="AL67" s="19"/>
      <c r="AM67" s="19"/>
      <c r="AN67" s="19"/>
      <c r="AO67" s="19"/>
      <c r="AP67" s="19"/>
      <c r="AQ67" s="19"/>
      <c r="AR67" s="17"/>
    </row>
    <row r="68">
      <c r="B68" s="18"/>
      <c r="C68" s="19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  <c r="X68" s="19"/>
      <c r="Y68" s="19"/>
      <c r="Z68" s="19"/>
      <c r="AA68" s="19"/>
      <c r="AB68" s="19"/>
      <c r="AC68" s="19"/>
      <c r="AD68" s="19"/>
      <c r="AE68" s="19"/>
      <c r="AF68" s="19"/>
      <c r="AG68" s="19"/>
      <c r="AH68" s="19"/>
      <c r="AI68" s="19"/>
      <c r="AJ68" s="19"/>
      <c r="AK68" s="19"/>
      <c r="AL68" s="19"/>
      <c r="AM68" s="19"/>
      <c r="AN68" s="19"/>
      <c r="AO68" s="19"/>
      <c r="AP68" s="19"/>
      <c r="AQ68" s="19"/>
      <c r="AR68" s="17"/>
    </row>
    <row r="69">
      <c r="B69" s="18"/>
      <c r="C69" s="19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9"/>
      <c r="AL69" s="19"/>
      <c r="AM69" s="19"/>
      <c r="AN69" s="19"/>
      <c r="AO69" s="19"/>
      <c r="AP69" s="19"/>
      <c r="AQ69" s="19"/>
      <c r="AR69" s="17"/>
    </row>
    <row r="70">
      <c r="B70" s="18"/>
      <c r="C70" s="19"/>
      <c r="D70" s="19"/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9"/>
      <c r="Y70" s="19"/>
      <c r="Z70" s="19"/>
      <c r="AA70" s="19"/>
      <c r="AB70" s="19"/>
      <c r="AC70" s="19"/>
      <c r="AD70" s="19"/>
      <c r="AE70" s="19"/>
      <c r="AF70" s="19"/>
      <c r="AG70" s="19"/>
      <c r="AH70" s="19"/>
      <c r="AI70" s="19"/>
      <c r="AJ70" s="19"/>
      <c r="AK70" s="19"/>
      <c r="AL70" s="19"/>
      <c r="AM70" s="19"/>
      <c r="AN70" s="19"/>
      <c r="AO70" s="19"/>
      <c r="AP70" s="19"/>
      <c r="AQ70" s="19"/>
      <c r="AR70" s="17"/>
    </row>
    <row r="71">
      <c r="B71" s="18"/>
      <c r="C71" s="19"/>
      <c r="D71" s="19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9"/>
      <c r="Y71" s="19"/>
      <c r="Z71" s="19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9"/>
      <c r="AL71" s="19"/>
      <c r="AM71" s="19"/>
      <c r="AN71" s="19"/>
      <c r="AO71" s="19"/>
      <c r="AP71" s="19"/>
      <c r="AQ71" s="19"/>
      <c r="AR71" s="17"/>
    </row>
    <row r="72">
      <c r="B72" s="18"/>
      <c r="C72" s="19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  <c r="X72" s="19"/>
      <c r="Y72" s="19"/>
      <c r="Z72" s="19"/>
      <c r="AA72" s="19"/>
      <c r="AB72" s="19"/>
      <c r="AC72" s="19"/>
      <c r="AD72" s="19"/>
      <c r="AE72" s="19"/>
      <c r="AF72" s="19"/>
      <c r="AG72" s="19"/>
      <c r="AH72" s="19"/>
      <c r="AI72" s="19"/>
      <c r="AJ72" s="19"/>
      <c r="AK72" s="19"/>
      <c r="AL72" s="19"/>
      <c r="AM72" s="19"/>
      <c r="AN72" s="19"/>
      <c r="AO72" s="19"/>
      <c r="AP72" s="19"/>
      <c r="AQ72" s="19"/>
      <c r="AR72" s="17"/>
    </row>
    <row r="73">
      <c r="B73" s="18"/>
      <c r="C73" s="19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9"/>
      <c r="AL73" s="19"/>
      <c r="AM73" s="19"/>
      <c r="AN73" s="19"/>
      <c r="AO73" s="19"/>
      <c r="AP73" s="19"/>
      <c r="AQ73" s="19"/>
      <c r="AR73" s="17"/>
    </row>
    <row r="74">
      <c r="B74" s="18"/>
      <c r="C74" s="19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  <c r="X74" s="19"/>
      <c r="Y74" s="19"/>
      <c r="Z74" s="19"/>
      <c r="AA74" s="19"/>
      <c r="AB74" s="19"/>
      <c r="AC74" s="19"/>
      <c r="AD74" s="19"/>
      <c r="AE74" s="19"/>
      <c r="AF74" s="19"/>
      <c r="AG74" s="19"/>
      <c r="AH74" s="19"/>
      <c r="AI74" s="19"/>
      <c r="AJ74" s="19"/>
      <c r="AK74" s="19"/>
      <c r="AL74" s="19"/>
      <c r="AM74" s="19"/>
      <c r="AN74" s="19"/>
      <c r="AO74" s="19"/>
      <c r="AP74" s="19"/>
      <c r="AQ74" s="19"/>
      <c r="AR74" s="17"/>
    </row>
    <row r="75" s="2" customFormat="1">
      <c r="A75" s="35"/>
      <c r="B75" s="36"/>
      <c r="C75" s="37"/>
      <c r="D75" s="61" t="s">
        <v>52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61" t="s">
        <v>53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61" t="s">
        <v>52</v>
      </c>
      <c r="AI75" s="39"/>
      <c r="AJ75" s="39"/>
      <c r="AK75" s="39"/>
      <c r="AL75" s="39"/>
      <c r="AM75" s="61" t="s">
        <v>53</v>
      </c>
      <c r="AN75" s="39"/>
      <c r="AO75" s="39"/>
      <c r="AP75" s="37"/>
      <c r="AQ75" s="37"/>
      <c r="AR75" s="41"/>
      <c r="BE75" s="35"/>
    </row>
    <row r="76" s="2" customFormat="1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1"/>
      <c r="BE76" s="35"/>
    </row>
    <row r="77" s="2" customFormat="1" ht="6.96" customHeight="1">
      <c r="A77" s="35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64"/>
      <c r="AQ77" s="64"/>
      <c r="AR77" s="41"/>
      <c r="BE77" s="35"/>
    </row>
    <row r="81" s="2" customFormat="1" ht="6.96" customHeight="1">
      <c r="A81" s="35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66"/>
      <c r="AB81" s="66"/>
      <c r="AC81" s="66"/>
      <c r="AD81" s="66"/>
      <c r="AE81" s="66"/>
      <c r="AF81" s="66"/>
      <c r="AG81" s="66"/>
      <c r="AH81" s="66"/>
      <c r="AI81" s="66"/>
      <c r="AJ81" s="66"/>
      <c r="AK81" s="66"/>
      <c r="AL81" s="66"/>
      <c r="AM81" s="66"/>
      <c r="AN81" s="66"/>
      <c r="AO81" s="66"/>
      <c r="AP81" s="66"/>
      <c r="AQ81" s="66"/>
      <c r="AR81" s="41"/>
      <c r="BE81" s="35"/>
    </row>
    <row r="82" s="2" customFormat="1" ht="24.96" customHeight="1">
      <c r="A82" s="35"/>
      <c r="B82" s="36"/>
      <c r="C82" s="20" t="s">
        <v>56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1"/>
      <c r="B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1"/>
      <c r="BE83" s="35"/>
    </row>
    <row r="84" s="4" customFormat="1" ht="12" customHeight="1">
      <c r="A84" s="4"/>
      <c r="B84" s="67"/>
      <c r="C84" s="29" t="s">
        <v>13</v>
      </c>
      <c r="D84" s="68"/>
      <c r="E84" s="68"/>
      <c r="F84" s="68"/>
      <c r="G84" s="68"/>
      <c r="H84" s="68"/>
      <c r="I84" s="68"/>
      <c r="J84" s="68"/>
      <c r="K84" s="68"/>
      <c r="L84" s="68" t="str">
        <f>K5</f>
        <v>2022-05</v>
      </c>
      <c r="M84" s="68"/>
      <c r="N84" s="68"/>
      <c r="O84" s="68"/>
      <c r="P84" s="68"/>
      <c r="Q84" s="68"/>
      <c r="R84" s="68"/>
      <c r="S84" s="68"/>
      <c r="T84" s="68"/>
      <c r="U84" s="68"/>
      <c r="V84" s="68"/>
      <c r="W84" s="68"/>
      <c r="X84" s="68"/>
      <c r="Y84" s="68"/>
      <c r="Z84" s="68"/>
      <c r="AA84" s="68"/>
      <c r="AB84" s="68"/>
      <c r="AC84" s="68"/>
      <c r="AD84" s="68"/>
      <c r="AE84" s="68"/>
      <c r="AF84" s="68"/>
      <c r="AG84" s="68"/>
      <c r="AH84" s="68"/>
      <c r="AI84" s="68"/>
      <c r="AJ84" s="68"/>
      <c r="AK84" s="68"/>
      <c r="AL84" s="68"/>
      <c r="AM84" s="68"/>
      <c r="AN84" s="68"/>
      <c r="AO84" s="68"/>
      <c r="AP84" s="68"/>
      <c r="AQ84" s="68"/>
      <c r="AR84" s="69"/>
      <c r="BE84" s="4"/>
    </row>
    <row r="85" s="5" customFormat="1" ht="36.96" customHeight="1">
      <c r="A85" s="5"/>
      <c r="B85" s="70"/>
      <c r="C85" s="71" t="s">
        <v>16</v>
      </c>
      <c r="D85" s="72"/>
      <c r="E85" s="72"/>
      <c r="F85" s="72"/>
      <c r="G85" s="72"/>
      <c r="H85" s="72"/>
      <c r="I85" s="72"/>
      <c r="J85" s="72"/>
      <c r="K85" s="72"/>
      <c r="L85" s="73" t="str">
        <f>K6</f>
        <v>Oprava čelisťových závěrů na trati Vraňany - Děčín - státní hranice 2022-2024</v>
      </c>
      <c r="M85" s="72"/>
      <c r="N85" s="72"/>
      <c r="O85" s="72"/>
      <c r="P85" s="72"/>
      <c r="Q85" s="72"/>
      <c r="R85" s="7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72"/>
      <c r="AE85" s="72"/>
      <c r="AF85" s="72"/>
      <c r="AG85" s="72"/>
      <c r="AH85" s="72"/>
      <c r="AI85" s="72"/>
      <c r="AJ85" s="72"/>
      <c r="AK85" s="72"/>
      <c r="AL85" s="72"/>
      <c r="AM85" s="72"/>
      <c r="AN85" s="72"/>
      <c r="AO85" s="72"/>
      <c r="AP85" s="72"/>
      <c r="AQ85" s="72"/>
      <c r="AR85" s="74"/>
      <c r="BE85" s="5"/>
    </row>
    <row r="86" s="2" customFormat="1" ht="6.96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1"/>
      <c r="BE86" s="35"/>
    </row>
    <row r="87" s="2" customFormat="1" ht="12" customHeight="1">
      <c r="A87" s="35"/>
      <c r="B87" s="36"/>
      <c r="C87" s="29" t="s">
        <v>20</v>
      </c>
      <c r="D87" s="37"/>
      <c r="E87" s="37"/>
      <c r="F87" s="37"/>
      <c r="G87" s="37"/>
      <c r="H87" s="37"/>
      <c r="I87" s="37"/>
      <c r="J87" s="37"/>
      <c r="K87" s="37"/>
      <c r="L87" s="75" t="str">
        <f>IF(K8="","",K8)</f>
        <v xml:space="preserve"> 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29" t="s">
        <v>22</v>
      </c>
      <c r="AJ87" s="37"/>
      <c r="AK87" s="37"/>
      <c r="AL87" s="37"/>
      <c r="AM87" s="76" t="str">
        <f>IF(AN8= "","",AN8)</f>
        <v>6. 6. 2022</v>
      </c>
      <c r="AN87" s="76"/>
      <c r="AO87" s="37"/>
      <c r="AP87" s="37"/>
      <c r="AQ87" s="37"/>
      <c r="AR87" s="41"/>
      <c r="BE87" s="35"/>
    </row>
    <row r="88" s="2" customFormat="1" ht="6.96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1"/>
      <c r="BE88" s="35"/>
    </row>
    <row r="89" s="2" customFormat="1" ht="15.15" customHeight="1">
      <c r="A89" s="35"/>
      <c r="B89" s="36"/>
      <c r="C89" s="29" t="s">
        <v>24</v>
      </c>
      <c r="D89" s="37"/>
      <c r="E89" s="37"/>
      <c r="F89" s="37"/>
      <c r="G89" s="37"/>
      <c r="H89" s="37"/>
      <c r="I89" s="37"/>
      <c r="J89" s="37"/>
      <c r="K89" s="37"/>
      <c r="L89" s="68" t="str">
        <f>IF(E11= "","",E11)</f>
        <v>Správa železnic, s.o., OŘ Ústí n.L.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29" t="s">
        <v>30</v>
      </c>
      <c r="AJ89" s="37"/>
      <c r="AK89" s="37"/>
      <c r="AL89" s="37"/>
      <c r="AM89" s="77" t="str">
        <f>IF(E17="","",E17)</f>
        <v xml:space="preserve"> </v>
      </c>
      <c r="AN89" s="68"/>
      <c r="AO89" s="68"/>
      <c r="AP89" s="68"/>
      <c r="AQ89" s="37"/>
      <c r="AR89" s="41"/>
      <c r="AS89" s="78" t="s">
        <v>57</v>
      </c>
      <c r="AT89" s="79"/>
      <c r="AU89" s="80"/>
      <c r="AV89" s="80"/>
      <c r="AW89" s="80"/>
      <c r="AX89" s="80"/>
      <c r="AY89" s="80"/>
      <c r="AZ89" s="80"/>
      <c r="BA89" s="80"/>
      <c r="BB89" s="80"/>
      <c r="BC89" s="80"/>
      <c r="BD89" s="81"/>
      <c r="BE89" s="35"/>
    </row>
    <row r="90" s="2" customFormat="1" ht="15.15" customHeight="1">
      <c r="A90" s="35"/>
      <c r="B90" s="36"/>
      <c r="C90" s="29" t="s">
        <v>28</v>
      </c>
      <c r="D90" s="37"/>
      <c r="E90" s="37"/>
      <c r="F90" s="37"/>
      <c r="G90" s="37"/>
      <c r="H90" s="37"/>
      <c r="I90" s="37"/>
      <c r="J90" s="37"/>
      <c r="K90" s="37"/>
      <c r="L90" s="68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29" t="s">
        <v>32</v>
      </c>
      <c r="AJ90" s="37"/>
      <c r="AK90" s="37"/>
      <c r="AL90" s="37"/>
      <c r="AM90" s="77" t="str">
        <f>IF(E20="","",E20)</f>
        <v>Lukáš Kmoch</v>
      </c>
      <c r="AN90" s="68"/>
      <c r="AO90" s="68"/>
      <c r="AP90" s="68"/>
      <c r="AQ90" s="37"/>
      <c r="AR90" s="41"/>
      <c r="AS90" s="82"/>
      <c r="AT90" s="83"/>
      <c r="AU90" s="84"/>
      <c r="AV90" s="84"/>
      <c r="AW90" s="84"/>
      <c r="AX90" s="84"/>
      <c r="AY90" s="84"/>
      <c r="AZ90" s="84"/>
      <c r="BA90" s="84"/>
      <c r="BB90" s="84"/>
      <c r="BC90" s="84"/>
      <c r="BD90" s="85"/>
      <c r="BE90" s="35"/>
    </row>
    <row r="91" s="2" customFormat="1" ht="10.8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1"/>
      <c r="AS91" s="86"/>
      <c r="AT91" s="87"/>
      <c r="AU91" s="88"/>
      <c r="AV91" s="88"/>
      <c r="AW91" s="88"/>
      <c r="AX91" s="88"/>
      <c r="AY91" s="88"/>
      <c r="AZ91" s="88"/>
      <c r="BA91" s="88"/>
      <c r="BB91" s="88"/>
      <c r="BC91" s="88"/>
      <c r="BD91" s="89"/>
      <c r="BE91" s="35"/>
    </row>
    <row r="92" s="2" customFormat="1" ht="29.28" customHeight="1">
      <c r="A92" s="35"/>
      <c r="B92" s="36"/>
      <c r="C92" s="90" t="s">
        <v>58</v>
      </c>
      <c r="D92" s="91"/>
      <c r="E92" s="91"/>
      <c r="F92" s="91"/>
      <c r="G92" s="91"/>
      <c r="H92" s="92"/>
      <c r="I92" s="93" t="s">
        <v>59</v>
      </c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  <c r="Z92" s="91"/>
      <c r="AA92" s="91"/>
      <c r="AB92" s="91"/>
      <c r="AC92" s="91"/>
      <c r="AD92" s="91"/>
      <c r="AE92" s="91"/>
      <c r="AF92" s="91"/>
      <c r="AG92" s="94" t="s">
        <v>60</v>
      </c>
      <c r="AH92" s="91"/>
      <c r="AI92" s="91"/>
      <c r="AJ92" s="91"/>
      <c r="AK92" s="91"/>
      <c r="AL92" s="91"/>
      <c r="AM92" s="91"/>
      <c r="AN92" s="93" t="s">
        <v>61</v>
      </c>
      <c r="AO92" s="91"/>
      <c r="AP92" s="95"/>
      <c r="AQ92" s="96" t="s">
        <v>62</v>
      </c>
      <c r="AR92" s="41"/>
      <c r="AS92" s="97" t="s">
        <v>63</v>
      </c>
      <c r="AT92" s="98" t="s">
        <v>64</v>
      </c>
      <c r="AU92" s="98" t="s">
        <v>65</v>
      </c>
      <c r="AV92" s="98" t="s">
        <v>66</v>
      </c>
      <c r="AW92" s="98" t="s">
        <v>67</v>
      </c>
      <c r="AX92" s="98" t="s">
        <v>68</v>
      </c>
      <c r="AY92" s="98" t="s">
        <v>69</v>
      </c>
      <c r="AZ92" s="98" t="s">
        <v>70</v>
      </c>
      <c r="BA92" s="98" t="s">
        <v>71</v>
      </c>
      <c r="BB92" s="98" t="s">
        <v>72</v>
      </c>
      <c r="BC92" s="98" t="s">
        <v>73</v>
      </c>
      <c r="BD92" s="99" t="s">
        <v>74</v>
      </c>
      <c r="BE92" s="35"/>
    </row>
    <row r="93" s="2" customFormat="1" ht="10.8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1"/>
      <c r="AS93" s="100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2"/>
      <c r="BE93" s="35"/>
    </row>
    <row r="94" s="6" customFormat="1" ht="32.4" customHeight="1">
      <c r="A94" s="6"/>
      <c r="B94" s="103"/>
      <c r="C94" s="104" t="s">
        <v>75</v>
      </c>
      <c r="D94" s="105"/>
      <c r="E94" s="105"/>
      <c r="F94" s="105"/>
      <c r="G94" s="105"/>
      <c r="H94" s="105"/>
      <c r="I94" s="105"/>
      <c r="J94" s="105"/>
      <c r="K94" s="105"/>
      <c r="L94" s="105"/>
      <c r="M94" s="105"/>
      <c r="N94" s="105"/>
      <c r="O94" s="105"/>
      <c r="P94" s="105"/>
      <c r="Q94" s="105"/>
      <c r="R94" s="105"/>
      <c r="S94" s="105"/>
      <c r="T94" s="105"/>
      <c r="U94" s="105"/>
      <c r="V94" s="105"/>
      <c r="W94" s="105"/>
      <c r="X94" s="105"/>
      <c r="Y94" s="105"/>
      <c r="Z94" s="105"/>
      <c r="AA94" s="105"/>
      <c r="AB94" s="105"/>
      <c r="AC94" s="105"/>
      <c r="AD94" s="105"/>
      <c r="AE94" s="105"/>
      <c r="AF94" s="105"/>
      <c r="AG94" s="106">
        <f>ROUND(AG95+AG146+AG174+AG187+AG193,2)</f>
        <v>0</v>
      </c>
      <c r="AH94" s="106"/>
      <c r="AI94" s="106"/>
      <c r="AJ94" s="106"/>
      <c r="AK94" s="106"/>
      <c r="AL94" s="106"/>
      <c r="AM94" s="106"/>
      <c r="AN94" s="107">
        <f>SUM(AG94,AT94)</f>
        <v>0</v>
      </c>
      <c r="AO94" s="107"/>
      <c r="AP94" s="107"/>
      <c r="AQ94" s="108" t="s">
        <v>1</v>
      </c>
      <c r="AR94" s="109"/>
      <c r="AS94" s="110">
        <f>ROUND(AS95+AS146+AS174+AS187+AS193,2)</f>
        <v>0</v>
      </c>
      <c r="AT94" s="111">
        <f>ROUND(SUM(AV94:AW94),2)</f>
        <v>0</v>
      </c>
      <c r="AU94" s="112">
        <f>ROUND(AU95+AU146+AU174+AU187+AU193,5)</f>
        <v>0</v>
      </c>
      <c r="AV94" s="111">
        <f>ROUND(AZ94*L29,2)</f>
        <v>0</v>
      </c>
      <c r="AW94" s="111">
        <f>ROUND(BA94*L30,2)</f>
        <v>0</v>
      </c>
      <c r="AX94" s="111">
        <f>ROUND(BB94*L29,2)</f>
        <v>0</v>
      </c>
      <c r="AY94" s="111">
        <f>ROUND(BC94*L30,2)</f>
        <v>0</v>
      </c>
      <c r="AZ94" s="111">
        <f>ROUND(AZ95+AZ146+AZ174+AZ187+AZ193,2)</f>
        <v>0</v>
      </c>
      <c r="BA94" s="111">
        <f>ROUND(BA95+BA146+BA174+BA187+BA193,2)</f>
        <v>0</v>
      </c>
      <c r="BB94" s="111">
        <f>ROUND(BB95+BB146+BB174+BB187+BB193,2)</f>
        <v>0</v>
      </c>
      <c r="BC94" s="111">
        <f>ROUND(BC95+BC146+BC174+BC187+BC193,2)</f>
        <v>0</v>
      </c>
      <c r="BD94" s="113">
        <f>ROUND(BD95+BD146+BD174+BD187+BD193,2)</f>
        <v>0</v>
      </c>
      <c r="BE94" s="6"/>
      <c r="BS94" s="114" t="s">
        <v>76</v>
      </c>
      <c r="BT94" s="114" t="s">
        <v>77</v>
      </c>
      <c r="BU94" s="115" t="s">
        <v>78</v>
      </c>
      <c r="BV94" s="114" t="s">
        <v>79</v>
      </c>
      <c r="BW94" s="114" t="s">
        <v>5</v>
      </c>
      <c r="BX94" s="114" t="s">
        <v>80</v>
      </c>
      <c r="CL94" s="114" t="s">
        <v>1</v>
      </c>
    </row>
    <row r="95" s="7" customFormat="1" ht="16.5" customHeight="1">
      <c r="A95" s="7"/>
      <c r="B95" s="116"/>
      <c r="C95" s="117"/>
      <c r="D95" s="118" t="s">
        <v>81</v>
      </c>
      <c r="E95" s="118"/>
      <c r="F95" s="118"/>
      <c r="G95" s="118"/>
      <c r="H95" s="118"/>
      <c r="I95" s="119"/>
      <c r="J95" s="118" t="s">
        <v>82</v>
      </c>
      <c r="K95" s="118"/>
      <c r="L95" s="118"/>
      <c r="M95" s="118"/>
      <c r="N95" s="118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  <c r="Z95" s="118"/>
      <c r="AA95" s="118"/>
      <c r="AB95" s="118"/>
      <c r="AC95" s="118"/>
      <c r="AD95" s="118"/>
      <c r="AE95" s="118"/>
      <c r="AF95" s="118"/>
      <c r="AG95" s="120">
        <f>ROUND(AG96+AG99+AG102+AG105+AG108+AG111+AG114+AG117+SUM(AG120:AG122)+SUM(AG125:AG127)+AG130+AG133+AG136+AG139+AG142+AG145,2)</f>
        <v>0</v>
      </c>
      <c r="AH95" s="119"/>
      <c r="AI95" s="119"/>
      <c r="AJ95" s="119"/>
      <c r="AK95" s="119"/>
      <c r="AL95" s="119"/>
      <c r="AM95" s="119"/>
      <c r="AN95" s="121">
        <f>SUM(AG95,AT95)</f>
        <v>0</v>
      </c>
      <c r="AO95" s="119"/>
      <c r="AP95" s="119"/>
      <c r="AQ95" s="122" t="s">
        <v>83</v>
      </c>
      <c r="AR95" s="123"/>
      <c r="AS95" s="124">
        <f>ROUND(AS96+AS99+AS102+AS105+AS108+AS111+AS114+AS117+SUM(AS120:AS122)+SUM(AS125:AS127)+AS130+AS133+AS136+AS139+AS142+AS145,2)</f>
        <v>0</v>
      </c>
      <c r="AT95" s="125">
        <f>ROUND(SUM(AV95:AW95),2)</f>
        <v>0</v>
      </c>
      <c r="AU95" s="126">
        <f>ROUND(AU96+AU99+AU102+AU105+AU108+AU111+AU114+AU117+SUM(AU120:AU122)+SUM(AU125:AU127)+AU130+AU133+AU136+AU139+AU142+AU145,5)</f>
        <v>0</v>
      </c>
      <c r="AV95" s="125">
        <f>ROUND(AZ95*L29,2)</f>
        <v>0</v>
      </c>
      <c r="AW95" s="125">
        <f>ROUND(BA95*L30,2)</f>
        <v>0</v>
      </c>
      <c r="AX95" s="125">
        <f>ROUND(BB95*L29,2)</f>
        <v>0</v>
      </c>
      <c r="AY95" s="125">
        <f>ROUND(BC95*L30,2)</f>
        <v>0</v>
      </c>
      <c r="AZ95" s="125">
        <f>ROUND(AZ96+AZ99+AZ102+AZ105+AZ108+AZ111+AZ114+AZ117+SUM(AZ120:AZ122)+SUM(AZ125:AZ127)+AZ130+AZ133+AZ136+AZ139+AZ142+AZ145,2)</f>
        <v>0</v>
      </c>
      <c r="BA95" s="125">
        <f>ROUND(BA96+BA99+BA102+BA105+BA108+BA111+BA114+BA117+SUM(BA120:BA122)+SUM(BA125:BA127)+BA130+BA133+BA136+BA139+BA142+BA145,2)</f>
        <v>0</v>
      </c>
      <c r="BB95" s="125">
        <f>ROUND(BB96+BB99+BB102+BB105+BB108+BB111+BB114+BB117+SUM(BB120:BB122)+SUM(BB125:BB127)+BB130+BB133+BB136+BB139+BB142+BB145,2)</f>
        <v>0</v>
      </c>
      <c r="BC95" s="125">
        <f>ROUND(BC96+BC99+BC102+BC105+BC108+BC111+BC114+BC117+SUM(BC120:BC122)+SUM(BC125:BC127)+BC130+BC133+BC136+BC139+BC142+BC145,2)</f>
        <v>0</v>
      </c>
      <c r="BD95" s="127">
        <f>ROUND(BD96+BD99+BD102+BD105+BD108+BD111+BD114+BD117+SUM(BD120:BD122)+SUM(BD125:BD127)+BD130+BD133+BD136+BD139+BD142+BD145,2)</f>
        <v>0</v>
      </c>
      <c r="BE95" s="7"/>
      <c r="BS95" s="128" t="s">
        <v>76</v>
      </c>
      <c r="BT95" s="128" t="s">
        <v>84</v>
      </c>
      <c r="BU95" s="128" t="s">
        <v>78</v>
      </c>
      <c r="BV95" s="128" t="s">
        <v>79</v>
      </c>
      <c r="BW95" s="128" t="s">
        <v>85</v>
      </c>
      <c r="BX95" s="128" t="s">
        <v>5</v>
      </c>
      <c r="CL95" s="128" t="s">
        <v>1</v>
      </c>
      <c r="CM95" s="128" t="s">
        <v>86</v>
      </c>
    </row>
    <row r="96" s="4" customFormat="1" ht="16.5" customHeight="1">
      <c r="A96" s="4"/>
      <c r="B96" s="67"/>
      <c r="C96" s="129"/>
      <c r="D96" s="129"/>
      <c r="E96" s="130" t="s">
        <v>87</v>
      </c>
      <c r="F96" s="130"/>
      <c r="G96" s="130"/>
      <c r="H96" s="130"/>
      <c r="I96" s="130"/>
      <c r="J96" s="129"/>
      <c r="K96" s="130" t="s">
        <v>88</v>
      </c>
      <c r="L96" s="130"/>
      <c r="M96" s="130"/>
      <c r="N96" s="130"/>
      <c r="O96" s="130"/>
      <c r="P96" s="130"/>
      <c r="Q96" s="130"/>
      <c r="R96" s="130"/>
      <c r="S96" s="130"/>
      <c r="T96" s="130"/>
      <c r="U96" s="130"/>
      <c r="V96" s="130"/>
      <c r="W96" s="130"/>
      <c r="X96" s="130"/>
      <c r="Y96" s="130"/>
      <c r="Z96" s="130"/>
      <c r="AA96" s="130"/>
      <c r="AB96" s="130"/>
      <c r="AC96" s="130"/>
      <c r="AD96" s="130"/>
      <c r="AE96" s="130"/>
      <c r="AF96" s="130"/>
      <c r="AG96" s="131">
        <f>ROUND(SUM(AG97:AG98),2)</f>
        <v>0</v>
      </c>
      <c r="AH96" s="129"/>
      <c r="AI96" s="129"/>
      <c r="AJ96" s="129"/>
      <c r="AK96" s="129"/>
      <c r="AL96" s="129"/>
      <c r="AM96" s="129"/>
      <c r="AN96" s="132">
        <f>SUM(AG96,AT96)</f>
        <v>0</v>
      </c>
      <c r="AO96" s="129"/>
      <c r="AP96" s="129"/>
      <c r="AQ96" s="133" t="s">
        <v>89</v>
      </c>
      <c r="AR96" s="69"/>
      <c r="AS96" s="134">
        <f>ROUND(SUM(AS97:AS98),2)</f>
        <v>0</v>
      </c>
      <c r="AT96" s="135">
        <f>ROUND(SUM(AV96:AW96),2)</f>
        <v>0</v>
      </c>
      <c r="AU96" s="136">
        <f>ROUND(SUM(AU97:AU98),5)</f>
        <v>0</v>
      </c>
      <c r="AV96" s="135">
        <f>ROUND(AZ96*L29,2)</f>
        <v>0</v>
      </c>
      <c r="AW96" s="135">
        <f>ROUND(BA96*L30,2)</f>
        <v>0</v>
      </c>
      <c r="AX96" s="135">
        <f>ROUND(BB96*L29,2)</f>
        <v>0</v>
      </c>
      <c r="AY96" s="135">
        <f>ROUND(BC96*L30,2)</f>
        <v>0</v>
      </c>
      <c r="AZ96" s="135">
        <f>ROUND(SUM(AZ97:AZ98),2)</f>
        <v>0</v>
      </c>
      <c r="BA96" s="135">
        <f>ROUND(SUM(BA97:BA98),2)</f>
        <v>0</v>
      </c>
      <c r="BB96" s="135">
        <f>ROUND(SUM(BB97:BB98),2)</f>
        <v>0</v>
      </c>
      <c r="BC96" s="135">
        <f>ROUND(SUM(BC97:BC98),2)</f>
        <v>0</v>
      </c>
      <c r="BD96" s="137">
        <f>ROUND(SUM(BD97:BD98),2)</f>
        <v>0</v>
      </c>
      <c r="BE96" s="4"/>
      <c r="BS96" s="138" t="s">
        <v>76</v>
      </c>
      <c r="BT96" s="138" t="s">
        <v>86</v>
      </c>
      <c r="BU96" s="138" t="s">
        <v>78</v>
      </c>
      <c r="BV96" s="138" t="s">
        <v>79</v>
      </c>
      <c r="BW96" s="138" t="s">
        <v>90</v>
      </c>
      <c r="BX96" s="138" t="s">
        <v>85</v>
      </c>
      <c r="CL96" s="138" t="s">
        <v>1</v>
      </c>
    </row>
    <row r="97" s="4" customFormat="1" ht="16.5" customHeight="1">
      <c r="A97" s="139" t="s">
        <v>91</v>
      </c>
      <c r="B97" s="67"/>
      <c r="C97" s="129"/>
      <c r="D97" s="129"/>
      <c r="E97" s="129"/>
      <c r="F97" s="130" t="s">
        <v>92</v>
      </c>
      <c r="G97" s="130"/>
      <c r="H97" s="130"/>
      <c r="I97" s="130"/>
      <c r="J97" s="130"/>
      <c r="K97" s="129"/>
      <c r="L97" s="130" t="s">
        <v>93</v>
      </c>
      <c r="M97" s="130"/>
      <c r="N97" s="130"/>
      <c r="O97" s="130"/>
      <c r="P97" s="130"/>
      <c r="Q97" s="130"/>
      <c r="R97" s="130"/>
      <c r="S97" s="130"/>
      <c r="T97" s="130"/>
      <c r="U97" s="130"/>
      <c r="V97" s="130"/>
      <c r="W97" s="130"/>
      <c r="X97" s="130"/>
      <c r="Y97" s="130"/>
      <c r="Z97" s="130"/>
      <c r="AA97" s="130"/>
      <c r="AB97" s="130"/>
      <c r="AC97" s="130"/>
      <c r="AD97" s="130"/>
      <c r="AE97" s="130"/>
      <c r="AF97" s="130"/>
      <c r="AG97" s="132">
        <f>'01.1.1 - ÚOŽI'!J34</f>
        <v>0</v>
      </c>
      <c r="AH97" s="129"/>
      <c r="AI97" s="129"/>
      <c r="AJ97" s="129"/>
      <c r="AK97" s="129"/>
      <c r="AL97" s="129"/>
      <c r="AM97" s="129"/>
      <c r="AN97" s="132">
        <f>SUM(AG97,AT97)</f>
        <v>0</v>
      </c>
      <c r="AO97" s="129"/>
      <c r="AP97" s="129"/>
      <c r="AQ97" s="133" t="s">
        <v>89</v>
      </c>
      <c r="AR97" s="69"/>
      <c r="AS97" s="134">
        <v>0</v>
      </c>
      <c r="AT97" s="135">
        <f>ROUND(SUM(AV97:AW97),2)</f>
        <v>0</v>
      </c>
      <c r="AU97" s="136">
        <f>'01.1.1 - ÚOŽI'!P127</f>
        <v>0</v>
      </c>
      <c r="AV97" s="135">
        <f>'01.1.1 - ÚOŽI'!J37</f>
        <v>0</v>
      </c>
      <c r="AW97" s="135">
        <f>'01.1.1 - ÚOŽI'!J38</f>
        <v>0</v>
      </c>
      <c r="AX97" s="135">
        <f>'01.1.1 - ÚOŽI'!J39</f>
        <v>0</v>
      </c>
      <c r="AY97" s="135">
        <f>'01.1.1 - ÚOŽI'!J40</f>
        <v>0</v>
      </c>
      <c r="AZ97" s="135">
        <f>'01.1.1 - ÚOŽI'!F37</f>
        <v>0</v>
      </c>
      <c r="BA97" s="135">
        <f>'01.1.1 - ÚOŽI'!F38</f>
        <v>0</v>
      </c>
      <c r="BB97" s="135">
        <f>'01.1.1 - ÚOŽI'!F39</f>
        <v>0</v>
      </c>
      <c r="BC97" s="135">
        <f>'01.1.1 - ÚOŽI'!F40</f>
        <v>0</v>
      </c>
      <c r="BD97" s="137">
        <f>'01.1.1 - ÚOŽI'!F41</f>
        <v>0</v>
      </c>
      <c r="BE97" s="4"/>
      <c r="BT97" s="138" t="s">
        <v>94</v>
      </c>
      <c r="BV97" s="138" t="s">
        <v>79</v>
      </c>
      <c r="BW97" s="138" t="s">
        <v>95</v>
      </c>
      <c r="BX97" s="138" t="s">
        <v>90</v>
      </c>
      <c r="CL97" s="138" t="s">
        <v>1</v>
      </c>
    </row>
    <row r="98" s="4" customFormat="1" ht="16.5" customHeight="1">
      <c r="A98" s="139" t="s">
        <v>91</v>
      </c>
      <c r="B98" s="67"/>
      <c r="C98" s="129"/>
      <c r="D98" s="129"/>
      <c r="E98" s="129"/>
      <c r="F98" s="130" t="s">
        <v>96</v>
      </c>
      <c r="G98" s="130"/>
      <c r="H98" s="130"/>
      <c r="I98" s="130"/>
      <c r="J98" s="130"/>
      <c r="K98" s="129"/>
      <c r="L98" s="130" t="s">
        <v>97</v>
      </c>
      <c r="M98" s="130"/>
      <c r="N98" s="130"/>
      <c r="O98" s="130"/>
      <c r="P98" s="130"/>
      <c r="Q98" s="130"/>
      <c r="R98" s="130"/>
      <c r="S98" s="130"/>
      <c r="T98" s="130"/>
      <c r="U98" s="130"/>
      <c r="V98" s="130"/>
      <c r="W98" s="130"/>
      <c r="X98" s="130"/>
      <c r="Y98" s="130"/>
      <c r="Z98" s="130"/>
      <c r="AA98" s="130"/>
      <c r="AB98" s="130"/>
      <c r="AC98" s="130"/>
      <c r="AD98" s="130"/>
      <c r="AE98" s="130"/>
      <c r="AF98" s="130"/>
      <c r="AG98" s="132">
        <f>'01.1.2 - ÚRS'!J34</f>
        <v>0</v>
      </c>
      <c r="AH98" s="129"/>
      <c r="AI98" s="129"/>
      <c r="AJ98" s="129"/>
      <c r="AK98" s="129"/>
      <c r="AL98" s="129"/>
      <c r="AM98" s="129"/>
      <c r="AN98" s="132">
        <f>SUM(AG98,AT98)</f>
        <v>0</v>
      </c>
      <c r="AO98" s="129"/>
      <c r="AP98" s="129"/>
      <c r="AQ98" s="133" t="s">
        <v>89</v>
      </c>
      <c r="AR98" s="69"/>
      <c r="AS98" s="134">
        <v>0</v>
      </c>
      <c r="AT98" s="135">
        <f>ROUND(SUM(AV98:AW98),2)</f>
        <v>0</v>
      </c>
      <c r="AU98" s="136">
        <f>'01.1.2 - ÚRS'!P126</f>
        <v>0</v>
      </c>
      <c r="AV98" s="135">
        <f>'01.1.2 - ÚRS'!J37</f>
        <v>0</v>
      </c>
      <c r="AW98" s="135">
        <f>'01.1.2 - ÚRS'!J38</f>
        <v>0</v>
      </c>
      <c r="AX98" s="135">
        <f>'01.1.2 - ÚRS'!J39</f>
        <v>0</v>
      </c>
      <c r="AY98" s="135">
        <f>'01.1.2 - ÚRS'!J40</f>
        <v>0</v>
      </c>
      <c r="AZ98" s="135">
        <f>'01.1.2 - ÚRS'!F37</f>
        <v>0</v>
      </c>
      <c r="BA98" s="135">
        <f>'01.1.2 - ÚRS'!F38</f>
        <v>0</v>
      </c>
      <c r="BB98" s="135">
        <f>'01.1.2 - ÚRS'!F39</f>
        <v>0</v>
      </c>
      <c r="BC98" s="135">
        <f>'01.1.2 - ÚRS'!F40</f>
        <v>0</v>
      </c>
      <c r="BD98" s="137">
        <f>'01.1.2 - ÚRS'!F41</f>
        <v>0</v>
      </c>
      <c r="BE98" s="4"/>
      <c r="BT98" s="138" t="s">
        <v>94</v>
      </c>
      <c r="BV98" s="138" t="s">
        <v>79</v>
      </c>
      <c r="BW98" s="138" t="s">
        <v>98</v>
      </c>
      <c r="BX98" s="138" t="s">
        <v>90</v>
      </c>
      <c r="CL98" s="138" t="s">
        <v>1</v>
      </c>
    </row>
    <row r="99" s="4" customFormat="1" ht="16.5" customHeight="1">
      <c r="A99" s="4"/>
      <c r="B99" s="67"/>
      <c r="C99" s="129"/>
      <c r="D99" s="129"/>
      <c r="E99" s="130" t="s">
        <v>99</v>
      </c>
      <c r="F99" s="130"/>
      <c r="G99" s="130"/>
      <c r="H99" s="130"/>
      <c r="I99" s="130"/>
      <c r="J99" s="129"/>
      <c r="K99" s="130" t="s">
        <v>100</v>
      </c>
      <c r="L99" s="130"/>
      <c r="M99" s="130"/>
      <c r="N99" s="130"/>
      <c r="O99" s="130"/>
      <c r="P99" s="130"/>
      <c r="Q99" s="130"/>
      <c r="R99" s="130"/>
      <c r="S99" s="130"/>
      <c r="T99" s="130"/>
      <c r="U99" s="130"/>
      <c r="V99" s="130"/>
      <c r="W99" s="130"/>
      <c r="X99" s="130"/>
      <c r="Y99" s="130"/>
      <c r="Z99" s="130"/>
      <c r="AA99" s="130"/>
      <c r="AB99" s="130"/>
      <c r="AC99" s="130"/>
      <c r="AD99" s="130"/>
      <c r="AE99" s="130"/>
      <c r="AF99" s="130"/>
      <c r="AG99" s="131">
        <f>ROUND(SUM(AG100:AG101),2)</f>
        <v>0</v>
      </c>
      <c r="AH99" s="129"/>
      <c r="AI99" s="129"/>
      <c r="AJ99" s="129"/>
      <c r="AK99" s="129"/>
      <c r="AL99" s="129"/>
      <c r="AM99" s="129"/>
      <c r="AN99" s="132">
        <f>SUM(AG99,AT99)</f>
        <v>0</v>
      </c>
      <c r="AO99" s="129"/>
      <c r="AP99" s="129"/>
      <c r="AQ99" s="133" t="s">
        <v>89</v>
      </c>
      <c r="AR99" s="69"/>
      <c r="AS99" s="134">
        <f>ROUND(SUM(AS100:AS101),2)</f>
        <v>0</v>
      </c>
      <c r="AT99" s="135">
        <f>ROUND(SUM(AV99:AW99),2)</f>
        <v>0</v>
      </c>
      <c r="AU99" s="136">
        <f>ROUND(SUM(AU100:AU101),5)</f>
        <v>0</v>
      </c>
      <c r="AV99" s="135">
        <f>ROUND(AZ99*L29,2)</f>
        <v>0</v>
      </c>
      <c r="AW99" s="135">
        <f>ROUND(BA99*L30,2)</f>
        <v>0</v>
      </c>
      <c r="AX99" s="135">
        <f>ROUND(BB99*L29,2)</f>
        <v>0</v>
      </c>
      <c r="AY99" s="135">
        <f>ROUND(BC99*L30,2)</f>
        <v>0</v>
      </c>
      <c r="AZ99" s="135">
        <f>ROUND(SUM(AZ100:AZ101),2)</f>
        <v>0</v>
      </c>
      <c r="BA99" s="135">
        <f>ROUND(SUM(BA100:BA101),2)</f>
        <v>0</v>
      </c>
      <c r="BB99" s="135">
        <f>ROUND(SUM(BB100:BB101),2)</f>
        <v>0</v>
      </c>
      <c r="BC99" s="135">
        <f>ROUND(SUM(BC100:BC101),2)</f>
        <v>0</v>
      </c>
      <c r="BD99" s="137">
        <f>ROUND(SUM(BD100:BD101),2)</f>
        <v>0</v>
      </c>
      <c r="BE99" s="4"/>
      <c r="BS99" s="138" t="s">
        <v>76</v>
      </c>
      <c r="BT99" s="138" t="s">
        <v>86</v>
      </c>
      <c r="BU99" s="138" t="s">
        <v>78</v>
      </c>
      <c r="BV99" s="138" t="s">
        <v>79</v>
      </c>
      <c r="BW99" s="138" t="s">
        <v>101</v>
      </c>
      <c r="BX99" s="138" t="s">
        <v>85</v>
      </c>
      <c r="CL99" s="138" t="s">
        <v>1</v>
      </c>
    </row>
    <row r="100" s="4" customFormat="1" ht="16.5" customHeight="1">
      <c r="A100" s="139" t="s">
        <v>91</v>
      </c>
      <c r="B100" s="67"/>
      <c r="C100" s="129"/>
      <c r="D100" s="129"/>
      <c r="E100" s="129"/>
      <c r="F100" s="130" t="s">
        <v>102</v>
      </c>
      <c r="G100" s="130"/>
      <c r="H100" s="130"/>
      <c r="I100" s="130"/>
      <c r="J100" s="130"/>
      <c r="K100" s="129"/>
      <c r="L100" s="130" t="s">
        <v>93</v>
      </c>
      <c r="M100" s="130"/>
      <c r="N100" s="130"/>
      <c r="O100" s="130"/>
      <c r="P100" s="130"/>
      <c r="Q100" s="130"/>
      <c r="R100" s="130"/>
      <c r="S100" s="130"/>
      <c r="T100" s="130"/>
      <c r="U100" s="130"/>
      <c r="V100" s="130"/>
      <c r="W100" s="130"/>
      <c r="X100" s="130"/>
      <c r="Y100" s="130"/>
      <c r="Z100" s="130"/>
      <c r="AA100" s="130"/>
      <c r="AB100" s="130"/>
      <c r="AC100" s="130"/>
      <c r="AD100" s="130"/>
      <c r="AE100" s="130"/>
      <c r="AF100" s="130"/>
      <c r="AG100" s="132">
        <f>'01.2.1 - ÚOŽI'!J34</f>
        <v>0</v>
      </c>
      <c r="AH100" s="129"/>
      <c r="AI100" s="129"/>
      <c r="AJ100" s="129"/>
      <c r="AK100" s="129"/>
      <c r="AL100" s="129"/>
      <c r="AM100" s="129"/>
      <c r="AN100" s="132">
        <f>SUM(AG100,AT100)</f>
        <v>0</v>
      </c>
      <c r="AO100" s="129"/>
      <c r="AP100" s="129"/>
      <c r="AQ100" s="133" t="s">
        <v>89</v>
      </c>
      <c r="AR100" s="69"/>
      <c r="AS100" s="134">
        <v>0</v>
      </c>
      <c r="AT100" s="135">
        <f>ROUND(SUM(AV100:AW100),2)</f>
        <v>0</v>
      </c>
      <c r="AU100" s="136">
        <f>'01.2.1 - ÚOŽI'!P127</f>
        <v>0</v>
      </c>
      <c r="AV100" s="135">
        <f>'01.2.1 - ÚOŽI'!J37</f>
        <v>0</v>
      </c>
      <c r="AW100" s="135">
        <f>'01.2.1 - ÚOŽI'!J38</f>
        <v>0</v>
      </c>
      <c r="AX100" s="135">
        <f>'01.2.1 - ÚOŽI'!J39</f>
        <v>0</v>
      </c>
      <c r="AY100" s="135">
        <f>'01.2.1 - ÚOŽI'!J40</f>
        <v>0</v>
      </c>
      <c r="AZ100" s="135">
        <f>'01.2.1 - ÚOŽI'!F37</f>
        <v>0</v>
      </c>
      <c r="BA100" s="135">
        <f>'01.2.1 - ÚOŽI'!F38</f>
        <v>0</v>
      </c>
      <c r="BB100" s="135">
        <f>'01.2.1 - ÚOŽI'!F39</f>
        <v>0</v>
      </c>
      <c r="BC100" s="135">
        <f>'01.2.1 - ÚOŽI'!F40</f>
        <v>0</v>
      </c>
      <c r="BD100" s="137">
        <f>'01.2.1 - ÚOŽI'!F41</f>
        <v>0</v>
      </c>
      <c r="BE100" s="4"/>
      <c r="BT100" s="138" t="s">
        <v>94</v>
      </c>
      <c r="BV100" s="138" t="s">
        <v>79</v>
      </c>
      <c r="BW100" s="138" t="s">
        <v>103</v>
      </c>
      <c r="BX100" s="138" t="s">
        <v>101</v>
      </c>
      <c r="CL100" s="138" t="s">
        <v>1</v>
      </c>
    </row>
    <row r="101" s="4" customFormat="1" ht="16.5" customHeight="1">
      <c r="A101" s="139" t="s">
        <v>91</v>
      </c>
      <c r="B101" s="67"/>
      <c r="C101" s="129"/>
      <c r="D101" s="129"/>
      <c r="E101" s="129"/>
      <c r="F101" s="130" t="s">
        <v>104</v>
      </c>
      <c r="G101" s="130"/>
      <c r="H101" s="130"/>
      <c r="I101" s="130"/>
      <c r="J101" s="130"/>
      <c r="K101" s="129"/>
      <c r="L101" s="130" t="s">
        <v>97</v>
      </c>
      <c r="M101" s="130"/>
      <c r="N101" s="130"/>
      <c r="O101" s="130"/>
      <c r="P101" s="130"/>
      <c r="Q101" s="130"/>
      <c r="R101" s="130"/>
      <c r="S101" s="130"/>
      <c r="T101" s="130"/>
      <c r="U101" s="130"/>
      <c r="V101" s="130"/>
      <c r="W101" s="130"/>
      <c r="X101" s="130"/>
      <c r="Y101" s="130"/>
      <c r="Z101" s="130"/>
      <c r="AA101" s="130"/>
      <c r="AB101" s="130"/>
      <c r="AC101" s="130"/>
      <c r="AD101" s="130"/>
      <c r="AE101" s="130"/>
      <c r="AF101" s="130"/>
      <c r="AG101" s="132">
        <f>'01.2.2 - ÚRS'!J34</f>
        <v>0</v>
      </c>
      <c r="AH101" s="129"/>
      <c r="AI101" s="129"/>
      <c r="AJ101" s="129"/>
      <c r="AK101" s="129"/>
      <c r="AL101" s="129"/>
      <c r="AM101" s="129"/>
      <c r="AN101" s="132">
        <f>SUM(AG101,AT101)</f>
        <v>0</v>
      </c>
      <c r="AO101" s="129"/>
      <c r="AP101" s="129"/>
      <c r="AQ101" s="133" t="s">
        <v>89</v>
      </c>
      <c r="AR101" s="69"/>
      <c r="AS101" s="134">
        <v>0</v>
      </c>
      <c r="AT101" s="135">
        <f>ROUND(SUM(AV101:AW101),2)</f>
        <v>0</v>
      </c>
      <c r="AU101" s="136">
        <f>'01.2.2 - ÚRS'!P126</f>
        <v>0</v>
      </c>
      <c r="AV101" s="135">
        <f>'01.2.2 - ÚRS'!J37</f>
        <v>0</v>
      </c>
      <c r="AW101" s="135">
        <f>'01.2.2 - ÚRS'!J38</f>
        <v>0</v>
      </c>
      <c r="AX101" s="135">
        <f>'01.2.2 - ÚRS'!J39</f>
        <v>0</v>
      </c>
      <c r="AY101" s="135">
        <f>'01.2.2 - ÚRS'!J40</f>
        <v>0</v>
      </c>
      <c r="AZ101" s="135">
        <f>'01.2.2 - ÚRS'!F37</f>
        <v>0</v>
      </c>
      <c r="BA101" s="135">
        <f>'01.2.2 - ÚRS'!F38</f>
        <v>0</v>
      </c>
      <c r="BB101" s="135">
        <f>'01.2.2 - ÚRS'!F39</f>
        <v>0</v>
      </c>
      <c r="BC101" s="135">
        <f>'01.2.2 - ÚRS'!F40</f>
        <v>0</v>
      </c>
      <c r="BD101" s="137">
        <f>'01.2.2 - ÚRS'!F41</f>
        <v>0</v>
      </c>
      <c r="BE101" s="4"/>
      <c r="BT101" s="138" t="s">
        <v>94</v>
      </c>
      <c r="BV101" s="138" t="s">
        <v>79</v>
      </c>
      <c r="BW101" s="138" t="s">
        <v>105</v>
      </c>
      <c r="BX101" s="138" t="s">
        <v>101</v>
      </c>
      <c r="CL101" s="138" t="s">
        <v>1</v>
      </c>
    </row>
    <row r="102" s="4" customFormat="1" ht="16.5" customHeight="1">
      <c r="A102" s="4"/>
      <c r="B102" s="67"/>
      <c r="C102" s="129"/>
      <c r="D102" s="129"/>
      <c r="E102" s="130" t="s">
        <v>106</v>
      </c>
      <c r="F102" s="130"/>
      <c r="G102" s="130"/>
      <c r="H102" s="130"/>
      <c r="I102" s="130"/>
      <c r="J102" s="129"/>
      <c r="K102" s="130" t="s">
        <v>107</v>
      </c>
      <c r="L102" s="130"/>
      <c r="M102" s="130"/>
      <c r="N102" s="130"/>
      <c r="O102" s="130"/>
      <c r="P102" s="130"/>
      <c r="Q102" s="130"/>
      <c r="R102" s="130"/>
      <c r="S102" s="130"/>
      <c r="T102" s="130"/>
      <c r="U102" s="130"/>
      <c r="V102" s="130"/>
      <c r="W102" s="130"/>
      <c r="X102" s="130"/>
      <c r="Y102" s="130"/>
      <c r="Z102" s="130"/>
      <c r="AA102" s="130"/>
      <c r="AB102" s="130"/>
      <c r="AC102" s="130"/>
      <c r="AD102" s="130"/>
      <c r="AE102" s="130"/>
      <c r="AF102" s="130"/>
      <c r="AG102" s="131">
        <f>ROUND(SUM(AG103:AG104),2)</f>
        <v>0</v>
      </c>
      <c r="AH102" s="129"/>
      <c r="AI102" s="129"/>
      <c r="AJ102" s="129"/>
      <c r="AK102" s="129"/>
      <c r="AL102" s="129"/>
      <c r="AM102" s="129"/>
      <c r="AN102" s="132">
        <f>SUM(AG102,AT102)</f>
        <v>0</v>
      </c>
      <c r="AO102" s="129"/>
      <c r="AP102" s="129"/>
      <c r="AQ102" s="133" t="s">
        <v>89</v>
      </c>
      <c r="AR102" s="69"/>
      <c r="AS102" s="134">
        <f>ROUND(SUM(AS103:AS104),2)</f>
        <v>0</v>
      </c>
      <c r="AT102" s="135">
        <f>ROUND(SUM(AV102:AW102),2)</f>
        <v>0</v>
      </c>
      <c r="AU102" s="136">
        <f>ROUND(SUM(AU103:AU104),5)</f>
        <v>0</v>
      </c>
      <c r="AV102" s="135">
        <f>ROUND(AZ102*L29,2)</f>
        <v>0</v>
      </c>
      <c r="AW102" s="135">
        <f>ROUND(BA102*L30,2)</f>
        <v>0</v>
      </c>
      <c r="AX102" s="135">
        <f>ROUND(BB102*L29,2)</f>
        <v>0</v>
      </c>
      <c r="AY102" s="135">
        <f>ROUND(BC102*L30,2)</f>
        <v>0</v>
      </c>
      <c r="AZ102" s="135">
        <f>ROUND(SUM(AZ103:AZ104),2)</f>
        <v>0</v>
      </c>
      <c r="BA102" s="135">
        <f>ROUND(SUM(BA103:BA104),2)</f>
        <v>0</v>
      </c>
      <c r="BB102" s="135">
        <f>ROUND(SUM(BB103:BB104),2)</f>
        <v>0</v>
      </c>
      <c r="BC102" s="135">
        <f>ROUND(SUM(BC103:BC104),2)</f>
        <v>0</v>
      </c>
      <c r="BD102" s="137">
        <f>ROUND(SUM(BD103:BD104),2)</f>
        <v>0</v>
      </c>
      <c r="BE102" s="4"/>
      <c r="BS102" s="138" t="s">
        <v>76</v>
      </c>
      <c r="BT102" s="138" t="s">
        <v>86</v>
      </c>
      <c r="BU102" s="138" t="s">
        <v>78</v>
      </c>
      <c r="BV102" s="138" t="s">
        <v>79</v>
      </c>
      <c r="BW102" s="138" t="s">
        <v>108</v>
      </c>
      <c r="BX102" s="138" t="s">
        <v>85</v>
      </c>
      <c r="CL102" s="138" t="s">
        <v>1</v>
      </c>
    </row>
    <row r="103" s="4" customFormat="1" ht="16.5" customHeight="1">
      <c r="A103" s="139" t="s">
        <v>91</v>
      </c>
      <c r="B103" s="67"/>
      <c r="C103" s="129"/>
      <c r="D103" s="129"/>
      <c r="E103" s="129"/>
      <c r="F103" s="130" t="s">
        <v>109</v>
      </c>
      <c r="G103" s="130"/>
      <c r="H103" s="130"/>
      <c r="I103" s="130"/>
      <c r="J103" s="130"/>
      <c r="K103" s="129"/>
      <c r="L103" s="130" t="s">
        <v>93</v>
      </c>
      <c r="M103" s="130"/>
      <c r="N103" s="130"/>
      <c r="O103" s="130"/>
      <c r="P103" s="130"/>
      <c r="Q103" s="130"/>
      <c r="R103" s="130"/>
      <c r="S103" s="130"/>
      <c r="T103" s="130"/>
      <c r="U103" s="130"/>
      <c r="V103" s="130"/>
      <c r="W103" s="130"/>
      <c r="X103" s="130"/>
      <c r="Y103" s="130"/>
      <c r="Z103" s="130"/>
      <c r="AA103" s="130"/>
      <c r="AB103" s="130"/>
      <c r="AC103" s="130"/>
      <c r="AD103" s="130"/>
      <c r="AE103" s="130"/>
      <c r="AF103" s="130"/>
      <c r="AG103" s="132">
        <f>'01.3.1 - ÚOŽI'!J34</f>
        <v>0</v>
      </c>
      <c r="AH103" s="129"/>
      <c r="AI103" s="129"/>
      <c r="AJ103" s="129"/>
      <c r="AK103" s="129"/>
      <c r="AL103" s="129"/>
      <c r="AM103" s="129"/>
      <c r="AN103" s="132">
        <f>SUM(AG103,AT103)</f>
        <v>0</v>
      </c>
      <c r="AO103" s="129"/>
      <c r="AP103" s="129"/>
      <c r="AQ103" s="133" t="s">
        <v>89</v>
      </c>
      <c r="AR103" s="69"/>
      <c r="AS103" s="134">
        <v>0</v>
      </c>
      <c r="AT103" s="135">
        <f>ROUND(SUM(AV103:AW103),2)</f>
        <v>0</v>
      </c>
      <c r="AU103" s="136">
        <f>'01.3.1 - ÚOŽI'!P127</f>
        <v>0</v>
      </c>
      <c r="AV103" s="135">
        <f>'01.3.1 - ÚOŽI'!J37</f>
        <v>0</v>
      </c>
      <c r="AW103" s="135">
        <f>'01.3.1 - ÚOŽI'!J38</f>
        <v>0</v>
      </c>
      <c r="AX103" s="135">
        <f>'01.3.1 - ÚOŽI'!J39</f>
        <v>0</v>
      </c>
      <c r="AY103" s="135">
        <f>'01.3.1 - ÚOŽI'!J40</f>
        <v>0</v>
      </c>
      <c r="AZ103" s="135">
        <f>'01.3.1 - ÚOŽI'!F37</f>
        <v>0</v>
      </c>
      <c r="BA103" s="135">
        <f>'01.3.1 - ÚOŽI'!F38</f>
        <v>0</v>
      </c>
      <c r="BB103" s="135">
        <f>'01.3.1 - ÚOŽI'!F39</f>
        <v>0</v>
      </c>
      <c r="BC103" s="135">
        <f>'01.3.1 - ÚOŽI'!F40</f>
        <v>0</v>
      </c>
      <c r="BD103" s="137">
        <f>'01.3.1 - ÚOŽI'!F41</f>
        <v>0</v>
      </c>
      <c r="BE103" s="4"/>
      <c r="BT103" s="138" t="s">
        <v>94</v>
      </c>
      <c r="BV103" s="138" t="s">
        <v>79</v>
      </c>
      <c r="BW103" s="138" t="s">
        <v>110</v>
      </c>
      <c r="BX103" s="138" t="s">
        <v>108</v>
      </c>
      <c r="CL103" s="138" t="s">
        <v>1</v>
      </c>
    </row>
    <row r="104" s="4" customFormat="1" ht="16.5" customHeight="1">
      <c r="A104" s="139" t="s">
        <v>91</v>
      </c>
      <c r="B104" s="67"/>
      <c r="C104" s="129"/>
      <c r="D104" s="129"/>
      <c r="E104" s="129"/>
      <c r="F104" s="130" t="s">
        <v>111</v>
      </c>
      <c r="G104" s="130"/>
      <c r="H104" s="130"/>
      <c r="I104" s="130"/>
      <c r="J104" s="130"/>
      <c r="K104" s="129"/>
      <c r="L104" s="130" t="s">
        <v>97</v>
      </c>
      <c r="M104" s="130"/>
      <c r="N104" s="130"/>
      <c r="O104" s="130"/>
      <c r="P104" s="130"/>
      <c r="Q104" s="130"/>
      <c r="R104" s="130"/>
      <c r="S104" s="130"/>
      <c r="T104" s="130"/>
      <c r="U104" s="130"/>
      <c r="V104" s="130"/>
      <c r="W104" s="130"/>
      <c r="X104" s="130"/>
      <c r="Y104" s="130"/>
      <c r="Z104" s="130"/>
      <c r="AA104" s="130"/>
      <c r="AB104" s="130"/>
      <c r="AC104" s="130"/>
      <c r="AD104" s="130"/>
      <c r="AE104" s="130"/>
      <c r="AF104" s="130"/>
      <c r="AG104" s="132">
        <f>'01.3.2 - ÚRS'!J34</f>
        <v>0</v>
      </c>
      <c r="AH104" s="129"/>
      <c r="AI104" s="129"/>
      <c r="AJ104" s="129"/>
      <c r="AK104" s="129"/>
      <c r="AL104" s="129"/>
      <c r="AM104" s="129"/>
      <c r="AN104" s="132">
        <f>SUM(AG104,AT104)</f>
        <v>0</v>
      </c>
      <c r="AO104" s="129"/>
      <c r="AP104" s="129"/>
      <c r="AQ104" s="133" t="s">
        <v>89</v>
      </c>
      <c r="AR104" s="69"/>
      <c r="AS104" s="134">
        <v>0</v>
      </c>
      <c r="AT104" s="135">
        <f>ROUND(SUM(AV104:AW104),2)</f>
        <v>0</v>
      </c>
      <c r="AU104" s="136">
        <f>'01.3.2 - ÚRS'!P126</f>
        <v>0</v>
      </c>
      <c r="AV104" s="135">
        <f>'01.3.2 - ÚRS'!J37</f>
        <v>0</v>
      </c>
      <c r="AW104" s="135">
        <f>'01.3.2 - ÚRS'!J38</f>
        <v>0</v>
      </c>
      <c r="AX104" s="135">
        <f>'01.3.2 - ÚRS'!J39</f>
        <v>0</v>
      </c>
      <c r="AY104" s="135">
        <f>'01.3.2 - ÚRS'!J40</f>
        <v>0</v>
      </c>
      <c r="AZ104" s="135">
        <f>'01.3.2 - ÚRS'!F37</f>
        <v>0</v>
      </c>
      <c r="BA104" s="135">
        <f>'01.3.2 - ÚRS'!F38</f>
        <v>0</v>
      </c>
      <c r="BB104" s="135">
        <f>'01.3.2 - ÚRS'!F39</f>
        <v>0</v>
      </c>
      <c r="BC104" s="135">
        <f>'01.3.2 - ÚRS'!F40</f>
        <v>0</v>
      </c>
      <c r="BD104" s="137">
        <f>'01.3.2 - ÚRS'!F41</f>
        <v>0</v>
      </c>
      <c r="BE104" s="4"/>
      <c r="BT104" s="138" t="s">
        <v>94</v>
      </c>
      <c r="BV104" s="138" t="s">
        <v>79</v>
      </c>
      <c r="BW104" s="138" t="s">
        <v>112</v>
      </c>
      <c r="BX104" s="138" t="s">
        <v>108</v>
      </c>
      <c r="CL104" s="138" t="s">
        <v>1</v>
      </c>
    </row>
    <row r="105" s="4" customFormat="1" ht="16.5" customHeight="1">
      <c r="A105" s="4"/>
      <c r="B105" s="67"/>
      <c r="C105" s="129"/>
      <c r="D105" s="129"/>
      <c r="E105" s="130" t="s">
        <v>113</v>
      </c>
      <c r="F105" s="130"/>
      <c r="G105" s="130"/>
      <c r="H105" s="130"/>
      <c r="I105" s="130"/>
      <c r="J105" s="129"/>
      <c r="K105" s="130" t="s">
        <v>114</v>
      </c>
      <c r="L105" s="130"/>
      <c r="M105" s="130"/>
      <c r="N105" s="130"/>
      <c r="O105" s="130"/>
      <c r="P105" s="130"/>
      <c r="Q105" s="130"/>
      <c r="R105" s="130"/>
      <c r="S105" s="130"/>
      <c r="T105" s="130"/>
      <c r="U105" s="130"/>
      <c r="V105" s="130"/>
      <c r="W105" s="130"/>
      <c r="X105" s="130"/>
      <c r="Y105" s="130"/>
      <c r="Z105" s="130"/>
      <c r="AA105" s="130"/>
      <c r="AB105" s="130"/>
      <c r="AC105" s="130"/>
      <c r="AD105" s="130"/>
      <c r="AE105" s="130"/>
      <c r="AF105" s="130"/>
      <c r="AG105" s="131">
        <f>ROUND(SUM(AG106:AG107),2)</f>
        <v>0</v>
      </c>
      <c r="AH105" s="129"/>
      <c r="AI105" s="129"/>
      <c r="AJ105" s="129"/>
      <c r="AK105" s="129"/>
      <c r="AL105" s="129"/>
      <c r="AM105" s="129"/>
      <c r="AN105" s="132">
        <f>SUM(AG105,AT105)</f>
        <v>0</v>
      </c>
      <c r="AO105" s="129"/>
      <c r="AP105" s="129"/>
      <c r="AQ105" s="133" t="s">
        <v>89</v>
      </c>
      <c r="AR105" s="69"/>
      <c r="AS105" s="134">
        <f>ROUND(SUM(AS106:AS107),2)</f>
        <v>0</v>
      </c>
      <c r="AT105" s="135">
        <f>ROUND(SUM(AV105:AW105),2)</f>
        <v>0</v>
      </c>
      <c r="AU105" s="136">
        <f>ROUND(SUM(AU106:AU107),5)</f>
        <v>0</v>
      </c>
      <c r="AV105" s="135">
        <f>ROUND(AZ105*L29,2)</f>
        <v>0</v>
      </c>
      <c r="AW105" s="135">
        <f>ROUND(BA105*L30,2)</f>
        <v>0</v>
      </c>
      <c r="AX105" s="135">
        <f>ROUND(BB105*L29,2)</f>
        <v>0</v>
      </c>
      <c r="AY105" s="135">
        <f>ROUND(BC105*L30,2)</f>
        <v>0</v>
      </c>
      <c r="AZ105" s="135">
        <f>ROUND(SUM(AZ106:AZ107),2)</f>
        <v>0</v>
      </c>
      <c r="BA105" s="135">
        <f>ROUND(SUM(BA106:BA107),2)</f>
        <v>0</v>
      </c>
      <c r="BB105" s="135">
        <f>ROUND(SUM(BB106:BB107),2)</f>
        <v>0</v>
      </c>
      <c r="BC105" s="135">
        <f>ROUND(SUM(BC106:BC107),2)</f>
        <v>0</v>
      </c>
      <c r="BD105" s="137">
        <f>ROUND(SUM(BD106:BD107),2)</f>
        <v>0</v>
      </c>
      <c r="BE105" s="4"/>
      <c r="BS105" s="138" t="s">
        <v>76</v>
      </c>
      <c r="BT105" s="138" t="s">
        <v>86</v>
      </c>
      <c r="BU105" s="138" t="s">
        <v>78</v>
      </c>
      <c r="BV105" s="138" t="s">
        <v>79</v>
      </c>
      <c r="BW105" s="138" t="s">
        <v>115</v>
      </c>
      <c r="BX105" s="138" t="s">
        <v>85</v>
      </c>
      <c r="CL105" s="138" t="s">
        <v>1</v>
      </c>
    </row>
    <row r="106" s="4" customFormat="1" ht="16.5" customHeight="1">
      <c r="A106" s="139" t="s">
        <v>91</v>
      </c>
      <c r="B106" s="67"/>
      <c r="C106" s="129"/>
      <c r="D106" s="129"/>
      <c r="E106" s="129"/>
      <c r="F106" s="130" t="s">
        <v>116</v>
      </c>
      <c r="G106" s="130"/>
      <c r="H106" s="130"/>
      <c r="I106" s="130"/>
      <c r="J106" s="130"/>
      <c r="K106" s="129"/>
      <c r="L106" s="130" t="s">
        <v>93</v>
      </c>
      <c r="M106" s="130"/>
      <c r="N106" s="130"/>
      <c r="O106" s="130"/>
      <c r="P106" s="130"/>
      <c r="Q106" s="130"/>
      <c r="R106" s="130"/>
      <c r="S106" s="130"/>
      <c r="T106" s="130"/>
      <c r="U106" s="130"/>
      <c r="V106" s="130"/>
      <c r="W106" s="130"/>
      <c r="X106" s="130"/>
      <c r="Y106" s="130"/>
      <c r="Z106" s="130"/>
      <c r="AA106" s="130"/>
      <c r="AB106" s="130"/>
      <c r="AC106" s="130"/>
      <c r="AD106" s="130"/>
      <c r="AE106" s="130"/>
      <c r="AF106" s="130"/>
      <c r="AG106" s="132">
        <f>'01.4.1 - ÚOŽI'!J34</f>
        <v>0</v>
      </c>
      <c r="AH106" s="129"/>
      <c r="AI106" s="129"/>
      <c r="AJ106" s="129"/>
      <c r="AK106" s="129"/>
      <c r="AL106" s="129"/>
      <c r="AM106" s="129"/>
      <c r="AN106" s="132">
        <f>SUM(AG106,AT106)</f>
        <v>0</v>
      </c>
      <c r="AO106" s="129"/>
      <c r="AP106" s="129"/>
      <c r="AQ106" s="133" t="s">
        <v>89</v>
      </c>
      <c r="AR106" s="69"/>
      <c r="AS106" s="134">
        <v>0</v>
      </c>
      <c r="AT106" s="135">
        <f>ROUND(SUM(AV106:AW106),2)</f>
        <v>0</v>
      </c>
      <c r="AU106" s="136">
        <f>'01.4.1 - ÚOŽI'!P127</f>
        <v>0</v>
      </c>
      <c r="AV106" s="135">
        <f>'01.4.1 - ÚOŽI'!J37</f>
        <v>0</v>
      </c>
      <c r="AW106" s="135">
        <f>'01.4.1 - ÚOŽI'!J38</f>
        <v>0</v>
      </c>
      <c r="AX106" s="135">
        <f>'01.4.1 - ÚOŽI'!J39</f>
        <v>0</v>
      </c>
      <c r="AY106" s="135">
        <f>'01.4.1 - ÚOŽI'!J40</f>
        <v>0</v>
      </c>
      <c r="AZ106" s="135">
        <f>'01.4.1 - ÚOŽI'!F37</f>
        <v>0</v>
      </c>
      <c r="BA106" s="135">
        <f>'01.4.1 - ÚOŽI'!F38</f>
        <v>0</v>
      </c>
      <c r="BB106" s="135">
        <f>'01.4.1 - ÚOŽI'!F39</f>
        <v>0</v>
      </c>
      <c r="BC106" s="135">
        <f>'01.4.1 - ÚOŽI'!F40</f>
        <v>0</v>
      </c>
      <c r="BD106" s="137">
        <f>'01.4.1 - ÚOŽI'!F41</f>
        <v>0</v>
      </c>
      <c r="BE106" s="4"/>
      <c r="BT106" s="138" t="s">
        <v>94</v>
      </c>
      <c r="BV106" s="138" t="s">
        <v>79</v>
      </c>
      <c r="BW106" s="138" t="s">
        <v>117</v>
      </c>
      <c r="BX106" s="138" t="s">
        <v>115</v>
      </c>
      <c r="CL106" s="138" t="s">
        <v>1</v>
      </c>
    </row>
    <row r="107" s="4" customFormat="1" ht="16.5" customHeight="1">
      <c r="A107" s="139" t="s">
        <v>91</v>
      </c>
      <c r="B107" s="67"/>
      <c r="C107" s="129"/>
      <c r="D107" s="129"/>
      <c r="E107" s="129"/>
      <c r="F107" s="130" t="s">
        <v>118</v>
      </c>
      <c r="G107" s="130"/>
      <c r="H107" s="130"/>
      <c r="I107" s="130"/>
      <c r="J107" s="130"/>
      <c r="K107" s="129"/>
      <c r="L107" s="130" t="s">
        <v>97</v>
      </c>
      <c r="M107" s="130"/>
      <c r="N107" s="130"/>
      <c r="O107" s="130"/>
      <c r="P107" s="130"/>
      <c r="Q107" s="130"/>
      <c r="R107" s="130"/>
      <c r="S107" s="130"/>
      <c r="T107" s="130"/>
      <c r="U107" s="130"/>
      <c r="V107" s="130"/>
      <c r="W107" s="130"/>
      <c r="X107" s="130"/>
      <c r="Y107" s="130"/>
      <c r="Z107" s="130"/>
      <c r="AA107" s="130"/>
      <c r="AB107" s="130"/>
      <c r="AC107" s="130"/>
      <c r="AD107" s="130"/>
      <c r="AE107" s="130"/>
      <c r="AF107" s="130"/>
      <c r="AG107" s="132">
        <f>'01.4.2 - ÚRS'!J34</f>
        <v>0</v>
      </c>
      <c r="AH107" s="129"/>
      <c r="AI107" s="129"/>
      <c r="AJ107" s="129"/>
      <c r="AK107" s="129"/>
      <c r="AL107" s="129"/>
      <c r="AM107" s="129"/>
      <c r="AN107" s="132">
        <f>SUM(AG107,AT107)</f>
        <v>0</v>
      </c>
      <c r="AO107" s="129"/>
      <c r="AP107" s="129"/>
      <c r="AQ107" s="133" t="s">
        <v>89</v>
      </c>
      <c r="AR107" s="69"/>
      <c r="AS107" s="134">
        <v>0</v>
      </c>
      <c r="AT107" s="135">
        <f>ROUND(SUM(AV107:AW107),2)</f>
        <v>0</v>
      </c>
      <c r="AU107" s="136">
        <f>'01.4.2 - ÚRS'!P126</f>
        <v>0</v>
      </c>
      <c r="AV107" s="135">
        <f>'01.4.2 - ÚRS'!J37</f>
        <v>0</v>
      </c>
      <c r="AW107" s="135">
        <f>'01.4.2 - ÚRS'!J38</f>
        <v>0</v>
      </c>
      <c r="AX107" s="135">
        <f>'01.4.2 - ÚRS'!J39</f>
        <v>0</v>
      </c>
      <c r="AY107" s="135">
        <f>'01.4.2 - ÚRS'!J40</f>
        <v>0</v>
      </c>
      <c r="AZ107" s="135">
        <f>'01.4.2 - ÚRS'!F37</f>
        <v>0</v>
      </c>
      <c r="BA107" s="135">
        <f>'01.4.2 - ÚRS'!F38</f>
        <v>0</v>
      </c>
      <c r="BB107" s="135">
        <f>'01.4.2 - ÚRS'!F39</f>
        <v>0</v>
      </c>
      <c r="BC107" s="135">
        <f>'01.4.2 - ÚRS'!F40</f>
        <v>0</v>
      </c>
      <c r="BD107" s="137">
        <f>'01.4.2 - ÚRS'!F41</f>
        <v>0</v>
      </c>
      <c r="BE107" s="4"/>
      <c r="BT107" s="138" t="s">
        <v>94</v>
      </c>
      <c r="BV107" s="138" t="s">
        <v>79</v>
      </c>
      <c r="BW107" s="138" t="s">
        <v>119</v>
      </c>
      <c r="BX107" s="138" t="s">
        <v>115</v>
      </c>
      <c r="CL107" s="138" t="s">
        <v>1</v>
      </c>
    </row>
    <row r="108" s="4" customFormat="1" ht="16.5" customHeight="1">
      <c r="A108" s="4"/>
      <c r="B108" s="67"/>
      <c r="C108" s="129"/>
      <c r="D108" s="129"/>
      <c r="E108" s="130" t="s">
        <v>120</v>
      </c>
      <c r="F108" s="130"/>
      <c r="G108" s="130"/>
      <c r="H108" s="130"/>
      <c r="I108" s="130"/>
      <c r="J108" s="129"/>
      <c r="K108" s="130" t="s">
        <v>121</v>
      </c>
      <c r="L108" s="130"/>
      <c r="M108" s="130"/>
      <c r="N108" s="130"/>
      <c r="O108" s="130"/>
      <c r="P108" s="130"/>
      <c r="Q108" s="130"/>
      <c r="R108" s="130"/>
      <c r="S108" s="130"/>
      <c r="T108" s="130"/>
      <c r="U108" s="130"/>
      <c r="V108" s="130"/>
      <c r="W108" s="130"/>
      <c r="X108" s="130"/>
      <c r="Y108" s="130"/>
      <c r="Z108" s="130"/>
      <c r="AA108" s="130"/>
      <c r="AB108" s="130"/>
      <c r="AC108" s="130"/>
      <c r="AD108" s="130"/>
      <c r="AE108" s="130"/>
      <c r="AF108" s="130"/>
      <c r="AG108" s="131">
        <f>ROUND(SUM(AG109:AG110),2)</f>
        <v>0</v>
      </c>
      <c r="AH108" s="129"/>
      <c r="AI108" s="129"/>
      <c r="AJ108" s="129"/>
      <c r="AK108" s="129"/>
      <c r="AL108" s="129"/>
      <c r="AM108" s="129"/>
      <c r="AN108" s="132">
        <f>SUM(AG108,AT108)</f>
        <v>0</v>
      </c>
      <c r="AO108" s="129"/>
      <c r="AP108" s="129"/>
      <c r="AQ108" s="133" t="s">
        <v>89</v>
      </c>
      <c r="AR108" s="69"/>
      <c r="AS108" s="134">
        <f>ROUND(SUM(AS109:AS110),2)</f>
        <v>0</v>
      </c>
      <c r="AT108" s="135">
        <f>ROUND(SUM(AV108:AW108),2)</f>
        <v>0</v>
      </c>
      <c r="AU108" s="136">
        <f>ROUND(SUM(AU109:AU110),5)</f>
        <v>0</v>
      </c>
      <c r="AV108" s="135">
        <f>ROUND(AZ108*L29,2)</f>
        <v>0</v>
      </c>
      <c r="AW108" s="135">
        <f>ROUND(BA108*L30,2)</f>
        <v>0</v>
      </c>
      <c r="AX108" s="135">
        <f>ROUND(BB108*L29,2)</f>
        <v>0</v>
      </c>
      <c r="AY108" s="135">
        <f>ROUND(BC108*L30,2)</f>
        <v>0</v>
      </c>
      <c r="AZ108" s="135">
        <f>ROUND(SUM(AZ109:AZ110),2)</f>
        <v>0</v>
      </c>
      <c r="BA108" s="135">
        <f>ROUND(SUM(BA109:BA110),2)</f>
        <v>0</v>
      </c>
      <c r="BB108" s="135">
        <f>ROUND(SUM(BB109:BB110),2)</f>
        <v>0</v>
      </c>
      <c r="BC108" s="135">
        <f>ROUND(SUM(BC109:BC110),2)</f>
        <v>0</v>
      </c>
      <c r="BD108" s="137">
        <f>ROUND(SUM(BD109:BD110),2)</f>
        <v>0</v>
      </c>
      <c r="BE108" s="4"/>
      <c r="BS108" s="138" t="s">
        <v>76</v>
      </c>
      <c r="BT108" s="138" t="s">
        <v>86</v>
      </c>
      <c r="BU108" s="138" t="s">
        <v>78</v>
      </c>
      <c r="BV108" s="138" t="s">
        <v>79</v>
      </c>
      <c r="BW108" s="138" t="s">
        <v>122</v>
      </c>
      <c r="BX108" s="138" t="s">
        <v>85</v>
      </c>
      <c r="CL108" s="138" t="s">
        <v>1</v>
      </c>
    </row>
    <row r="109" s="4" customFormat="1" ht="16.5" customHeight="1">
      <c r="A109" s="139" t="s">
        <v>91</v>
      </c>
      <c r="B109" s="67"/>
      <c r="C109" s="129"/>
      <c r="D109" s="129"/>
      <c r="E109" s="129"/>
      <c r="F109" s="130" t="s">
        <v>123</v>
      </c>
      <c r="G109" s="130"/>
      <c r="H109" s="130"/>
      <c r="I109" s="130"/>
      <c r="J109" s="130"/>
      <c r="K109" s="129"/>
      <c r="L109" s="130" t="s">
        <v>93</v>
      </c>
      <c r="M109" s="130"/>
      <c r="N109" s="130"/>
      <c r="O109" s="130"/>
      <c r="P109" s="130"/>
      <c r="Q109" s="130"/>
      <c r="R109" s="130"/>
      <c r="S109" s="130"/>
      <c r="T109" s="130"/>
      <c r="U109" s="130"/>
      <c r="V109" s="130"/>
      <c r="W109" s="130"/>
      <c r="X109" s="130"/>
      <c r="Y109" s="130"/>
      <c r="Z109" s="130"/>
      <c r="AA109" s="130"/>
      <c r="AB109" s="130"/>
      <c r="AC109" s="130"/>
      <c r="AD109" s="130"/>
      <c r="AE109" s="130"/>
      <c r="AF109" s="130"/>
      <c r="AG109" s="132">
        <f>'01.5.1 - ÚOŽI'!J34</f>
        <v>0</v>
      </c>
      <c r="AH109" s="129"/>
      <c r="AI109" s="129"/>
      <c r="AJ109" s="129"/>
      <c r="AK109" s="129"/>
      <c r="AL109" s="129"/>
      <c r="AM109" s="129"/>
      <c r="AN109" s="132">
        <f>SUM(AG109,AT109)</f>
        <v>0</v>
      </c>
      <c r="AO109" s="129"/>
      <c r="AP109" s="129"/>
      <c r="AQ109" s="133" t="s">
        <v>89</v>
      </c>
      <c r="AR109" s="69"/>
      <c r="AS109" s="134">
        <v>0</v>
      </c>
      <c r="AT109" s="135">
        <f>ROUND(SUM(AV109:AW109),2)</f>
        <v>0</v>
      </c>
      <c r="AU109" s="136">
        <f>'01.5.1 - ÚOŽI'!P127</f>
        <v>0</v>
      </c>
      <c r="AV109" s="135">
        <f>'01.5.1 - ÚOŽI'!J37</f>
        <v>0</v>
      </c>
      <c r="AW109" s="135">
        <f>'01.5.1 - ÚOŽI'!J38</f>
        <v>0</v>
      </c>
      <c r="AX109" s="135">
        <f>'01.5.1 - ÚOŽI'!J39</f>
        <v>0</v>
      </c>
      <c r="AY109" s="135">
        <f>'01.5.1 - ÚOŽI'!J40</f>
        <v>0</v>
      </c>
      <c r="AZ109" s="135">
        <f>'01.5.1 - ÚOŽI'!F37</f>
        <v>0</v>
      </c>
      <c r="BA109" s="135">
        <f>'01.5.1 - ÚOŽI'!F38</f>
        <v>0</v>
      </c>
      <c r="BB109" s="135">
        <f>'01.5.1 - ÚOŽI'!F39</f>
        <v>0</v>
      </c>
      <c r="BC109" s="135">
        <f>'01.5.1 - ÚOŽI'!F40</f>
        <v>0</v>
      </c>
      <c r="BD109" s="137">
        <f>'01.5.1 - ÚOŽI'!F41</f>
        <v>0</v>
      </c>
      <c r="BE109" s="4"/>
      <c r="BT109" s="138" t="s">
        <v>94</v>
      </c>
      <c r="BV109" s="138" t="s">
        <v>79</v>
      </c>
      <c r="BW109" s="138" t="s">
        <v>124</v>
      </c>
      <c r="BX109" s="138" t="s">
        <v>122</v>
      </c>
      <c r="CL109" s="138" t="s">
        <v>1</v>
      </c>
    </row>
    <row r="110" s="4" customFormat="1" ht="16.5" customHeight="1">
      <c r="A110" s="139" t="s">
        <v>91</v>
      </c>
      <c r="B110" s="67"/>
      <c r="C110" s="129"/>
      <c r="D110" s="129"/>
      <c r="E110" s="129"/>
      <c r="F110" s="130" t="s">
        <v>125</v>
      </c>
      <c r="G110" s="130"/>
      <c r="H110" s="130"/>
      <c r="I110" s="130"/>
      <c r="J110" s="130"/>
      <c r="K110" s="129"/>
      <c r="L110" s="130" t="s">
        <v>97</v>
      </c>
      <c r="M110" s="130"/>
      <c r="N110" s="130"/>
      <c r="O110" s="130"/>
      <c r="P110" s="130"/>
      <c r="Q110" s="130"/>
      <c r="R110" s="130"/>
      <c r="S110" s="130"/>
      <c r="T110" s="130"/>
      <c r="U110" s="130"/>
      <c r="V110" s="130"/>
      <c r="W110" s="130"/>
      <c r="X110" s="130"/>
      <c r="Y110" s="130"/>
      <c r="Z110" s="130"/>
      <c r="AA110" s="130"/>
      <c r="AB110" s="130"/>
      <c r="AC110" s="130"/>
      <c r="AD110" s="130"/>
      <c r="AE110" s="130"/>
      <c r="AF110" s="130"/>
      <c r="AG110" s="132">
        <f>'01.5.2 - ÚRS'!J34</f>
        <v>0</v>
      </c>
      <c r="AH110" s="129"/>
      <c r="AI110" s="129"/>
      <c r="AJ110" s="129"/>
      <c r="AK110" s="129"/>
      <c r="AL110" s="129"/>
      <c r="AM110" s="129"/>
      <c r="AN110" s="132">
        <f>SUM(AG110,AT110)</f>
        <v>0</v>
      </c>
      <c r="AO110" s="129"/>
      <c r="AP110" s="129"/>
      <c r="AQ110" s="133" t="s">
        <v>89</v>
      </c>
      <c r="AR110" s="69"/>
      <c r="AS110" s="134">
        <v>0</v>
      </c>
      <c r="AT110" s="135">
        <f>ROUND(SUM(AV110:AW110),2)</f>
        <v>0</v>
      </c>
      <c r="AU110" s="136">
        <f>'01.5.2 - ÚRS'!P126</f>
        <v>0</v>
      </c>
      <c r="AV110" s="135">
        <f>'01.5.2 - ÚRS'!J37</f>
        <v>0</v>
      </c>
      <c r="AW110" s="135">
        <f>'01.5.2 - ÚRS'!J38</f>
        <v>0</v>
      </c>
      <c r="AX110" s="135">
        <f>'01.5.2 - ÚRS'!J39</f>
        <v>0</v>
      </c>
      <c r="AY110" s="135">
        <f>'01.5.2 - ÚRS'!J40</f>
        <v>0</v>
      </c>
      <c r="AZ110" s="135">
        <f>'01.5.2 - ÚRS'!F37</f>
        <v>0</v>
      </c>
      <c r="BA110" s="135">
        <f>'01.5.2 - ÚRS'!F38</f>
        <v>0</v>
      </c>
      <c r="BB110" s="135">
        <f>'01.5.2 - ÚRS'!F39</f>
        <v>0</v>
      </c>
      <c r="BC110" s="135">
        <f>'01.5.2 - ÚRS'!F40</f>
        <v>0</v>
      </c>
      <c r="BD110" s="137">
        <f>'01.5.2 - ÚRS'!F41</f>
        <v>0</v>
      </c>
      <c r="BE110" s="4"/>
      <c r="BT110" s="138" t="s">
        <v>94</v>
      </c>
      <c r="BV110" s="138" t="s">
        <v>79</v>
      </c>
      <c r="BW110" s="138" t="s">
        <v>126</v>
      </c>
      <c r="BX110" s="138" t="s">
        <v>122</v>
      </c>
      <c r="CL110" s="138" t="s">
        <v>1</v>
      </c>
    </row>
    <row r="111" s="4" customFormat="1" ht="16.5" customHeight="1">
      <c r="A111" s="4"/>
      <c r="B111" s="67"/>
      <c r="C111" s="129"/>
      <c r="D111" s="129"/>
      <c r="E111" s="130" t="s">
        <v>127</v>
      </c>
      <c r="F111" s="130"/>
      <c r="G111" s="130"/>
      <c r="H111" s="130"/>
      <c r="I111" s="130"/>
      <c r="J111" s="129"/>
      <c r="K111" s="130" t="s">
        <v>128</v>
      </c>
      <c r="L111" s="130"/>
      <c r="M111" s="130"/>
      <c r="N111" s="130"/>
      <c r="O111" s="130"/>
      <c r="P111" s="130"/>
      <c r="Q111" s="130"/>
      <c r="R111" s="130"/>
      <c r="S111" s="130"/>
      <c r="T111" s="130"/>
      <c r="U111" s="130"/>
      <c r="V111" s="130"/>
      <c r="W111" s="130"/>
      <c r="X111" s="130"/>
      <c r="Y111" s="130"/>
      <c r="Z111" s="130"/>
      <c r="AA111" s="130"/>
      <c r="AB111" s="130"/>
      <c r="AC111" s="130"/>
      <c r="AD111" s="130"/>
      <c r="AE111" s="130"/>
      <c r="AF111" s="130"/>
      <c r="AG111" s="131">
        <f>ROUND(SUM(AG112:AG113),2)</f>
        <v>0</v>
      </c>
      <c r="AH111" s="129"/>
      <c r="AI111" s="129"/>
      <c r="AJ111" s="129"/>
      <c r="AK111" s="129"/>
      <c r="AL111" s="129"/>
      <c r="AM111" s="129"/>
      <c r="AN111" s="132">
        <f>SUM(AG111,AT111)</f>
        <v>0</v>
      </c>
      <c r="AO111" s="129"/>
      <c r="AP111" s="129"/>
      <c r="AQ111" s="133" t="s">
        <v>89</v>
      </c>
      <c r="AR111" s="69"/>
      <c r="AS111" s="134">
        <f>ROUND(SUM(AS112:AS113),2)</f>
        <v>0</v>
      </c>
      <c r="AT111" s="135">
        <f>ROUND(SUM(AV111:AW111),2)</f>
        <v>0</v>
      </c>
      <c r="AU111" s="136">
        <f>ROUND(SUM(AU112:AU113),5)</f>
        <v>0</v>
      </c>
      <c r="AV111" s="135">
        <f>ROUND(AZ111*L29,2)</f>
        <v>0</v>
      </c>
      <c r="AW111" s="135">
        <f>ROUND(BA111*L30,2)</f>
        <v>0</v>
      </c>
      <c r="AX111" s="135">
        <f>ROUND(BB111*L29,2)</f>
        <v>0</v>
      </c>
      <c r="AY111" s="135">
        <f>ROUND(BC111*L30,2)</f>
        <v>0</v>
      </c>
      <c r="AZ111" s="135">
        <f>ROUND(SUM(AZ112:AZ113),2)</f>
        <v>0</v>
      </c>
      <c r="BA111" s="135">
        <f>ROUND(SUM(BA112:BA113),2)</f>
        <v>0</v>
      </c>
      <c r="BB111" s="135">
        <f>ROUND(SUM(BB112:BB113),2)</f>
        <v>0</v>
      </c>
      <c r="BC111" s="135">
        <f>ROUND(SUM(BC112:BC113),2)</f>
        <v>0</v>
      </c>
      <c r="BD111" s="137">
        <f>ROUND(SUM(BD112:BD113),2)</f>
        <v>0</v>
      </c>
      <c r="BE111" s="4"/>
      <c r="BS111" s="138" t="s">
        <v>76</v>
      </c>
      <c r="BT111" s="138" t="s">
        <v>86</v>
      </c>
      <c r="BU111" s="138" t="s">
        <v>78</v>
      </c>
      <c r="BV111" s="138" t="s">
        <v>79</v>
      </c>
      <c r="BW111" s="138" t="s">
        <v>129</v>
      </c>
      <c r="BX111" s="138" t="s">
        <v>85</v>
      </c>
      <c r="CL111" s="138" t="s">
        <v>1</v>
      </c>
    </row>
    <row r="112" s="4" customFormat="1" ht="16.5" customHeight="1">
      <c r="A112" s="139" t="s">
        <v>91</v>
      </c>
      <c r="B112" s="67"/>
      <c r="C112" s="129"/>
      <c r="D112" s="129"/>
      <c r="E112" s="129"/>
      <c r="F112" s="130" t="s">
        <v>130</v>
      </c>
      <c r="G112" s="130"/>
      <c r="H112" s="130"/>
      <c r="I112" s="130"/>
      <c r="J112" s="130"/>
      <c r="K112" s="129"/>
      <c r="L112" s="130" t="s">
        <v>93</v>
      </c>
      <c r="M112" s="130"/>
      <c r="N112" s="130"/>
      <c r="O112" s="130"/>
      <c r="P112" s="130"/>
      <c r="Q112" s="130"/>
      <c r="R112" s="130"/>
      <c r="S112" s="130"/>
      <c r="T112" s="130"/>
      <c r="U112" s="130"/>
      <c r="V112" s="130"/>
      <c r="W112" s="130"/>
      <c r="X112" s="130"/>
      <c r="Y112" s="130"/>
      <c r="Z112" s="130"/>
      <c r="AA112" s="130"/>
      <c r="AB112" s="130"/>
      <c r="AC112" s="130"/>
      <c r="AD112" s="130"/>
      <c r="AE112" s="130"/>
      <c r="AF112" s="130"/>
      <c r="AG112" s="132">
        <f>'01.6.1 - ÚOŽI'!J34</f>
        <v>0</v>
      </c>
      <c r="AH112" s="129"/>
      <c r="AI112" s="129"/>
      <c r="AJ112" s="129"/>
      <c r="AK112" s="129"/>
      <c r="AL112" s="129"/>
      <c r="AM112" s="129"/>
      <c r="AN112" s="132">
        <f>SUM(AG112,AT112)</f>
        <v>0</v>
      </c>
      <c r="AO112" s="129"/>
      <c r="AP112" s="129"/>
      <c r="AQ112" s="133" t="s">
        <v>89</v>
      </c>
      <c r="AR112" s="69"/>
      <c r="AS112" s="134">
        <v>0</v>
      </c>
      <c r="AT112" s="135">
        <f>ROUND(SUM(AV112:AW112),2)</f>
        <v>0</v>
      </c>
      <c r="AU112" s="136">
        <f>'01.6.1 - ÚOŽI'!P127</f>
        <v>0</v>
      </c>
      <c r="AV112" s="135">
        <f>'01.6.1 - ÚOŽI'!J37</f>
        <v>0</v>
      </c>
      <c r="AW112" s="135">
        <f>'01.6.1 - ÚOŽI'!J38</f>
        <v>0</v>
      </c>
      <c r="AX112" s="135">
        <f>'01.6.1 - ÚOŽI'!J39</f>
        <v>0</v>
      </c>
      <c r="AY112" s="135">
        <f>'01.6.1 - ÚOŽI'!J40</f>
        <v>0</v>
      </c>
      <c r="AZ112" s="135">
        <f>'01.6.1 - ÚOŽI'!F37</f>
        <v>0</v>
      </c>
      <c r="BA112" s="135">
        <f>'01.6.1 - ÚOŽI'!F38</f>
        <v>0</v>
      </c>
      <c r="BB112" s="135">
        <f>'01.6.1 - ÚOŽI'!F39</f>
        <v>0</v>
      </c>
      <c r="BC112" s="135">
        <f>'01.6.1 - ÚOŽI'!F40</f>
        <v>0</v>
      </c>
      <c r="BD112" s="137">
        <f>'01.6.1 - ÚOŽI'!F41</f>
        <v>0</v>
      </c>
      <c r="BE112" s="4"/>
      <c r="BT112" s="138" t="s">
        <v>94</v>
      </c>
      <c r="BV112" s="138" t="s">
        <v>79</v>
      </c>
      <c r="BW112" s="138" t="s">
        <v>131</v>
      </c>
      <c r="BX112" s="138" t="s">
        <v>129</v>
      </c>
      <c r="CL112" s="138" t="s">
        <v>1</v>
      </c>
    </row>
    <row r="113" s="4" customFormat="1" ht="16.5" customHeight="1">
      <c r="A113" s="139" t="s">
        <v>91</v>
      </c>
      <c r="B113" s="67"/>
      <c r="C113" s="129"/>
      <c r="D113" s="129"/>
      <c r="E113" s="129"/>
      <c r="F113" s="130" t="s">
        <v>132</v>
      </c>
      <c r="G113" s="130"/>
      <c r="H113" s="130"/>
      <c r="I113" s="130"/>
      <c r="J113" s="130"/>
      <c r="K113" s="129"/>
      <c r="L113" s="130" t="s">
        <v>97</v>
      </c>
      <c r="M113" s="130"/>
      <c r="N113" s="130"/>
      <c r="O113" s="130"/>
      <c r="P113" s="130"/>
      <c r="Q113" s="130"/>
      <c r="R113" s="130"/>
      <c r="S113" s="130"/>
      <c r="T113" s="130"/>
      <c r="U113" s="130"/>
      <c r="V113" s="130"/>
      <c r="W113" s="130"/>
      <c r="X113" s="130"/>
      <c r="Y113" s="130"/>
      <c r="Z113" s="130"/>
      <c r="AA113" s="130"/>
      <c r="AB113" s="130"/>
      <c r="AC113" s="130"/>
      <c r="AD113" s="130"/>
      <c r="AE113" s="130"/>
      <c r="AF113" s="130"/>
      <c r="AG113" s="132">
        <f>'01.6.2 - ÚRS'!J34</f>
        <v>0</v>
      </c>
      <c r="AH113" s="129"/>
      <c r="AI113" s="129"/>
      <c r="AJ113" s="129"/>
      <c r="AK113" s="129"/>
      <c r="AL113" s="129"/>
      <c r="AM113" s="129"/>
      <c r="AN113" s="132">
        <f>SUM(AG113,AT113)</f>
        <v>0</v>
      </c>
      <c r="AO113" s="129"/>
      <c r="AP113" s="129"/>
      <c r="AQ113" s="133" t="s">
        <v>89</v>
      </c>
      <c r="AR113" s="69"/>
      <c r="AS113" s="134">
        <v>0</v>
      </c>
      <c r="AT113" s="135">
        <f>ROUND(SUM(AV113:AW113),2)</f>
        <v>0</v>
      </c>
      <c r="AU113" s="136">
        <f>'01.6.2 - ÚRS'!P126</f>
        <v>0</v>
      </c>
      <c r="AV113" s="135">
        <f>'01.6.2 - ÚRS'!J37</f>
        <v>0</v>
      </c>
      <c r="AW113" s="135">
        <f>'01.6.2 - ÚRS'!J38</f>
        <v>0</v>
      </c>
      <c r="AX113" s="135">
        <f>'01.6.2 - ÚRS'!J39</f>
        <v>0</v>
      </c>
      <c r="AY113" s="135">
        <f>'01.6.2 - ÚRS'!J40</f>
        <v>0</v>
      </c>
      <c r="AZ113" s="135">
        <f>'01.6.2 - ÚRS'!F37</f>
        <v>0</v>
      </c>
      <c r="BA113" s="135">
        <f>'01.6.2 - ÚRS'!F38</f>
        <v>0</v>
      </c>
      <c r="BB113" s="135">
        <f>'01.6.2 - ÚRS'!F39</f>
        <v>0</v>
      </c>
      <c r="BC113" s="135">
        <f>'01.6.2 - ÚRS'!F40</f>
        <v>0</v>
      </c>
      <c r="BD113" s="137">
        <f>'01.6.2 - ÚRS'!F41</f>
        <v>0</v>
      </c>
      <c r="BE113" s="4"/>
      <c r="BT113" s="138" t="s">
        <v>94</v>
      </c>
      <c r="BV113" s="138" t="s">
        <v>79</v>
      </c>
      <c r="BW113" s="138" t="s">
        <v>133</v>
      </c>
      <c r="BX113" s="138" t="s">
        <v>129</v>
      </c>
      <c r="CL113" s="138" t="s">
        <v>1</v>
      </c>
    </row>
    <row r="114" s="4" customFormat="1" ht="16.5" customHeight="1">
      <c r="A114" s="4"/>
      <c r="B114" s="67"/>
      <c r="C114" s="129"/>
      <c r="D114" s="129"/>
      <c r="E114" s="130" t="s">
        <v>134</v>
      </c>
      <c r="F114" s="130"/>
      <c r="G114" s="130"/>
      <c r="H114" s="130"/>
      <c r="I114" s="130"/>
      <c r="J114" s="129"/>
      <c r="K114" s="130" t="s">
        <v>135</v>
      </c>
      <c r="L114" s="130"/>
      <c r="M114" s="130"/>
      <c r="N114" s="130"/>
      <c r="O114" s="130"/>
      <c r="P114" s="130"/>
      <c r="Q114" s="130"/>
      <c r="R114" s="130"/>
      <c r="S114" s="130"/>
      <c r="T114" s="130"/>
      <c r="U114" s="130"/>
      <c r="V114" s="130"/>
      <c r="W114" s="130"/>
      <c r="X114" s="130"/>
      <c r="Y114" s="130"/>
      <c r="Z114" s="130"/>
      <c r="AA114" s="130"/>
      <c r="AB114" s="130"/>
      <c r="AC114" s="130"/>
      <c r="AD114" s="130"/>
      <c r="AE114" s="130"/>
      <c r="AF114" s="130"/>
      <c r="AG114" s="131">
        <f>ROUND(SUM(AG115:AG116),2)</f>
        <v>0</v>
      </c>
      <c r="AH114" s="129"/>
      <c r="AI114" s="129"/>
      <c r="AJ114" s="129"/>
      <c r="AK114" s="129"/>
      <c r="AL114" s="129"/>
      <c r="AM114" s="129"/>
      <c r="AN114" s="132">
        <f>SUM(AG114,AT114)</f>
        <v>0</v>
      </c>
      <c r="AO114" s="129"/>
      <c r="AP114" s="129"/>
      <c r="AQ114" s="133" t="s">
        <v>89</v>
      </c>
      <c r="AR114" s="69"/>
      <c r="AS114" s="134">
        <f>ROUND(SUM(AS115:AS116),2)</f>
        <v>0</v>
      </c>
      <c r="AT114" s="135">
        <f>ROUND(SUM(AV114:AW114),2)</f>
        <v>0</v>
      </c>
      <c r="AU114" s="136">
        <f>ROUND(SUM(AU115:AU116),5)</f>
        <v>0</v>
      </c>
      <c r="AV114" s="135">
        <f>ROUND(AZ114*L29,2)</f>
        <v>0</v>
      </c>
      <c r="AW114" s="135">
        <f>ROUND(BA114*L30,2)</f>
        <v>0</v>
      </c>
      <c r="AX114" s="135">
        <f>ROUND(BB114*L29,2)</f>
        <v>0</v>
      </c>
      <c r="AY114" s="135">
        <f>ROUND(BC114*L30,2)</f>
        <v>0</v>
      </c>
      <c r="AZ114" s="135">
        <f>ROUND(SUM(AZ115:AZ116),2)</f>
        <v>0</v>
      </c>
      <c r="BA114" s="135">
        <f>ROUND(SUM(BA115:BA116),2)</f>
        <v>0</v>
      </c>
      <c r="BB114" s="135">
        <f>ROUND(SUM(BB115:BB116),2)</f>
        <v>0</v>
      </c>
      <c r="BC114" s="135">
        <f>ROUND(SUM(BC115:BC116),2)</f>
        <v>0</v>
      </c>
      <c r="BD114" s="137">
        <f>ROUND(SUM(BD115:BD116),2)</f>
        <v>0</v>
      </c>
      <c r="BE114" s="4"/>
      <c r="BS114" s="138" t="s">
        <v>76</v>
      </c>
      <c r="BT114" s="138" t="s">
        <v>86</v>
      </c>
      <c r="BU114" s="138" t="s">
        <v>78</v>
      </c>
      <c r="BV114" s="138" t="s">
        <v>79</v>
      </c>
      <c r="BW114" s="138" t="s">
        <v>136</v>
      </c>
      <c r="BX114" s="138" t="s">
        <v>85</v>
      </c>
      <c r="CL114" s="138" t="s">
        <v>1</v>
      </c>
    </row>
    <row r="115" s="4" customFormat="1" ht="16.5" customHeight="1">
      <c r="A115" s="139" t="s">
        <v>91</v>
      </c>
      <c r="B115" s="67"/>
      <c r="C115" s="129"/>
      <c r="D115" s="129"/>
      <c r="E115" s="129"/>
      <c r="F115" s="130" t="s">
        <v>137</v>
      </c>
      <c r="G115" s="130"/>
      <c r="H115" s="130"/>
      <c r="I115" s="130"/>
      <c r="J115" s="130"/>
      <c r="K115" s="129"/>
      <c r="L115" s="130" t="s">
        <v>93</v>
      </c>
      <c r="M115" s="130"/>
      <c r="N115" s="130"/>
      <c r="O115" s="130"/>
      <c r="P115" s="130"/>
      <c r="Q115" s="130"/>
      <c r="R115" s="130"/>
      <c r="S115" s="130"/>
      <c r="T115" s="130"/>
      <c r="U115" s="130"/>
      <c r="V115" s="130"/>
      <c r="W115" s="130"/>
      <c r="X115" s="130"/>
      <c r="Y115" s="130"/>
      <c r="Z115" s="130"/>
      <c r="AA115" s="130"/>
      <c r="AB115" s="130"/>
      <c r="AC115" s="130"/>
      <c r="AD115" s="130"/>
      <c r="AE115" s="130"/>
      <c r="AF115" s="130"/>
      <c r="AG115" s="132">
        <f>'01.7.1 - ÚOŽI'!J34</f>
        <v>0</v>
      </c>
      <c r="AH115" s="129"/>
      <c r="AI115" s="129"/>
      <c r="AJ115" s="129"/>
      <c r="AK115" s="129"/>
      <c r="AL115" s="129"/>
      <c r="AM115" s="129"/>
      <c r="AN115" s="132">
        <f>SUM(AG115,AT115)</f>
        <v>0</v>
      </c>
      <c r="AO115" s="129"/>
      <c r="AP115" s="129"/>
      <c r="AQ115" s="133" t="s">
        <v>89</v>
      </c>
      <c r="AR115" s="69"/>
      <c r="AS115" s="134">
        <v>0</v>
      </c>
      <c r="AT115" s="135">
        <f>ROUND(SUM(AV115:AW115),2)</f>
        <v>0</v>
      </c>
      <c r="AU115" s="136">
        <f>'01.7.1 - ÚOŽI'!P127</f>
        <v>0</v>
      </c>
      <c r="AV115" s="135">
        <f>'01.7.1 - ÚOŽI'!J37</f>
        <v>0</v>
      </c>
      <c r="AW115" s="135">
        <f>'01.7.1 - ÚOŽI'!J38</f>
        <v>0</v>
      </c>
      <c r="AX115" s="135">
        <f>'01.7.1 - ÚOŽI'!J39</f>
        <v>0</v>
      </c>
      <c r="AY115" s="135">
        <f>'01.7.1 - ÚOŽI'!J40</f>
        <v>0</v>
      </c>
      <c r="AZ115" s="135">
        <f>'01.7.1 - ÚOŽI'!F37</f>
        <v>0</v>
      </c>
      <c r="BA115" s="135">
        <f>'01.7.1 - ÚOŽI'!F38</f>
        <v>0</v>
      </c>
      <c r="BB115" s="135">
        <f>'01.7.1 - ÚOŽI'!F39</f>
        <v>0</v>
      </c>
      <c r="BC115" s="135">
        <f>'01.7.1 - ÚOŽI'!F40</f>
        <v>0</v>
      </c>
      <c r="BD115" s="137">
        <f>'01.7.1 - ÚOŽI'!F41</f>
        <v>0</v>
      </c>
      <c r="BE115" s="4"/>
      <c r="BT115" s="138" t="s">
        <v>94</v>
      </c>
      <c r="BV115" s="138" t="s">
        <v>79</v>
      </c>
      <c r="BW115" s="138" t="s">
        <v>138</v>
      </c>
      <c r="BX115" s="138" t="s">
        <v>136</v>
      </c>
      <c r="CL115" s="138" t="s">
        <v>1</v>
      </c>
    </row>
    <row r="116" s="4" customFormat="1" ht="16.5" customHeight="1">
      <c r="A116" s="139" t="s">
        <v>91</v>
      </c>
      <c r="B116" s="67"/>
      <c r="C116" s="129"/>
      <c r="D116" s="129"/>
      <c r="E116" s="129"/>
      <c r="F116" s="130" t="s">
        <v>139</v>
      </c>
      <c r="G116" s="130"/>
      <c r="H116" s="130"/>
      <c r="I116" s="130"/>
      <c r="J116" s="130"/>
      <c r="K116" s="129"/>
      <c r="L116" s="130" t="s">
        <v>97</v>
      </c>
      <c r="M116" s="130"/>
      <c r="N116" s="130"/>
      <c r="O116" s="130"/>
      <c r="P116" s="130"/>
      <c r="Q116" s="130"/>
      <c r="R116" s="130"/>
      <c r="S116" s="130"/>
      <c r="T116" s="130"/>
      <c r="U116" s="130"/>
      <c r="V116" s="130"/>
      <c r="W116" s="130"/>
      <c r="X116" s="130"/>
      <c r="Y116" s="130"/>
      <c r="Z116" s="130"/>
      <c r="AA116" s="130"/>
      <c r="AB116" s="130"/>
      <c r="AC116" s="130"/>
      <c r="AD116" s="130"/>
      <c r="AE116" s="130"/>
      <c r="AF116" s="130"/>
      <c r="AG116" s="132">
        <f>'01.7.2 - ÚRS'!J34</f>
        <v>0</v>
      </c>
      <c r="AH116" s="129"/>
      <c r="AI116" s="129"/>
      <c r="AJ116" s="129"/>
      <c r="AK116" s="129"/>
      <c r="AL116" s="129"/>
      <c r="AM116" s="129"/>
      <c r="AN116" s="132">
        <f>SUM(AG116,AT116)</f>
        <v>0</v>
      </c>
      <c r="AO116" s="129"/>
      <c r="AP116" s="129"/>
      <c r="AQ116" s="133" t="s">
        <v>89</v>
      </c>
      <c r="AR116" s="69"/>
      <c r="AS116" s="134">
        <v>0</v>
      </c>
      <c r="AT116" s="135">
        <f>ROUND(SUM(AV116:AW116),2)</f>
        <v>0</v>
      </c>
      <c r="AU116" s="136">
        <f>'01.7.2 - ÚRS'!P126</f>
        <v>0</v>
      </c>
      <c r="AV116" s="135">
        <f>'01.7.2 - ÚRS'!J37</f>
        <v>0</v>
      </c>
      <c r="AW116" s="135">
        <f>'01.7.2 - ÚRS'!J38</f>
        <v>0</v>
      </c>
      <c r="AX116" s="135">
        <f>'01.7.2 - ÚRS'!J39</f>
        <v>0</v>
      </c>
      <c r="AY116" s="135">
        <f>'01.7.2 - ÚRS'!J40</f>
        <v>0</v>
      </c>
      <c r="AZ116" s="135">
        <f>'01.7.2 - ÚRS'!F37</f>
        <v>0</v>
      </c>
      <c r="BA116" s="135">
        <f>'01.7.2 - ÚRS'!F38</f>
        <v>0</v>
      </c>
      <c r="BB116" s="135">
        <f>'01.7.2 - ÚRS'!F39</f>
        <v>0</v>
      </c>
      <c r="BC116" s="135">
        <f>'01.7.2 - ÚRS'!F40</f>
        <v>0</v>
      </c>
      <c r="BD116" s="137">
        <f>'01.7.2 - ÚRS'!F41</f>
        <v>0</v>
      </c>
      <c r="BE116" s="4"/>
      <c r="BT116" s="138" t="s">
        <v>94</v>
      </c>
      <c r="BV116" s="138" t="s">
        <v>79</v>
      </c>
      <c r="BW116" s="138" t="s">
        <v>140</v>
      </c>
      <c r="BX116" s="138" t="s">
        <v>136</v>
      </c>
      <c r="CL116" s="138" t="s">
        <v>1</v>
      </c>
    </row>
    <row r="117" s="4" customFormat="1" ht="16.5" customHeight="1">
      <c r="A117" s="4"/>
      <c r="B117" s="67"/>
      <c r="C117" s="129"/>
      <c r="D117" s="129"/>
      <c r="E117" s="130" t="s">
        <v>141</v>
      </c>
      <c r="F117" s="130"/>
      <c r="G117" s="130"/>
      <c r="H117" s="130"/>
      <c r="I117" s="130"/>
      <c r="J117" s="129"/>
      <c r="K117" s="130" t="s">
        <v>142</v>
      </c>
      <c r="L117" s="130"/>
      <c r="M117" s="130"/>
      <c r="N117" s="130"/>
      <c r="O117" s="130"/>
      <c r="P117" s="130"/>
      <c r="Q117" s="130"/>
      <c r="R117" s="130"/>
      <c r="S117" s="130"/>
      <c r="T117" s="130"/>
      <c r="U117" s="130"/>
      <c r="V117" s="130"/>
      <c r="W117" s="130"/>
      <c r="X117" s="130"/>
      <c r="Y117" s="130"/>
      <c r="Z117" s="130"/>
      <c r="AA117" s="130"/>
      <c r="AB117" s="130"/>
      <c r="AC117" s="130"/>
      <c r="AD117" s="130"/>
      <c r="AE117" s="130"/>
      <c r="AF117" s="130"/>
      <c r="AG117" s="131">
        <f>ROUND(SUM(AG118:AG119),2)</f>
        <v>0</v>
      </c>
      <c r="AH117" s="129"/>
      <c r="AI117" s="129"/>
      <c r="AJ117" s="129"/>
      <c r="AK117" s="129"/>
      <c r="AL117" s="129"/>
      <c r="AM117" s="129"/>
      <c r="AN117" s="132">
        <f>SUM(AG117,AT117)</f>
        <v>0</v>
      </c>
      <c r="AO117" s="129"/>
      <c r="AP117" s="129"/>
      <c r="AQ117" s="133" t="s">
        <v>89</v>
      </c>
      <c r="AR117" s="69"/>
      <c r="AS117" s="134">
        <f>ROUND(SUM(AS118:AS119),2)</f>
        <v>0</v>
      </c>
      <c r="AT117" s="135">
        <f>ROUND(SUM(AV117:AW117),2)</f>
        <v>0</v>
      </c>
      <c r="AU117" s="136">
        <f>ROUND(SUM(AU118:AU119),5)</f>
        <v>0</v>
      </c>
      <c r="AV117" s="135">
        <f>ROUND(AZ117*L29,2)</f>
        <v>0</v>
      </c>
      <c r="AW117" s="135">
        <f>ROUND(BA117*L30,2)</f>
        <v>0</v>
      </c>
      <c r="AX117" s="135">
        <f>ROUND(BB117*L29,2)</f>
        <v>0</v>
      </c>
      <c r="AY117" s="135">
        <f>ROUND(BC117*L30,2)</f>
        <v>0</v>
      </c>
      <c r="AZ117" s="135">
        <f>ROUND(SUM(AZ118:AZ119),2)</f>
        <v>0</v>
      </c>
      <c r="BA117" s="135">
        <f>ROUND(SUM(BA118:BA119),2)</f>
        <v>0</v>
      </c>
      <c r="BB117" s="135">
        <f>ROUND(SUM(BB118:BB119),2)</f>
        <v>0</v>
      </c>
      <c r="BC117" s="135">
        <f>ROUND(SUM(BC118:BC119),2)</f>
        <v>0</v>
      </c>
      <c r="BD117" s="137">
        <f>ROUND(SUM(BD118:BD119),2)</f>
        <v>0</v>
      </c>
      <c r="BE117" s="4"/>
      <c r="BS117" s="138" t="s">
        <v>76</v>
      </c>
      <c r="BT117" s="138" t="s">
        <v>86</v>
      </c>
      <c r="BU117" s="138" t="s">
        <v>78</v>
      </c>
      <c r="BV117" s="138" t="s">
        <v>79</v>
      </c>
      <c r="BW117" s="138" t="s">
        <v>143</v>
      </c>
      <c r="BX117" s="138" t="s">
        <v>85</v>
      </c>
      <c r="CL117" s="138" t="s">
        <v>1</v>
      </c>
    </row>
    <row r="118" s="4" customFormat="1" ht="16.5" customHeight="1">
      <c r="A118" s="139" t="s">
        <v>91</v>
      </c>
      <c r="B118" s="67"/>
      <c r="C118" s="129"/>
      <c r="D118" s="129"/>
      <c r="E118" s="129"/>
      <c r="F118" s="130" t="s">
        <v>144</v>
      </c>
      <c r="G118" s="130"/>
      <c r="H118" s="130"/>
      <c r="I118" s="130"/>
      <c r="J118" s="130"/>
      <c r="K118" s="129"/>
      <c r="L118" s="130" t="s">
        <v>93</v>
      </c>
      <c r="M118" s="130"/>
      <c r="N118" s="130"/>
      <c r="O118" s="130"/>
      <c r="P118" s="130"/>
      <c r="Q118" s="130"/>
      <c r="R118" s="130"/>
      <c r="S118" s="130"/>
      <c r="T118" s="130"/>
      <c r="U118" s="130"/>
      <c r="V118" s="130"/>
      <c r="W118" s="130"/>
      <c r="X118" s="130"/>
      <c r="Y118" s="130"/>
      <c r="Z118" s="130"/>
      <c r="AA118" s="130"/>
      <c r="AB118" s="130"/>
      <c r="AC118" s="130"/>
      <c r="AD118" s="130"/>
      <c r="AE118" s="130"/>
      <c r="AF118" s="130"/>
      <c r="AG118" s="132">
        <f>'01.8.1 - ÚOŽI'!J34</f>
        <v>0</v>
      </c>
      <c r="AH118" s="129"/>
      <c r="AI118" s="129"/>
      <c r="AJ118" s="129"/>
      <c r="AK118" s="129"/>
      <c r="AL118" s="129"/>
      <c r="AM118" s="129"/>
      <c r="AN118" s="132">
        <f>SUM(AG118,AT118)</f>
        <v>0</v>
      </c>
      <c r="AO118" s="129"/>
      <c r="AP118" s="129"/>
      <c r="AQ118" s="133" t="s">
        <v>89</v>
      </c>
      <c r="AR118" s="69"/>
      <c r="AS118" s="134">
        <v>0</v>
      </c>
      <c r="AT118" s="135">
        <f>ROUND(SUM(AV118:AW118),2)</f>
        <v>0</v>
      </c>
      <c r="AU118" s="136">
        <f>'01.8.1 - ÚOŽI'!P127</f>
        <v>0</v>
      </c>
      <c r="AV118" s="135">
        <f>'01.8.1 - ÚOŽI'!J37</f>
        <v>0</v>
      </c>
      <c r="AW118" s="135">
        <f>'01.8.1 - ÚOŽI'!J38</f>
        <v>0</v>
      </c>
      <c r="AX118" s="135">
        <f>'01.8.1 - ÚOŽI'!J39</f>
        <v>0</v>
      </c>
      <c r="AY118" s="135">
        <f>'01.8.1 - ÚOŽI'!J40</f>
        <v>0</v>
      </c>
      <c r="AZ118" s="135">
        <f>'01.8.1 - ÚOŽI'!F37</f>
        <v>0</v>
      </c>
      <c r="BA118" s="135">
        <f>'01.8.1 - ÚOŽI'!F38</f>
        <v>0</v>
      </c>
      <c r="BB118" s="135">
        <f>'01.8.1 - ÚOŽI'!F39</f>
        <v>0</v>
      </c>
      <c r="BC118" s="135">
        <f>'01.8.1 - ÚOŽI'!F40</f>
        <v>0</v>
      </c>
      <c r="BD118" s="137">
        <f>'01.8.1 - ÚOŽI'!F41</f>
        <v>0</v>
      </c>
      <c r="BE118" s="4"/>
      <c r="BT118" s="138" t="s">
        <v>94</v>
      </c>
      <c r="BV118" s="138" t="s">
        <v>79</v>
      </c>
      <c r="BW118" s="138" t="s">
        <v>145</v>
      </c>
      <c r="BX118" s="138" t="s">
        <v>143</v>
      </c>
      <c r="CL118" s="138" t="s">
        <v>1</v>
      </c>
    </row>
    <row r="119" s="4" customFormat="1" ht="16.5" customHeight="1">
      <c r="A119" s="139" t="s">
        <v>91</v>
      </c>
      <c r="B119" s="67"/>
      <c r="C119" s="129"/>
      <c r="D119" s="129"/>
      <c r="E119" s="129"/>
      <c r="F119" s="130" t="s">
        <v>146</v>
      </c>
      <c r="G119" s="130"/>
      <c r="H119" s="130"/>
      <c r="I119" s="130"/>
      <c r="J119" s="130"/>
      <c r="K119" s="129"/>
      <c r="L119" s="130" t="s">
        <v>97</v>
      </c>
      <c r="M119" s="130"/>
      <c r="N119" s="130"/>
      <c r="O119" s="130"/>
      <c r="P119" s="130"/>
      <c r="Q119" s="130"/>
      <c r="R119" s="130"/>
      <c r="S119" s="130"/>
      <c r="T119" s="130"/>
      <c r="U119" s="130"/>
      <c r="V119" s="130"/>
      <c r="W119" s="130"/>
      <c r="X119" s="130"/>
      <c r="Y119" s="130"/>
      <c r="Z119" s="130"/>
      <c r="AA119" s="130"/>
      <c r="AB119" s="130"/>
      <c r="AC119" s="130"/>
      <c r="AD119" s="130"/>
      <c r="AE119" s="130"/>
      <c r="AF119" s="130"/>
      <c r="AG119" s="132">
        <f>'01.8.2 - ÚRS'!J34</f>
        <v>0</v>
      </c>
      <c r="AH119" s="129"/>
      <c r="AI119" s="129"/>
      <c r="AJ119" s="129"/>
      <c r="AK119" s="129"/>
      <c r="AL119" s="129"/>
      <c r="AM119" s="129"/>
      <c r="AN119" s="132">
        <f>SUM(AG119,AT119)</f>
        <v>0</v>
      </c>
      <c r="AO119" s="129"/>
      <c r="AP119" s="129"/>
      <c r="AQ119" s="133" t="s">
        <v>89</v>
      </c>
      <c r="AR119" s="69"/>
      <c r="AS119" s="134">
        <v>0</v>
      </c>
      <c r="AT119" s="135">
        <f>ROUND(SUM(AV119:AW119),2)</f>
        <v>0</v>
      </c>
      <c r="AU119" s="136">
        <f>'01.8.2 - ÚRS'!P126</f>
        <v>0</v>
      </c>
      <c r="AV119" s="135">
        <f>'01.8.2 - ÚRS'!J37</f>
        <v>0</v>
      </c>
      <c r="AW119" s="135">
        <f>'01.8.2 - ÚRS'!J38</f>
        <v>0</v>
      </c>
      <c r="AX119" s="135">
        <f>'01.8.2 - ÚRS'!J39</f>
        <v>0</v>
      </c>
      <c r="AY119" s="135">
        <f>'01.8.2 - ÚRS'!J40</f>
        <v>0</v>
      </c>
      <c r="AZ119" s="135">
        <f>'01.8.2 - ÚRS'!F37</f>
        <v>0</v>
      </c>
      <c r="BA119" s="135">
        <f>'01.8.2 - ÚRS'!F38</f>
        <v>0</v>
      </c>
      <c r="BB119" s="135">
        <f>'01.8.2 - ÚRS'!F39</f>
        <v>0</v>
      </c>
      <c r="BC119" s="135">
        <f>'01.8.2 - ÚRS'!F40</f>
        <v>0</v>
      </c>
      <c r="BD119" s="137">
        <f>'01.8.2 - ÚRS'!F41</f>
        <v>0</v>
      </c>
      <c r="BE119" s="4"/>
      <c r="BT119" s="138" t="s">
        <v>94</v>
      </c>
      <c r="BV119" s="138" t="s">
        <v>79</v>
      </c>
      <c r="BW119" s="138" t="s">
        <v>147</v>
      </c>
      <c r="BX119" s="138" t="s">
        <v>143</v>
      </c>
      <c r="CL119" s="138" t="s">
        <v>1</v>
      </c>
    </row>
    <row r="120" s="4" customFormat="1" ht="16.5" customHeight="1">
      <c r="A120" s="139" t="s">
        <v>91</v>
      </c>
      <c r="B120" s="67"/>
      <c r="C120" s="129"/>
      <c r="D120" s="129"/>
      <c r="E120" s="130" t="s">
        <v>148</v>
      </c>
      <c r="F120" s="130"/>
      <c r="G120" s="130"/>
      <c r="H120" s="130"/>
      <c r="I120" s="130"/>
      <c r="J120" s="129"/>
      <c r="K120" s="130" t="s">
        <v>149</v>
      </c>
      <c r="L120" s="130"/>
      <c r="M120" s="130"/>
      <c r="N120" s="130"/>
      <c r="O120" s="130"/>
      <c r="P120" s="130"/>
      <c r="Q120" s="130"/>
      <c r="R120" s="130"/>
      <c r="S120" s="130"/>
      <c r="T120" s="130"/>
      <c r="U120" s="130"/>
      <c r="V120" s="130"/>
      <c r="W120" s="130"/>
      <c r="X120" s="130"/>
      <c r="Y120" s="130"/>
      <c r="Z120" s="130"/>
      <c r="AA120" s="130"/>
      <c r="AB120" s="130"/>
      <c r="AC120" s="130"/>
      <c r="AD120" s="130"/>
      <c r="AE120" s="130"/>
      <c r="AF120" s="130"/>
      <c r="AG120" s="132">
        <f>'01.9 - výhybka č. 11'!J32</f>
        <v>0</v>
      </c>
      <c r="AH120" s="129"/>
      <c r="AI120" s="129"/>
      <c r="AJ120" s="129"/>
      <c r="AK120" s="129"/>
      <c r="AL120" s="129"/>
      <c r="AM120" s="129"/>
      <c r="AN120" s="132">
        <f>SUM(AG120,AT120)</f>
        <v>0</v>
      </c>
      <c r="AO120" s="129"/>
      <c r="AP120" s="129"/>
      <c r="AQ120" s="133" t="s">
        <v>89</v>
      </c>
      <c r="AR120" s="69"/>
      <c r="AS120" s="134">
        <v>0</v>
      </c>
      <c r="AT120" s="135">
        <f>ROUND(SUM(AV120:AW120),2)</f>
        <v>0</v>
      </c>
      <c r="AU120" s="136">
        <f>'01.9 - výhybka č. 11'!P123</f>
        <v>0</v>
      </c>
      <c r="AV120" s="135">
        <f>'01.9 - výhybka č. 11'!J35</f>
        <v>0</v>
      </c>
      <c r="AW120" s="135">
        <f>'01.9 - výhybka č. 11'!J36</f>
        <v>0</v>
      </c>
      <c r="AX120" s="135">
        <f>'01.9 - výhybka č. 11'!J37</f>
        <v>0</v>
      </c>
      <c r="AY120" s="135">
        <f>'01.9 - výhybka č. 11'!J38</f>
        <v>0</v>
      </c>
      <c r="AZ120" s="135">
        <f>'01.9 - výhybka č. 11'!F35</f>
        <v>0</v>
      </c>
      <c r="BA120" s="135">
        <f>'01.9 - výhybka č. 11'!F36</f>
        <v>0</v>
      </c>
      <c r="BB120" s="135">
        <f>'01.9 - výhybka č. 11'!F37</f>
        <v>0</v>
      </c>
      <c r="BC120" s="135">
        <f>'01.9 - výhybka č. 11'!F38</f>
        <v>0</v>
      </c>
      <c r="BD120" s="137">
        <f>'01.9 - výhybka č. 11'!F39</f>
        <v>0</v>
      </c>
      <c r="BE120" s="4"/>
      <c r="BT120" s="138" t="s">
        <v>86</v>
      </c>
      <c r="BV120" s="138" t="s">
        <v>79</v>
      </c>
      <c r="BW120" s="138" t="s">
        <v>150</v>
      </c>
      <c r="BX120" s="138" t="s">
        <v>85</v>
      </c>
      <c r="CL120" s="138" t="s">
        <v>1</v>
      </c>
    </row>
    <row r="121" s="4" customFormat="1" ht="16.5" customHeight="1">
      <c r="A121" s="139" t="s">
        <v>91</v>
      </c>
      <c r="B121" s="67"/>
      <c r="C121" s="129"/>
      <c r="D121" s="129"/>
      <c r="E121" s="130" t="s">
        <v>151</v>
      </c>
      <c r="F121" s="130"/>
      <c r="G121" s="130"/>
      <c r="H121" s="130"/>
      <c r="I121" s="130"/>
      <c r="J121" s="129"/>
      <c r="K121" s="130" t="s">
        <v>152</v>
      </c>
      <c r="L121" s="130"/>
      <c r="M121" s="130"/>
      <c r="N121" s="130"/>
      <c r="O121" s="130"/>
      <c r="P121" s="130"/>
      <c r="Q121" s="130"/>
      <c r="R121" s="130"/>
      <c r="S121" s="130"/>
      <c r="T121" s="130"/>
      <c r="U121" s="130"/>
      <c r="V121" s="130"/>
      <c r="W121" s="130"/>
      <c r="X121" s="130"/>
      <c r="Y121" s="130"/>
      <c r="Z121" s="130"/>
      <c r="AA121" s="130"/>
      <c r="AB121" s="130"/>
      <c r="AC121" s="130"/>
      <c r="AD121" s="130"/>
      <c r="AE121" s="130"/>
      <c r="AF121" s="130"/>
      <c r="AG121" s="132">
        <f>'01.10 - výhybka č. 23'!J32</f>
        <v>0</v>
      </c>
      <c r="AH121" s="129"/>
      <c r="AI121" s="129"/>
      <c r="AJ121" s="129"/>
      <c r="AK121" s="129"/>
      <c r="AL121" s="129"/>
      <c r="AM121" s="129"/>
      <c r="AN121" s="132">
        <f>SUM(AG121,AT121)</f>
        <v>0</v>
      </c>
      <c r="AO121" s="129"/>
      <c r="AP121" s="129"/>
      <c r="AQ121" s="133" t="s">
        <v>89</v>
      </c>
      <c r="AR121" s="69"/>
      <c r="AS121" s="134">
        <v>0</v>
      </c>
      <c r="AT121" s="135">
        <f>ROUND(SUM(AV121:AW121),2)</f>
        <v>0</v>
      </c>
      <c r="AU121" s="136">
        <f>'01.10 - výhybka č. 23'!P123</f>
        <v>0</v>
      </c>
      <c r="AV121" s="135">
        <f>'01.10 - výhybka č. 23'!J35</f>
        <v>0</v>
      </c>
      <c r="AW121" s="135">
        <f>'01.10 - výhybka č. 23'!J36</f>
        <v>0</v>
      </c>
      <c r="AX121" s="135">
        <f>'01.10 - výhybka č. 23'!J37</f>
        <v>0</v>
      </c>
      <c r="AY121" s="135">
        <f>'01.10 - výhybka č. 23'!J38</f>
        <v>0</v>
      </c>
      <c r="AZ121" s="135">
        <f>'01.10 - výhybka č. 23'!F35</f>
        <v>0</v>
      </c>
      <c r="BA121" s="135">
        <f>'01.10 - výhybka č. 23'!F36</f>
        <v>0</v>
      </c>
      <c r="BB121" s="135">
        <f>'01.10 - výhybka č. 23'!F37</f>
        <v>0</v>
      </c>
      <c r="BC121" s="135">
        <f>'01.10 - výhybka č. 23'!F38</f>
        <v>0</v>
      </c>
      <c r="BD121" s="137">
        <f>'01.10 - výhybka č. 23'!F39</f>
        <v>0</v>
      </c>
      <c r="BE121" s="4"/>
      <c r="BT121" s="138" t="s">
        <v>86</v>
      </c>
      <c r="BV121" s="138" t="s">
        <v>79</v>
      </c>
      <c r="BW121" s="138" t="s">
        <v>153</v>
      </c>
      <c r="BX121" s="138" t="s">
        <v>85</v>
      </c>
      <c r="CL121" s="138" t="s">
        <v>1</v>
      </c>
    </row>
    <row r="122" s="4" customFormat="1" ht="16.5" customHeight="1">
      <c r="A122" s="4"/>
      <c r="B122" s="67"/>
      <c r="C122" s="129"/>
      <c r="D122" s="129"/>
      <c r="E122" s="130" t="s">
        <v>154</v>
      </c>
      <c r="F122" s="130"/>
      <c r="G122" s="130"/>
      <c r="H122" s="130"/>
      <c r="I122" s="130"/>
      <c r="J122" s="129"/>
      <c r="K122" s="130" t="s">
        <v>155</v>
      </c>
      <c r="L122" s="130"/>
      <c r="M122" s="130"/>
      <c r="N122" s="130"/>
      <c r="O122" s="130"/>
      <c r="P122" s="130"/>
      <c r="Q122" s="130"/>
      <c r="R122" s="130"/>
      <c r="S122" s="130"/>
      <c r="T122" s="130"/>
      <c r="U122" s="130"/>
      <c r="V122" s="130"/>
      <c r="W122" s="130"/>
      <c r="X122" s="130"/>
      <c r="Y122" s="130"/>
      <c r="Z122" s="130"/>
      <c r="AA122" s="130"/>
      <c r="AB122" s="130"/>
      <c r="AC122" s="130"/>
      <c r="AD122" s="130"/>
      <c r="AE122" s="130"/>
      <c r="AF122" s="130"/>
      <c r="AG122" s="131">
        <f>ROUND(SUM(AG123:AG124),2)</f>
        <v>0</v>
      </c>
      <c r="AH122" s="129"/>
      <c r="AI122" s="129"/>
      <c r="AJ122" s="129"/>
      <c r="AK122" s="129"/>
      <c r="AL122" s="129"/>
      <c r="AM122" s="129"/>
      <c r="AN122" s="132">
        <f>SUM(AG122,AT122)</f>
        <v>0</v>
      </c>
      <c r="AO122" s="129"/>
      <c r="AP122" s="129"/>
      <c r="AQ122" s="133" t="s">
        <v>89</v>
      </c>
      <c r="AR122" s="69"/>
      <c r="AS122" s="134">
        <f>ROUND(SUM(AS123:AS124),2)</f>
        <v>0</v>
      </c>
      <c r="AT122" s="135">
        <f>ROUND(SUM(AV122:AW122),2)</f>
        <v>0</v>
      </c>
      <c r="AU122" s="136">
        <f>ROUND(SUM(AU123:AU124),5)</f>
        <v>0</v>
      </c>
      <c r="AV122" s="135">
        <f>ROUND(AZ122*L29,2)</f>
        <v>0</v>
      </c>
      <c r="AW122" s="135">
        <f>ROUND(BA122*L30,2)</f>
        <v>0</v>
      </c>
      <c r="AX122" s="135">
        <f>ROUND(BB122*L29,2)</f>
        <v>0</v>
      </c>
      <c r="AY122" s="135">
        <f>ROUND(BC122*L30,2)</f>
        <v>0</v>
      </c>
      <c r="AZ122" s="135">
        <f>ROUND(SUM(AZ123:AZ124),2)</f>
        <v>0</v>
      </c>
      <c r="BA122" s="135">
        <f>ROUND(SUM(BA123:BA124),2)</f>
        <v>0</v>
      </c>
      <c r="BB122" s="135">
        <f>ROUND(SUM(BB123:BB124),2)</f>
        <v>0</v>
      </c>
      <c r="BC122" s="135">
        <f>ROUND(SUM(BC123:BC124),2)</f>
        <v>0</v>
      </c>
      <c r="BD122" s="137">
        <f>ROUND(SUM(BD123:BD124),2)</f>
        <v>0</v>
      </c>
      <c r="BE122" s="4"/>
      <c r="BS122" s="138" t="s">
        <v>76</v>
      </c>
      <c r="BT122" s="138" t="s">
        <v>86</v>
      </c>
      <c r="BU122" s="138" t="s">
        <v>78</v>
      </c>
      <c r="BV122" s="138" t="s">
        <v>79</v>
      </c>
      <c r="BW122" s="138" t="s">
        <v>156</v>
      </c>
      <c r="BX122" s="138" t="s">
        <v>85</v>
      </c>
      <c r="CL122" s="138" t="s">
        <v>1</v>
      </c>
    </row>
    <row r="123" s="4" customFormat="1" ht="16.5" customHeight="1">
      <c r="A123" s="139" t="s">
        <v>91</v>
      </c>
      <c r="B123" s="67"/>
      <c r="C123" s="129"/>
      <c r="D123" s="129"/>
      <c r="E123" s="129"/>
      <c r="F123" s="130" t="s">
        <v>157</v>
      </c>
      <c r="G123" s="130"/>
      <c r="H123" s="130"/>
      <c r="I123" s="130"/>
      <c r="J123" s="130"/>
      <c r="K123" s="129"/>
      <c r="L123" s="130" t="s">
        <v>93</v>
      </c>
      <c r="M123" s="130"/>
      <c r="N123" s="130"/>
      <c r="O123" s="130"/>
      <c r="P123" s="130"/>
      <c r="Q123" s="130"/>
      <c r="R123" s="130"/>
      <c r="S123" s="130"/>
      <c r="T123" s="130"/>
      <c r="U123" s="130"/>
      <c r="V123" s="130"/>
      <c r="W123" s="130"/>
      <c r="X123" s="130"/>
      <c r="Y123" s="130"/>
      <c r="Z123" s="130"/>
      <c r="AA123" s="130"/>
      <c r="AB123" s="130"/>
      <c r="AC123" s="130"/>
      <c r="AD123" s="130"/>
      <c r="AE123" s="130"/>
      <c r="AF123" s="130"/>
      <c r="AG123" s="132">
        <f>'01.11.1 - ÚOŽI'!J34</f>
        <v>0</v>
      </c>
      <c r="AH123" s="129"/>
      <c r="AI123" s="129"/>
      <c r="AJ123" s="129"/>
      <c r="AK123" s="129"/>
      <c r="AL123" s="129"/>
      <c r="AM123" s="129"/>
      <c r="AN123" s="132">
        <f>SUM(AG123,AT123)</f>
        <v>0</v>
      </c>
      <c r="AO123" s="129"/>
      <c r="AP123" s="129"/>
      <c r="AQ123" s="133" t="s">
        <v>89</v>
      </c>
      <c r="AR123" s="69"/>
      <c r="AS123" s="134">
        <v>0</v>
      </c>
      <c r="AT123" s="135">
        <f>ROUND(SUM(AV123:AW123),2)</f>
        <v>0</v>
      </c>
      <c r="AU123" s="136">
        <f>'01.11.1 - ÚOŽI'!P127</f>
        <v>0</v>
      </c>
      <c r="AV123" s="135">
        <f>'01.11.1 - ÚOŽI'!J37</f>
        <v>0</v>
      </c>
      <c r="AW123" s="135">
        <f>'01.11.1 - ÚOŽI'!J38</f>
        <v>0</v>
      </c>
      <c r="AX123" s="135">
        <f>'01.11.1 - ÚOŽI'!J39</f>
        <v>0</v>
      </c>
      <c r="AY123" s="135">
        <f>'01.11.1 - ÚOŽI'!J40</f>
        <v>0</v>
      </c>
      <c r="AZ123" s="135">
        <f>'01.11.1 - ÚOŽI'!F37</f>
        <v>0</v>
      </c>
      <c r="BA123" s="135">
        <f>'01.11.1 - ÚOŽI'!F38</f>
        <v>0</v>
      </c>
      <c r="BB123" s="135">
        <f>'01.11.1 - ÚOŽI'!F39</f>
        <v>0</v>
      </c>
      <c r="BC123" s="135">
        <f>'01.11.1 - ÚOŽI'!F40</f>
        <v>0</v>
      </c>
      <c r="BD123" s="137">
        <f>'01.11.1 - ÚOŽI'!F41</f>
        <v>0</v>
      </c>
      <c r="BE123" s="4"/>
      <c r="BT123" s="138" t="s">
        <v>94</v>
      </c>
      <c r="BV123" s="138" t="s">
        <v>79</v>
      </c>
      <c r="BW123" s="138" t="s">
        <v>158</v>
      </c>
      <c r="BX123" s="138" t="s">
        <v>156</v>
      </c>
      <c r="CL123" s="138" t="s">
        <v>1</v>
      </c>
    </row>
    <row r="124" s="4" customFormat="1" ht="16.5" customHeight="1">
      <c r="A124" s="139" t="s">
        <v>91</v>
      </c>
      <c r="B124" s="67"/>
      <c r="C124" s="129"/>
      <c r="D124" s="129"/>
      <c r="E124" s="129"/>
      <c r="F124" s="130" t="s">
        <v>159</v>
      </c>
      <c r="G124" s="130"/>
      <c r="H124" s="130"/>
      <c r="I124" s="130"/>
      <c r="J124" s="130"/>
      <c r="K124" s="129"/>
      <c r="L124" s="130" t="s">
        <v>97</v>
      </c>
      <c r="M124" s="130"/>
      <c r="N124" s="130"/>
      <c r="O124" s="130"/>
      <c r="P124" s="130"/>
      <c r="Q124" s="130"/>
      <c r="R124" s="130"/>
      <c r="S124" s="130"/>
      <c r="T124" s="130"/>
      <c r="U124" s="130"/>
      <c r="V124" s="130"/>
      <c r="W124" s="130"/>
      <c r="X124" s="130"/>
      <c r="Y124" s="130"/>
      <c r="Z124" s="130"/>
      <c r="AA124" s="130"/>
      <c r="AB124" s="130"/>
      <c r="AC124" s="130"/>
      <c r="AD124" s="130"/>
      <c r="AE124" s="130"/>
      <c r="AF124" s="130"/>
      <c r="AG124" s="132">
        <f>'01.11.2 - ÚRS'!J34</f>
        <v>0</v>
      </c>
      <c r="AH124" s="129"/>
      <c r="AI124" s="129"/>
      <c r="AJ124" s="129"/>
      <c r="AK124" s="129"/>
      <c r="AL124" s="129"/>
      <c r="AM124" s="129"/>
      <c r="AN124" s="132">
        <f>SUM(AG124,AT124)</f>
        <v>0</v>
      </c>
      <c r="AO124" s="129"/>
      <c r="AP124" s="129"/>
      <c r="AQ124" s="133" t="s">
        <v>89</v>
      </c>
      <c r="AR124" s="69"/>
      <c r="AS124" s="134">
        <v>0</v>
      </c>
      <c r="AT124" s="135">
        <f>ROUND(SUM(AV124:AW124),2)</f>
        <v>0</v>
      </c>
      <c r="AU124" s="136">
        <f>'01.11.2 - ÚRS'!P126</f>
        <v>0</v>
      </c>
      <c r="AV124" s="135">
        <f>'01.11.2 - ÚRS'!J37</f>
        <v>0</v>
      </c>
      <c r="AW124" s="135">
        <f>'01.11.2 - ÚRS'!J38</f>
        <v>0</v>
      </c>
      <c r="AX124" s="135">
        <f>'01.11.2 - ÚRS'!J39</f>
        <v>0</v>
      </c>
      <c r="AY124" s="135">
        <f>'01.11.2 - ÚRS'!J40</f>
        <v>0</v>
      </c>
      <c r="AZ124" s="135">
        <f>'01.11.2 - ÚRS'!F37</f>
        <v>0</v>
      </c>
      <c r="BA124" s="135">
        <f>'01.11.2 - ÚRS'!F38</f>
        <v>0</v>
      </c>
      <c r="BB124" s="135">
        <f>'01.11.2 - ÚRS'!F39</f>
        <v>0</v>
      </c>
      <c r="BC124" s="135">
        <f>'01.11.2 - ÚRS'!F40</f>
        <v>0</v>
      </c>
      <c r="BD124" s="137">
        <f>'01.11.2 - ÚRS'!F41</f>
        <v>0</v>
      </c>
      <c r="BE124" s="4"/>
      <c r="BT124" s="138" t="s">
        <v>94</v>
      </c>
      <c r="BV124" s="138" t="s">
        <v>79</v>
      </c>
      <c r="BW124" s="138" t="s">
        <v>160</v>
      </c>
      <c r="BX124" s="138" t="s">
        <v>156</v>
      </c>
      <c r="CL124" s="138" t="s">
        <v>1</v>
      </c>
    </row>
    <row r="125" s="4" customFormat="1" ht="16.5" customHeight="1">
      <c r="A125" s="139" t="s">
        <v>91</v>
      </c>
      <c r="B125" s="67"/>
      <c r="C125" s="129"/>
      <c r="D125" s="129"/>
      <c r="E125" s="130" t="s">
        <v>161</v>
      </c>
      <c r="F125" s="130"/>
      <c r="G125" s="130"/>
      <c r="H125" s="130"/>
      <c r="I125" s="130"/>
      <c r="J125" s="129"/>
      <c r="K125" s="130" t="s">
        <v>162</v>
      </c>
      <c r="L125" s="130"/>
      <c r="M125" s="130"/>
      <c r="N125" s="130"/>
      <c r="O125" s="130"/>
      <c r="P125" s="130"/>
      <c r="Q125" s="130"/>
      <c r="R125" s="130"/>
      <c r="S125" s="130"/>
      <c r="T125" s="130"/>
      <c r="U125" s="130"/>
      <c r="V125" s="130"/>
      <c r="W125" s="130"/>
      <c r="X125" s="130"/>
      <c r="Y125" s="130"/>
      <c r="Z125" s="130"/>
      <c r="AA125" s="130"/>
      <c r="AB125" s="130"/>
      <c r="AC125" s="130"/>
      <c r="AD125" s="130"/>
      <c r="AE125" s="130"/>
      <c r="AF125" s="130"/>
      <c r="AG125" s="132">
        <f>'01.12 - výhybka č. 25'!J32</f>
        <v>0</v>
      </c>
      <c r="AH125" s="129"/>
      <c r="AI125" s="129"/>
      <c r="AJ125" s="129"/>
      <c r="AK125" s="129"/>
      <c r="AL125" s="129"/>
      <c r="AM125" s="129"/>
      <c r="AN125" s="132">
        <f>SUM(AG125,AT125)</f>
        <v>0</v>
      </c>
      <c r="AO125" s="129"/>
      <c r="AP125" s="129"/>
      <c r="AQ125" s="133" t="s">
        <v>89</v>
      </c>
      <c r="AR125" s="69"/>
      <c r="AS125" s="134">
        <v>0</v>
      </c>
      <c r="AT125" s="135">
        <f>ROUND(SUM(AV125:AW125),2)</f>
        <v>0</v>
      </c>
      <c r="AU125" s="136">
        <f>'01.12 - výhybka č. 25'!P123</f>
        <v>0</v>
      </c>
      <c r="AV125" s="135">
        <f>'01.12 - výhybka č. 25'!J35</f>
        <v>0</v>
      </c>
      <c r="AW125" s="135">
        <f>'01.12 - výhybka č. 25'!J36</f>
        <v>0</v>
      </c>
      <c r="AX125" s="135">
        <f>'01.12 - výhybka č. 25'!J37</f>
        <v>0</v>
      </c>
      <c r="AY125" s="135">
        <f>'01.12 - výhybka č. 25'!J38</f>
        <v>0</v>
      </c>
      <c r="AZ125" s="135">
        <f>'01.12 - výhybka č. 25'!F35</f>
        <v>0</v>
      </c>
      <c r="BA125" s="135">
        <f>'01.12 - výhybka č. 25'!F36</f>
        <v>0</v>
      </c>
      <c r="BB125" s="135">
        <f>'01.12 - výhybka č. 25'!F37</f>
        <v>0</v>
      </c>
      <c r="BC125" s="135">
        <f>'01.12 - výhybka č. 25'!F38</f>
        <v>0</v>
      </c>
      <c r="BD125" s="137">
        <f>'01.12 - výhybka č. 25'!F39</f>
        <v>0</v>
      </c>
      <c r="BE125" s="4"/>
      <c r="BT125" s="138" t="s">
        <v>86</v>
      </c>
      <c r="BV125" s="138" t="s">
        <v>79</v>
      </c>
      <c r="BW125" s="138" t="s">
        <v>163</v>
      </c>
      <c r="BX125" s="138" t="s">
        <v>85</v>
      </c>
      <c r="CL125" s="138" t="s">
        <v>1</v>
      </c>
    </row>
    <row r="126" s="4" customFormat="1" ht="16.5" customHeight="1">
      <c r="A126" s="139" t="s">
        <v>91</v>
      </c>
      <c r="B126" s="67"/>
      <c r="C126" s="129"/>
      <c r="D126" s="129"/>
      <c r="E126" s="130" t="s">
        <v>164</v>
      </c>
      <c r="F126" s="130"/>
      <c r="G126" s="130"/>
      <c r="H126" s="130"/>
      <c r="I126" s="130"/>
      <c r="J126" s="129"/>
      <c r="K126" s="130" t="s">
        <v>165</v>
      </c>
      <c r="L126" s="130"/>
      <c r="M126" s="130"/>
      <c r="N126" s="130"/>
      <c r="O126" s="130"/>
      <c r="P126" s="130"/>
      <c r="Q126" s="130"/>
      <c r="R126" s="130"/>
      <c r="S126" s="130"/>
      <c r="T126" s="130"/>
      <c r="U126" s="130"/>
      <c r="V126" s="130"/>
      <c r="W126" s="130"/>
      <c r="X126" s="130"/>
      <c r="Y126" s="130"/>
      <c r="Z126" s="130"/>
      <c r="AA126" s="130"/>
      <c r="AB126" s="130"/>
      <c r="AC126" s="130"/>
      <c r="AD126" s="130"/>
      <c r="AE126" s="130"/>
      <c r="AF126" s="130"/>
      <c r="AG126" s="132">
        <f>'01.13 - výhybka č. 26'!J32</f>
        <v>0</v>
      </c>
      <c r="AH126" s="129"/>
      <c r="AI126" s="129"/>
      <c r="AJ126" s="129"/>
      <c r="AK126" s="129"/>
      <c r="AL126" s="129"/>
      <c r="AM126" s="129"/>
      <c r="AN126" s="132">
        <f>SUM(AG126,AT126)</f>
        <v>0</v>
      </c>
      <c r="AO126" s="129"/>
      <c r="AP126" s="129"/>
      <c r="AQ126" s="133" t="s">
        <v>89</v>
      </c>
      <c r="AR126" s="69"/>
      <c r="AS126" s="134">
        <v>0</v>
      </c>
      <c r="AT126" s="135">
        <f>ROUND(SUM(AV126:AW126),2)</f>
        <v>0</v>
      </c>
      <c r="AU126" s="136">
        <f>'01.13 - výhybka č. 26'!P123</f>
        <v>0</v>
      </c>
      <c r="AV126" s="135">
        <f>'01.13 - výhybka č. 26'!J35</f>
        <v>0</v>
      </c>
      <c r="AW126" s="135">
        <f>'01.13 - výhybka č. 26'!J36</f>
        <v>0</v>
      </c>
      <c r="AX126" s="135">
        <f>'01.13 - výhybka č. 26'!J37</f>
        <v>0</v>
      </c>
      <c r="AY126" s="135">
        <f>'01.13 - výhybka č. 26'!J38</f>
        <v>0</v>
      </c>
      <c r="AZ126" s="135">
        <f>'01.13 - výhybka č. 26'!F35</f>
        <v>0</v>
      </c>
      <c r="BA126" s="135">
        <f>'01.13 - výhybka č. 26'!F36</f>
        <v>0</v>
      </c>
      <c r="BB126" s="135">
        <f>'01.13 - výhybka č. 26'!F37</f>
        <v>0</v>
      </c>
      <c r="BC126" s="135">
        <f>'01.13 - výhybka č. 26'!F38</f>
        <v>0</v>
      </c>
      <c r="BD126" s="137">
        <f>'01.13 - výhybka č. 26'!F39</f>
        <v>0</v>
      </c>
      <c r="BE126" s="4"/>
      <c r="BT126" s="138" t="s">
        <v>86</v>
      </c>
      <c r="BV126" s="138" t="s">
        <v>79</v>
      </c>
      <c r="BW126" s="138" t="s">
        <v>166</v>
      </c>
      <c r="BX126" s="138" t="s">
        <v>85</v>
      </c>
      <c r="CL126" s="138" t="s">
        <v>1</v>
      </c>
    </row>
    <row r="127" s="4" customFormat="1" ht="16.5" customHeight="1">
      <c r="A127" s="4"/>
      <c r="B127" s="67"/>
      <c r="C127" s="129"/>
      <c r="D127" s="129"/>
      <c r="E127" s="130" t="s">
        <v>167</v>
      </c>
      <c r="F127" s="130"/>
      <c r="G127" s="130"/>
      <c r="H127" s="130"/>
      <c r="I127" s="130"/>
      <c r="J127" s="129"/>
      <c r="K127" s="130" t="s">
        <v>168</v>
      </c>
      <c r="L127" s="130"/>
      <c r="M127" s="130"/>
      <c r="N127" s="130"/>
      <c r="O127" s="130"/>
      <c r="P127" s="130"/>
      <c r="Q127" s="130"/>
      <c r="R127" s="130"/>
      <c r="S127" s="130"/>
      <c r="T127" s="130"/>
      <c r="U127" s="130"/>
      <c r="V127" s="130"/>
      <c r="W127" s="130"/>
      <c r="X127" s="130"/>
      <c r="Y127" s="130"/>
      <c r="Z127" s="130"/>
      <c r="AA127" s="130"/>
      <c r="AB127" s="130"/>
      <c r="AC127" s="130"/>
      <c r="AD127" s="130"/>
      <c r="AE127" s="130"/>
      <c r="AF127" s="130"/>
      <c r="AG127" s="131">
        <f>ROUND(SUM(AG128:AG129),2)</f>
        <v>0</v>
      </c>
      <c r="AH127" s="129"/>
      <c r="AI127" s="129"/>
      <c r="AJ127" s="129"/>
      <c r="AK127" s="129"/>
      <c r="AL127" s="129"/>
      <c r="AM127" s="129"/>
      <c r="AN127" s="132">
        <f>SUM(AG127,AT127)</f>
        <v>0</v>
      </c>
      <c r="AO127" s="129"/>
      <c r="AP127" s="129"/>
      <c r="AQ127" s="133" t="s">
        <v>89</v>
      </c>
      <c r="AR127" s="69"/>
      <c r="AS127" s="134">
        <f>ROUND(SUM(AS128:AS129),2)</f>
        <v>0</v>
      </c>
      <c r="AT127" s="135">
        <f>ROUND(SUM(AV127:AW127),2)</f>
        <v>0</v>
      </c>
      <c r="AU127" s="136">
        <f>ROUND(SUM(AU128:AU129),5)</f>
        <v>0</v>
      </c>
      <c r="AV127" s="135">
        <f>ROUND(AZ127*L29,2)</f>
        <v>0</v>
      </c>
      <c r="AW127" s="135">
        <f>ROUND(BA127*L30,2)</f>
        <v>0</v>
      </c>
      <c r="AX127" s="135">
        <f>ROUND(BB127*L29,2)</f>
        <v>0</v>
      </c>
      <c r="AY127" s="135">
        <f>ROUND(BC127*L30,2)</f>
        <v>0</v>
      </c>
      <c r="AZ127" s="135">
        <f>ROUND(SUM(AZ128:AZ129),2)</f>
        <v>0</v>
      </c>
      <c r="BA127" s="135">
        <f>ROUND(SUM(BA128:BA129),2)</f>
        <v>0</v>
      </c>
      <c r="BB127" s="135">
        <f>ROUND(SUM(BB128:BB129),2)</f>
        <v>0</v>
      </c>
      <c r="BC127" s="135">
        <f>ROUND(SUM(BC128:BC129),2)</f>
        <v>0</v>
      </c>
      <c r="BD127" s="137">
        <f>ROUND(SUM(BD128:BD129),2)</f>
        <v>0</v>
      </c>
      <c r="BE127" s="4"/>
      <c r="BS127" s="138" t="s">
        <v>76</v>
      </c>
      <c r="BT127" s="138" t="s">
        <v>86</v>
      </c>
      <c r="BU127" s="138" t="s">
        <v>78</v>
      </c>
      <c r="BV127" s="138" t="s">
        <v>79</v>
      </c>
      <c r="BW127" s="138" t="s">
        <v>169</v>
      </c>
      <c r="BX127" s="138" t="s">
        <v>85</v>
      </c>
      <c r="CL127" s="138" t="s">
        <v>1</v>
      </c>
    </row>
    <row r="128" s="4" customFormat="1" ht="16.5" customHeight="1">
      <c r="A128" s="139" t="s">
        <v>91</v>
      </c>
      <c r="B128" s="67"/>
      <c r="C128" s="129"/>
      <c r="D128" s="129"/>
      <c r="E128" s="129"/>
      <c r="F128" s="130" t="s">
        <v>170</v>
      </c>
      <c r="G128" s="130"/>
      <c r="H128" s="130"/>
      <c r="I128" s="130"/>
      <c r="J128" s="130"/>
      <c r="K128" s="129"/>
      <c r="L128" s="130" t="s">
        <v>93</v>
      </c>
      <c r="M128" s="130"/>
      <c r="N128" s="130"/>
      <c r="O128" s="130"/>
      <c r="P128" s="130"/>
      <c r="Q128" s="130"/>
      <c r="R128" s="130"/>
      <c r="S128" s="130"/>
      <c r="T128" s="130"/>
      <c r="U128" s="130"/>
      <c r="V128" s="130"/>
      <c r="W128" s="130"/>
      <c r="X128" s="130"/>
      <c r="Y128" s="130"/>
      <c r="Z128" s="130"/>
      <c r="AA128" s="130"/>
      <c r="AB128" s="130"/>
      <c r="AC128" s="130"/>
      <c r="AD128" s="130"/>
      <c r="AE128" s="130"/>
      <c r="AF128" s="130"/>
      <c r="AG128" s="132">
        <f>'01.14.1 - ÚOŽI'!J34</f>
        <v>0</v>
      </c>
      <c r="AH128" s="129"/>
      <c r="AI128" s="129"/>
      <c r="AJ128" s="129"/>
      <c r="AK128" s="129"/>
      <c r="AL128" s="129"/>
      <c r="AM128" s="129"/>
      <c r="AN128" s="132">
        <f>SUM(AG128,AT128)</f>
        <v>0</v>
      </c>
      <c r="AO128" s="129"/>
      <c r="AP128" s="129"/>
      <c r="AQ128" s="133" t="s">
        <v>89</v>
      </c>
      <c r="AR128" s="69"/>
      <c r="AS128" s="134">
        <v>0</v>
      </c>
      <c r="AT128" s="135">
        <f>ROUND(SUM(AV128:AW128),2)</f>
        <v>0</v>
      </c>
      <c r="AU128" s="136">
        <f>'01.14.1 - ÚOŽI'!P127</f>
        <v>0</v>
      </c>
      <c r="AV128" s="135">
        <f>'01.14.1 - ÚOŽI'!J37</f>
        <v>0</v>
      </c>
      <c r="AW128" s="135">
        <f>'01.14.1 - ÚOŽI'!J38</f>
        <v>0</v>
      </c>
      <c r="AX128" s="135">
        <f>'01.14.1 - ÚOŽI'!J39</f>
        <v>0</v>
      </c>
      <c r="AY128" s="135">
        <f>'01.14.1 - ÚOŽI'!J40</f>
        <v>0</v>
      </c>
      <c r="AZ128" s="135">
        <f>'01.14.1 - ÚOŽI'!F37</f>
        <v>0</v>
      </c>
      <c r="BA128" s="135">
        <f>'01.14.1 - ÚOŽI'!F38</f>
        <v>0</v>
      </c>
      <c r="BB128" s="135">
        <f>'01.14.1 - ÚOŽI'!F39</f>
        <v>0</v>
      </c>
      <c r="BC128" s="135">
        <f>'01.14.1 - ÚOŽI'!F40</f>
        <v>0</v>
      </c>
      <c r="BD128" s="137">
        <f>'01.14.1 - ÚOŽI'!F41</f>
        <v>0</v>
      </c>
      <c r="BE128" s="4"/>
      <c r="BT128" s="138" t="s">
        <v>94</v>
      </c>
      <c r="BV128" s="138" t="s">
        <v>79</v>
      </c>
      <c r="BW128" s="138" t="s">
        <v>171</v>
      </c>
      <c r="BX128" s="138" t="s">
        <v>169</v>
      </c>
      <c r="CL128" s="138" t="s">
        <v>1</v>
      </c>
    </row>
    <row r="129" s="4" customFormat="1" ht="16.5" customHeight="1">
      <c r="A129" s="139" t="s">
        <v>91</v>
      </c>
      <c r="B129" s="67"/>
      <c r="C129" s="129"/>
      <c r="D129" s="129"/>
      <c r="E129" s="129"/>
      <c r="F129" s="130" t="s">
        <v>172</v>
      </c>
      <c r="G129" s="130"/>
      <c r="H129" s="130"/>
      <c r="I129" s="130"/>
      <c r="J129" s="130"/>
      <c r="K129" s="129"/>
      <c r="L129" s="130" t="s">
        <v>97</v>
      </c>
      <c r="M129" s="130"/>
      <c r="N129" s="130"/>
      <c r="O129" s="130"/>
      <c r="P129" s="130"/>
      <c r="Q129" s="130"/>
      <c r="R129" s="130"/>
      <c r="S129" s="130"/>
      <c r="T129" s="130"/>
      <c r="U129" s="130"/>
      <c r="V129" s="130"/>
      <c r="W129" s="130"/>
      <c r="X129" s="130"/>
      <c r="Y129" s="130"/>
      <c r="Z129" s="130"/>
      <c r="AA129" s="130"/>
      <c r="AB129" s="130"/>
      <c r="AC129" s="130"/>
      <c r="AD129" s="130"/>
      <c r="AE129" s="130"/>
      <c r="AF129" s="130"/>
      <c r="AG129" s="132">
        <f>'01.14.2 - ÚRS'!J34</f>
        <v>0</v>
      </c>
      <c r="AH129" s="129"/>
      <c r="AI129" s="129"/>
      <c r="AJ129" s="129"/>
      <c r="AK129" s="129"/>
      <c r="AL129" s="129"/>
      <c r="AM129" s="129"/>
      <c r="AN129" s="132">
        <f>SUM(AG129,AT129)</f>
        <v>0</v>
      </c>
      <c r="AO129" s="129"/>
      <c r="AP129" s="129"/>
      <c r="AQ129" s="133" t="s">
        <v>89</v>
      </c>
      <c r="AR129" s="69"/>
      <c r="AS129" s="134">
        <v>0</v>
      </c>
      <c r="AT129" s="135">
        <f>ROUND(SUM(AV129:AW129),2)</f>
        <v>0</v>
      </c>
      <c r="AU129" s="136">
        <f>'01.14.2 - ÚRS'!P126</f>
        <v>0</v>
      </c>
      <c r="AV129" s="135">
        <f>'01.14.2 - ÚRS'!J37</f>
        <v>0</v>
      </c>
      <c r="AW129" s="135">
        <f>'01.14.2 - ÚRS'!J38</f>
        <v>0</v>
      </c>
      <c r="AX129" s="135">
        <f>'01.14.2 - ÚRS'!J39</f>
        <v>0</v>
      </c>
      <c r="AY129" s="135">
        <f>'01.14.2 - ÚRS'!J40</f>
        <v>0</v>
      </c>
      <c r="AZ129" s="135">
        <f>'01.14.2 - ÚRS'!F37</f>
        <v>0</v>
      </c>
      <c r="BA129" s="135">
        <f>'01.14.2 - ÚRS'!F38</f>
        <v>0</v>
      </c>
      <c r="BB129" s="135">
        <f>'01.14.2 - ÚRS'!F39</f>
        <v>0</v>
      </c>
      <c r="BC129" s="135">
        <f>'01.14.2 - ÚRS'!F40</f>
        <v>0</v>
      </c>
      <c r="BD129" s="137">
        <f>'01.14.2 - ÚRS'!F41</f>
        <v>0</v>
      </c>
      <c r="BE129" s="4"/>
      <c r="BT129" s="138" t="s">
        <v>94</v>
      </c>
      <c r="BV129" s="138" t="s">
        <v>79</v>
      </c>
      <c r="BW129" s="138" t="s">
        <v>173</v>
      </c>
      <c r="BX129" s="138" t="s">
        <v>169</v>
      </c>
      <c r="CL129" s="138" t="s">
        <v>1</v>
      </c>
    </row>
    <row r="130" s="4" customFormat="1" ht="16.5" customHeight="1">
      <c r="A130" s="4"/>
      <c r="B130" s="67"/>
      <c r="C130" s="129"/>
      <c r="D130" s="129"/>
      <c r="E130" s="130" t="s">
        <v>174</v>
      </c>
      <c r="F130" s="130"/>
      <c r="G130" s="130"/>
      <c r="H130" s="130"/>
      <c r="I130" s="130"/>
      <c r="J130" s="129"/>
      <c r="K130" s="130" t="s">
        <v>175</v>
      </c>
      <c r="L130" s="130"/>
      <c r="M130" s="130"/>
      <c r="N130" s="130"/>
      <c r="O130" s="130"/>
      <c r="P130" s="130"/>
      <c r="Q130" s="130"/>
      <c r="R130" s="130"/>
      <c r="S130" s="130"/>
      <c r="T130" s="130"/>
      <c r="U130" s="130"/>
      <c r="V130" s="130"/>
      <c r="W130" s="130"/>
      <c r="X130" s="130"/>
      <c r="Y130" s="130"/>
      <c r="Z130" s="130"/>
      <c r="AA130" s="130"/>
      <c r="AB130" s="130"/>
      <c r="AC130" s="130"/>
      <c r="AD130" s="130"/>
      <c r="AE130" s="130"/>
      <c r="AF130" s="130"/>
      <c r="AG130" s="131">
        <f>ROUND(SUM(AG131:AG132),2)</f>
        <v>0</v>
      </c>
      <c r="AH130" s="129"/>
      <c r="AI130" s="129"/>
      <c r="AJ130" s="129"/>
      <c r="AK130" s="129"/>
      <c r="AL130" s="129"/>
      <c r="AM130" s="129"/>
      <c r="AN130" s="132">
        <f>SUM(AG130,AT130)</f>
        <v>0</v>
      </c>
      <c r="AO130" s="129"/>
      <c r="AP130" s="129"/>
      <c r="AQ130" s="133" t="s">
        <v>89</v>
      </c>
      <c r="AR130" s="69"/>
      <c r="AS130" s="134">
        <f>ROUND(SUM(AS131:AS132),2)</f>
        <v>0</v>
      </c>
      <c r="AT130" s="135">
        <f>ROUND(SUM(AV130:AW130),2)</f>
        <v>0</v>
      </c>
      <c r="AU130" s="136">
        <f>ROUND(SUM(AU131:AU132),5)</f>
        <v>0</v>
      </c>
      <c r="AV130" s="135">
        <f>ROUND(AZ130*L29,2)</f>
        <v>0</v>
      </c>
      <c r="AW130" s="135">
        <f>ROUND(BA130*L30,2)</f>
        <v>0</v>
      </c>
      <c r="AX130" s="135">
        <f>ROUND(BB130*L29,2)</f>
        <v>0</v>
      </c>
      <c r="AY130" s="135">
        <f>ROUND(BC130*L30,2)</f>
        <v>0</v>
      </c>
      <c r="AZ130" s="135">
        <f>ROUND(SUM(AZ131:AZ132),2)</f>
        <v>0</v>
      </c>
      <c r="BA130" s="135">
        <f>ROUND(SUM(BA131:BA132),2)</f>
        <v>0</v>
      </c>
      <c r="BB130" s="135">
        <f>ROUND(SUM(BB131:BB132),2)</f>
        <v>0</v>
      </c>
      <c r="BC130" s="135">
        <f>ROUND(SUM(BC131:BC132),2)</f>
        <v>0</v>
      </c>
      <c r="BD130" s="137">
        <f>ROUND(SUM(BD131:BD132),2)</f>
        <v>0</v>
      </c>
      <c r="BE130" s="4"/>
      <c r="BS130" s="138" t="s">
        <v>76</v>
      </c>
      <c r="BT130" s="138" t="s">
        <v>86</v>
      </c>
      <c r="BU130" s="138" t="s">
        <v>78</v>
      </c>
      <c r="BV130" s="138" t="s">
        <v>79</v>
      </c>
      <c r="BW130" s="138" t="s">
        <v>176</v>
      </c>
      <c r="BX130" s="138" t="s">
        <v>85</v>
      </c>
      <c r="CL130" s="138" t="s">
        <v>1</v>
      </c>
    </row>
    <row r="131" s="4" customFormat="1" ht="16.5" customHeight="1">
      <c r="A131" s="139" t="s">
        <v>91</v>
      </c>
      <c r="B131" s="67"/>
      <c r="C131" s="129"/>
      <c r="D131" s="129"/>
      <c r="E131" s="129"/>
      <c r="F131" s="130" t="s">
        <v>177</v>
      </c>
      <c r="G131" s="130"/>
      <c r="H131" s="130"/>
      <c r="I131" s="130"/>
      <c r="J131" s="130"/>
      <c r="K131" s="129"/>
      <c r="L131" s="130" t="s">
        <v>93</v>
      </c>
      <c r="M131" s="130"/>
      <c r="N131" s="130"/>
      <c r="O131" s="130"/>
      <c r="P131" s="130"/>
      <c r="Q131" s="130"/>
      <c r="R131" s="130"/>
      <c r="S131" s="130"/>
      <c r="T131" s="130"/>
      <c r="U131" s="130"/>
      <c r="V131" s="130"/>
      <c r="W131" s="130"/>
      <c r="X131" s="130"/>
      <c r="Y131" s="130"/>
      <c r="Z131" s="130"/>
      <c r="AA131" s="130"/>
      <c r="AB131" s="130"/>
      <c r="AC131" s="130"/>
      <c r="AD131" s="130"/>
      <c r="AE131" s="130"/>
      <c r="AF131" s="130"/>
      <c r="AG131" s="132">
        <f>'01.15.1 - ÚOŽI'!J34</f>
        <v>0</v>
      </c>
      <c r="AH131" s="129"/>
      <c r="AI131" s="129"/>
      <c r="AJ131" s="129"/>
      <c r="AK131" s="129"/>
      <c r="AL131" s="129"/>
      <c r="AM131" s="129"/>
      <c r="AN131" s="132">
        <f>SUM(AG131,AT131)</f>
        <v>0</v>
      </c>
      <c r="AO131" s="129"/>
      <c r="AP131" s="129"/>
      <c r="AQ131" s="133" t="s">
        <v>89</v>
      </c>
      <c r="AR131" s="69"/>
      <c r="AS131" s="134">
        <v>0</v>
      </c>
      <c r="AT131" s="135">
        <f>ROUND(SUM(AV131:AW131),2)</f>
        <v>0</v>
      </c>
      <c r="AU131" s="136">
        <f>'01.15.1 - ÚOŽI'!P127</f>
        <v>0</v>
      </c>
      <c r="AV131" s="135">
        <f>'01.15.1 - ÚOŽI'!J37</f>
        <v>0</v>
      </c>
      <c r="AW131" s="135">
        <f>'01.15.1 - ÚOŽI'!J38</f>
        <v>0</v>
      </c>
      <c r="AX131" s="135">
        <f>'01.15.1 - ÚOŽI'!J39</f>
        <v>0</v>
      </c>
      <c r="AY131" s="135">
        <f>'01.15.1 - ÚOŽI'!J40</f>
        <v>0</v>
      </c>
      <c r="AZ131" s="135">
        <f>'01.15.1 - ÚOŽI'!F37</f>
        <v>0</v>
      </c>
      <c r="BA131" s="135">
        <f>'01.15.1 - ÚOŽI'!F38</f>
        <v>0</v>
      </c>
      <c r="BB131" s="135">
        <f>'01.15.1 - ÚOŽI'!F39</f>
        <v>0</v>
      </c>
      <c r="BC131" s="135">
        <f>'01.15.1 - ÚOŽI'!F40</f>
        <v>0</v>
      </c>
      <c r="BD131" s="137">
        <f>'01.15.1 - ÚOŽI'!F41</f>
        <v>0</v>
      </c>
      <c r="BE131" s="4"/>
      <c r="BT131" s="138" t="s">
        <v>94</v>
      </c>
      <c r="BV131" s="138" t="s">
        <v>79</v>
      </c>
      <c r="BW131" s="138" t="s">
        <v>178</v>
      </c>
      <c r="BX131" s="138" t="s">
        <v>176</v>
      </c>
      <c r="CL131" s="138" t="s">
        <v>1</v>
      </c>
    </row>
    <row r="132" s="4" customFormat="1" ht="16.5" customHeight="1">
      <c r="A132" s="139" t="s">
        <v>91</v>
      </c>
      <c r="B132" s="67"/>
      <c r="C132" s="129"/>
      <c r="D132" s="129"/>
      <c r="E132" s="129"/>
      <c r="F132" s="130" t="s">
        <v>179</v>
      </c>
      <c r="G132" s="130"/>
      <c r="H132" s="130"/>
      <c r="I132" s="130"/>
      <c r="J132" s="130"/>
      <c r="K132" s="129"/>
      <c r="L132" s="130" t="s">
        <v>97</v>
      </c>
      <c r="M132" s="130"/>
      <c r="N132" s="130"/>
      <c r="O132" s="130"/>
      <c r="P132" s="130"/>
      <c r="Q132" s="130"/>
      <c r="R132" s="130"/>
      <c r="S132" s="130"/>
      <c r="T132" s="130"/>
      <c r="U132" s="130"/>
      <c r="V132" s="130"/>
      <c r="W132" s="130"/>
      <c r="X132" s="130"/>
      <c r="Y132" s="130"/>
      <c r="Z132" s="130"/>
      <c r="AA132" s="130"/>
      <c r="AB132" s="130"/>
      <c r="AC132" s="130"/>
      <c r="AD132" s="130"/>
      <c r="AE132" s="130"/>
      <c r="AF132" s="130"/>
      <c r="AG132" s="132">
        <f>'01.15.2 - ÚRS'!J34</f>
        <v>0</v>
      </c>
      <c r="AH132" s="129"/>
      <c r="AI132" s="129"/>
      <c r="AJ132" s="129"/>
      <c r="AK132" s="129"/>
      <c r="AL132" s="129"/>
      <c r="AM132" s="129"/>
      <c r="AN132" s="132">
        <f>SUM(AG132,AT132)</f>
        <v>0</v>
      </c>
      <c r="AO132" s="129"/>
      <c r="AP132" s="129"/>
      <c r="AQ132" s="133" t="s">
        <v>89</v>
      </c>
      <c r="AR132" s="69"/>
      <c r="AS132" s="134">
        <v>0</v>
      </c>
      <c r="AT132" s="135">
        <f>ROUND(SUM(AV132:AW132),2)</f>
        <v>0</v>
      </c>
      <c r="AU132" s="136">
        <f>'01.15.2 - ÚRS'!P126</f>
        <v>0</v>
      </c>
      <c r="AV132" s="135">
        <f>'01.15.2 - ÚRS'!J37</f>
        <v>0</v>
      </c>
      <c r="AW132" s="135">
        <f>'01.15.2 - ÚRS'!J38</f>
        <v>0</v>
      </c>
      <c r="AX132" s="135">
        <f>'01.15.2 - ÚRS'!J39</f>
        <v>0</v>
      </c>
      <c r="AY132" s="135">
        <f>'01.15.2 - ÚRS'!J40</f>
        <v>0</v>
      </c>
      <c r="AZ132" s="135">
        <f>'01.15.2 - ÚRS'!F37</f>
        <v>0</v>
      </c>
      <c r="BA132" s="135">
        <f>'01.15.2 - ÚRS'!F38</f>
        <v>0</v>
      </c>
      <c r="BB132" s="135">
        <f>'01.15.2 - ÚRS'!F39</f>
        <v>0</v>
      </c>
      <c r="BC132" s="135">
        <f>'01.15.2 - ÚRS'!F40</f>
        <v>0</v>
      </c>
      <c r="BD132" s="137">
        <f>'01.15.2 - ÚRS'!F41</f>
        <v>0</v>
      </c>
      <c r="BE132" s="4"/>
      <c r="BT132" s="138" t="s">
        <v>94</v>
      </c>
      <c r="BV132" s="138" t="s">
        <v>79</v>
      </c>
      <c r="BW132" s="138" t="s">
        <v>180</v>
      </c>
      <c r="BX132" s="138" t="s">
        <v>176</v>
      </c>
      <c r="CL132" s="138" t="s">
        <v>1</v>
      </c>
    </row>
    <row r="133" s="4" customFormat="1" ht="16.5" customHeight="1">
      <c r="A133" s="4"/>
      <c r="B133" s="67"/>
      <c r="C133" s="129"/>
      <c r="D133" s="129"/>
      <c r="E133" s="130" t="s">
        <v>181</v>
      </c>
      <c r="F133" s="130"/>
      <c r="G133" s="130"/>
      <c r="H133" s="130"/>
      <c r="I133" s="130"/>
      <c r="J133" s="129"/>
      <c r="K133" s="130" t="s">
        <v>182</v>
      </c>
      <c r="L133" s="130"/>
      <c r="M133" s="130"/>
      <c r="N133" s="130"/>
      <c r="O133" s="130"/>
      <c r="P133" s="130"/>
      <c r="Q133" s="130"/>
      <c r="R133" s="130"/>
      <c r="S133" s="130"/>
      <c r="T133" s="130"/>
      <c r="U133" s="130"/>
      <c r="V133" s="130"/>
      <c r="W133" s="130"/>
      <c r="X133" s="130"/>
      <c r="Y133" s="130"/>
      <c r="Z133" s="130"/>
      <c r="AA133" s="130"/>
      <c r="AB133" s="130"/>
      <c r="AC133" s="130"/>
      <c r="AD133" s="130"/>
      <c r="AE133" s="130"/>
      <c r="AF133" s="130"/>
      <c r="AG133" s="131">
        <f>ROUND(SUM(AG134:AG135),2)</f>
        <v>0</v>
      </c>
      <c r="AH133" s="129"/>
      <c r="AI133" s="129"/>
      <c r="AJ133" s="129"/>
      <c r="AK133" s="129"/>
      <c r="AL133" s="129"/>
      <c r="AM133" s="129"/>
      <c r="AN133" s="132">
        <f>SUM(AG133,AT133)</f>
        <v>0</v>
      </c>
      <c r="AO133" s="129"/>
      <c r="AP133" s="129"/>
      <c r="AQ133" s="133" t="s">
        <v>89</v>
      </c>
      <c r="AR133" s="69"/>
      <c r="AS133" s="134">
        <f>ROUND(SUM(AS134:AS135),2)</f>
        <v>0</v>
      </c>
      <c r="AT133" s="135">
        <f>ROUND(SUM(AV133:AW133),2)</f>
        <v>0</v>
      </c>
      <c r="AU133" s="136">
        <f>ROUND(SUM(AU134:AU135),5)</f>
        <v>0</v>
      </c>
      <c r="AV133" s="135">
        <f>ROUND(AZ133*L29,2)</f>
        <v>0</v>
      </c>
      <c r="AW133" s="135">
        <f>ROUND(BA133*L30,2)</f>
        <v>0</v>
      </c>
      <c r="AX133" s="135">
        <f>ROUND(BB133*L29,2)</f>
        <v>0</v>
      </c>
      <c r="AY133" s="135">
        <f>ROUND(BC133*L30,2)</f>
        <v>0</v>
      </c>
      <c r="AZ133" s="135">
        <f>ROUND(SUM(AZ134:AZ135),2)</f>
        <v>0</v>
      </c>
      <c r="BA133" s="135">
        <f>ROUND(SUM(BA134:BA135),2)</f>
        <v>0</v>
      </c>
      <c r="BB133" s="135">
        <f>ROUND(SUM(BB134:BB135),2)</f>
        <v>0</v>
      </c>
      <c r="BC133" s="135">
        <f>ROUND(SUM(BC134:BC135),2)</f>
        <v>0</v>
      </c>
      <c r="BD133" s="137">
        <f>ROUND(SUM(BD134:BD135),2)</f>
        <v>0</v>
      </c>
      <c r="BE133" s="4"/>
      <c r="BS133" s="138" t="s">
        <v>76</v>
      </c>
      <c r="BT133" s="138" t="s">
        <v>86</v>
      </c>
      <c r="BU133" s="138" t="s">
        <v>78</v>
      </c>
      <c r="BV133" s="138" t="s">
        <v>79</v>
      </c>
      <c r="BW133" s="138" t="s">
        <v>183</v>
      </c>
      <c r="BX133" s="138" t="s">
        <v>85</v>
      </c>
      <c r="CL133" s="138" t="s">
        <v>1</v>
      </c>
    </row>
    <row r="134" s="4" customFormat="1" ht="16.5" customHeight="1">
      <c r="A134" s="139" t="s">
        <v>91</v>
      </c>
      <c r="B134" s="67"/>
      <c r="C134" s="129"/>
      <c r="D134" s="129"/>
      <c r="E134" s="129"/>
      <c r="F134" s="130" t="s">
        <v>184</v>
      </c>
      <c r="G134" s="130"/>
      <c r="H134" s="130"/>
      <c r="I134" s="130"/>
      <c r="J134" s="130"/>
      <c r="K134" s="129"/>
      <c r="L134" s="130" t="s">
        <v>93</v>
      </c>
      <c r="M134" s="130"/>
      <c r="N134" s="130"/>
      <c r="O134" s="130"/>
      <c r="P134" s="130"/>
      <c r="Q134" s="130"/>
      <c r="R134" s="130"/>
      <c r="S134" s="130"/>
      <c r="T134" s="130"/>
      <c r="U134" s="130"/>
      <c r="V134" s="130"/>
      <c r="W134" s="130"/>
      <c r="X134" s="130"/>
      <c r="Y134" s="130"/>
      <c r="Z134" s="130"/>
      <c r="AA134" s="130"/>
      <c r="AB134" s="130"/>
      <c r="AC134" s="130"/>
      <c r="AD134" s="130"/>
      <c r="AE134" s="130"/>
      <c r="AF134" s="130"/>
      <c r="AG134" s="132">
        <f>'01.16.1 - ÚOŽI'!J34</f>
        <v>0</v>
      </c>
      <c r="AH134" s="129"/>
      <c r="AI134" s="129"/>
      <c r="AJ134" s="129"/>
      <c r="AK134" s="129"/>
      <c r="AL134" s="129"/>
      <c r="AM134" s="129"/>
      <c r="AN134" s="132">
        <f>SUM(AG134,AT134)</f>
        <v>0</v>
      </c>
      <c r="AO134" s="129"/>
      <c r="AP134" s="129"/>
      <c r="AQ134" s="133" t="s">
        <v>89</v>
      </c>
      <c r="AR134" s="69"/>
      <c r="AS134" s="134">
        <v>0</v>
      </c>
      <c r="AT134" s="135">
        <f>ROUND(SUM(AV134:AW134),2)</f>
        <v>0</v>
      </c>
      <c r="AU134" s="136">
        <f>'01.16.1 - ÚOŽI'!P127</f>
        <v>0</v>
      </c>
      <c r="AV134" s="135">
        <f>'01.16.1 - ÚOŽI'!J37</f>
        <v>0</v>
      </c>
      <c r="AW134" s="135">
        <f>'01.16.1 - ÚOŽI'!J38</f>
        <v>0</v>
      </c>
      <c r="AX134" s="135">
        <f>'01.16.1 - ÚOŽI'!J39</f>
        <v>0</v>
      </c>
      <c r="AY134" s="135">
        <f>'01.16.1 - ÚOŽI'!J40</f>
        <v>0</v>
      </c>
      <c r="AZ134" s="135">
        <f>'01.16.1 - ÚOŽI'!F37</f>
        <v>0</v>
      </c>
      <c r="BA134" s="135">
        <f>'01.16.1 - ÚOŽI'!F38</f>
        <v>0</v>
      </c>
      <c r="BB134" s="135">
        <f>'01.16.1 - ÚOŽI'!F39</f>
        <v>0</v>
      </c>
      <c r="BC134" s="135">
        <f>'01.16.1 - ÚOŽI'!F40</f>
        <v>0</v>
      </c>
      <c r="BD134" s="137">
        <f>'01.16.1 - ÚOŽI'!F41</f>
        <v>0</v>
      </c>
      <c r="BE134" s="4"/>
      <c r="BT134" s="138" t="s">
        <v>94</v>
      </c>
      <c r="BV134" s="138" t="s">
        <v>79</v>
      </c>
      <c r="BW134" s="138" t="s">
        <v>185</v>
      </c>
      <c r="BX134" s="138" t="s">
        <v>183</v>
      </c>
      <c r="CL134" s="138" t="s">
        <v>1</v>
      </c>
    </row>
    <row r="135" s="4" customFormat="1" ht="16.5" customHeight="1">
      <c r="A135" s="139" t="s">
        <v>91</v>
      </c>
      <c r="B135" s="67"/>
      <c r="C135" s="129"/>
      <c r="D135" s="129"/>
      <c r="E135" s="129"/>
      <c r="F135" s="130" t="s">
        <v>186</v>
      </c>
      <c r="G135" s="130"/>
      <c r="H135" s="130"/>
      <c r="I135" s="130"/>
      <c r="J135" s="130"/>
      <c r="K135" s="129"/>
      <c r="L135" s="130" t="s">
        <v>97</v>
      </c>
      <c r="M135" s="130"/>
      <c r="N135" s="130"/>
      <c r="O135" s="130"/>
      <c r="P135" s="130"/>
      <c r="Q135" s="130"/>
      <c r="R135" s="130"/>
      <c r="S135" s="130"/>
      <c r="T135" s="130"/>
      <c r="U135" s="130"/>
      <c r="V135" s="130"/>
      <c r="W135" s="130"/>
      <c r="X135" s="130"/>
      <c r="Y135" s="130"/>
      <c r="Z135" s="130"/>
      <c r="AA135" s="130"/>
      <c r="AB135" s="130"/>
      <c r="AC135" s="130"/>
      <c r="AD135" s="130"/>
      <c r="AE135" s="130"/>
      <c r="AF135" s="130"/>
      <c r="AG135" s="132">
        <f>'01.16.2 - ÚRS'!J34</f>
        <v>0</v>
      </c>
      <c r="AH135" s="129"/>
      <c r="AI135" s="129"/>
      <c r="AJ135" s="129"/>
      <c r="AK135" s="129"/>
      <c r="AL135" s="129"/>
      <c r="AM135" s="129"/>
      <c r="AN135" s="132">
        <f>SUM(AG135,AT135)</f>
        <v>0</v>
      </c>
      <c r="AO135" s="129"/>
      <c r="AP135" s="129"/>
      <c r="AQ135" s="133" t="s">
        <v>89</v>
      </c>
      <c r="AR135" s="69"/>
      <c r="AS135" s="134">
        <v>0</v>
      </c>
      <c r="AT135" s="135">
        <f>ROUND(SUM(AV135:AW135),2)</f>
        <v>0</v>
      </c>
      <c r="AU135" s="136">
        <f>'01.16.2 - ÚRS'!P126</f>
        <v>0</v>
      </c>
      <c r="AV135" s="135">
        <f>'01.16.2 - ÚRS'!J37</f>
        <v>0</v>
      </c>
      <c r="AW135" s="135">
        <f>'01.16.2 - ÚRS'!J38</f>
        <v>0</v>
      </c>
      <c r="AX135" s="135">
        <f>'01.16.2 - ÚRS'!J39</f>
        <v>0</v>
      </c>
      <c r="AY135" s="135">
        <f>'01.16.2 - ÚRS'!J40</f>
        <v>0</v>
      </c>
      <c r="AZ135" s="135">
        <f>'01.16.2 - ÚRS'!F37</f>
        <v>0</v>
      </c>
      <c r="BA135" s="135">
        <f>'01.16.2 - ÚRS'!F38</f>
        <v>0</v>
      </c>
      <c r="BB135" s="135">
        <f>'01.16.2 - ÚRS'!F39</f>
        <v>0</v>
      </c>
      <c r="BC135" s="135">
        <f>'01.16.2 - ÚRS'!F40</f>
        <v>0</v>
      </c>
      <c r="BD135" s="137">
        <f>'01.16.2 - ÚRS'!F41</f>
        <v>0</v>
      </c>
      <c r="BE135" s="4"/>
      <c r="BT135" s="138" t="s">
        <v>94</v>
      </c>
      <c r="BV135" s="138" t="s">
        <v>79</v>
      </c>
      <c r="BW135" s="138" t="s">
        <v>187</v>
      </c>
      <c r="BX135" s="138" t="s">
        <v>183</v>
      </c>
      <c r="CL135" s="138" t="s">
        <v>1</v>
      </c>
    </row>
    <row r="136" s="4" customFormat="1" ht="16.5" customHeight="1">
      <c r="A136" s="4"/>
      <c r="B136" s="67"/>
      <c r="C136" s="129"/>
      <c r="D136" s="129"/>
      <c r="E136" s="130" t="s">
        <v>188</v>
      </c>
      <c r="F136" s="130"/>
      <c r="G136" s="130"/>
      <c r="H136" s="130"/>
      <c r="I136" s="130"/>
      <c r="J136" s="129"/>
      <c r="K136" s="130" t="s">
        <v>189</v>
      </c>
      <c r="L136" s="130"/>
      <c r="M136" s="130"/>
      <c r="N136" s="130"/>
      <c r="O136" s="130"/>
      <c r="P136" s="130"/>
      <c r="Q136" s="130"/>
      <c r="R136" s="130"/>
      <c r="S136" s="130"/>
      <c r="T136" s="130"/>
      <c r="U136" s="130"/>
      <c r="V136" s="130"/>
      <c r="W136" s="130"/>
      <c r="X136" s="130"/>
      <c r="Y136" s="130"/>
      <c r="Z136" s="130"/>
      <c r="AA136" s="130"/>
      <c r="AB136" s="130"/>
      <c r="AC136" s="130"/>
      <c r="AD136" s="130"/>
      <c r="AE136" s="130"/>
      <c r="AF136" s="130"/>
      <c r="AG136" s="131">
        <f>ROUND(SUM(AG137:AG138),2)</f>
        <v>0</v>
      </c>
      <c r="AH136" s="129"/>
      <c r="AI136" s="129"/>
      <c r="AJ136" s="129"/>
      <c r="AK136" s="129"/>
      <c r="AL136" s="129"/>
      <c r="AM136" s="129"/>
      <c r="AN136" s="132">
        <f>SUM(AG136,AT136)</f>
        <v>0</v>
      </c>
      <c r="AO136" s="129"/>
      <c r="AP136" s="129"/>
      <c r="AQ136" s="133" t="s">
        <v>89</v>
      </c>
      <c r="AR136" s="69"/>
      <c r="AS136" s="134">
        <f>ROUND(SUM(AS137:AS138),2)</f>
        <v>0</v>
      </c>
      <c r="AT136" s="135">
        <f>ROUND(SUM(AV136:AW136),2)</f>
        <v>0</v>
      </c>
      <c r="AU136" s="136">
        <f>ROUND(SUM(AU137:AU138),5)</f>
        <v>0</v>
      </c>
      <c r="AV136" s="135">
        <f>ROUND(AZ136*L29,2)</f>
        <v>0</v>
      </c>
      <c r="AW136" s="135">
        <f>ROUND(BA136*L30,2)</f>
        <v>0</v>
      </c>
      <c r="AX136" s="135">
        <f>ROUND(BB136*L29,2)</f>
        <v>0</v>
      </c>
      <c r="AY136" s="135">
        <f>ROUND(BC136*L30,2)</f>
        <v>0</v>
      </c>
      <c r="AZ136" s="135">
        <f>ROUND(SUM(AZ137:AZ138),2)</f>
        <v>0</v>
      </c>
      <c r="BA136" s="135">
        <f>ROUND(SUM(BA137:BA138),2)</f>
        <v>0</v>
      </c>
      <c r="BB136" s="135">
        <f>ROUND(SUM(BB137:BB138),2)</f>
        <v>0</v>
      </c>
      <c r="BC136" s="135">
        <f>ROUND(SUM(BC137:BC138),2)</f>
        <v>0</v>
      </c>
      <c r="BD136" s="137">
        <f>ROUND(SUM(BD137:BD138),2)</f>
        <v>0</v>
      </c>
      <c r="BE136" s="4"/>
      <c r="BS136" s="138" t="s">
        <v>76</v>
      </c>
      <c r="BT136" s="138" t="s">
        <v>86</v>
      </c>
      <c r="BU136" s="138" t="s">
        <v>78</v>
      </c>
      <c r="BV136" s="138" t="s">
        <v>79</v>
      </c>
      <c r="BW136" s="138" t="s">
        <v>190</v>
      </c>
      <c r="BX136" s="138" t="s">
        <v>85</v>
      </c>
      <c r="CL136" s="138" t="s">
        <v>1</v>
      </c>
    </row>
    <row r="137" s="4" customFormat="1" ht="16.5" customHeight="1">
      <c r="A137" s="139" t="s">
        <v>91</v>
      </c>
      <c r="B137" s="67"/>
      <c r="C137" s="129"/>
      <c r="D137" s="129"/>
      <c r="E137" s="129"/>
      <c r="F137" s="130" t="s">
        <v>191</v>
      </c>
      <c r="G137" s="130"/>
      <c r="H137" s="130"/>
      <c r="I137" s="130"/>
      <c r="J137" s="130"/>
      <c r="K137" s="129"/>
      <c r="L137" s="130" t="s">
        <v>93</v>
      </c>
      <c r="M137" s="130"/>
      <c r="N137" s="130"/>
      <c r="O137" s="130"/>
      <c r="P137" s="130"/>
      <c r="Q137" s="130"/>
      <c r="R137" s="130"/>
      <c r="S137" s="130"/>
      <c r="T137" s="130"/>
      <c r="U137" s="130"/>
      <c r="V137" s="130"/>
      <c r="W137" s="130"/>
      <c r="X137" s="130"/>
      <c r="Y137" s="130"/>
      <c r="Z137" s="130"/>
      <c r="AA137" s="130"/>
      <c r="AB137" s="130"/>
      <c r="AC137" s="130"/>
      <c r="AD137" s="130"/>
      <c r="AE137" s="130"/>
      <c r="AF137" s="130"/>
      <c r="AG137" s="132">
        <f>'01.17.1 - ÚOŽI'!J34</f>
        <v>0</v>
      </c>
      <c r="AH137" s="129"/>
      <c r="AI137" s="129"/>
      <c r="AJ137" s="129"/>
      <c r="AK137" s="129"/>
      <c r="AL137" s="129"/>
      <c r="AM137" s="129"/>
      <c r="AN137" s="132">
        <f>SUM(AG137,AT137)</f>
        <v>0</v>
      </c>
      <c r="AO137" s="129"/>
      <c r="AP137" s="129"/>
      <c r="AQ137" s="133" t="s">
        <v>89</v>
      </c>
      <c r="AR137" s="69"/>
      <c r="AS137" s="134">
        <v>0</v>
      </c>
      <c r="AT137" s="135">
        <f>ROUND(SUM(AV137:AW137),2)</f>
        <v>0</v>
      </c>
      <c r="AU137" s="136">
        <f>'01.17.1 - ÚOŽI'!P127</f>
        <v>0</v>
      </c>
      <c r="AV137" s="135">
        <f>'01.17.1 - ÚOŽI'!J37</f>
        <v>0</v>
      </c>
      <c r="AW137" s="135">
        <f>'01.17.1 - ÚOŽI'!J38</f>
        <v>0</v>
      </c>
      <c r="AX137" s="135">
        <f>'01.17.1 - ÚOŽI'!J39</f>
        <v>0</v>
      </c>
      <c r="AY137" s="135">
        <f>'01.17.1 - ÚOŽI'!J40</f>
        <v>0</v>
      </c>
      <c r="AZ137" s="135">
        <f>'01.17.1 - ÚOŽI'!F37</f>
        <v>0</v>
      </c>
      <c r="BA137" s="135">
        <f>'01.17.1 - ÚOŽI'!F38</f>
        <v>0</v>
      </c>
      <c r="BB137" s="135">
        <f>'01.17.1 - ÚOŽI'!F39</f>
        <v>0</v>
      </c>
      <c r="BC137" s="135">
        <f>'01.17.1 - ÚOŽI'!F40</f>
        <v>0</v>
      </c>
      <c r="BD137" s="137">
        <f>'01.17.1 - ÚOŽI'!F41</f>
        <v>0</v>
      </c>
      <c r="BE137" s="4"/>
      <c r="BT137" s="138" t="s">
        <v>94</v>
      </c>
      <c r="BV137" s="138" t="s">
        <v>79</v>
      </c>
      <c r="BW137" s="138" t="s">
        <v>192</v>
      </c>
      <c r="BX137" s="138" t="s">
        <v>190</v>
      </c>
      <c r="CL137" s="138" t="s">
        <v>1</v>
      </c>
    </row>
    <row r="138" s="4" customFormat="1" ht="16.5" customHeight="1">
      <c r="A138" s="139" t="s">
        <v>91</v>
      </c>
      <c r="B138" s="67"/>
      <c r="C138" s="129"/>
      <c r="D138" s="129"/>
      <c r="E138" s="129"/>
      <c r="F138" s="130" t="s">
        <v>193</v>
      </c>
      <c r="G138" s="130"/>
      <c r="H138" s="130"/>
      <c r="I138" s="130"/>
      <c r="J138" s="130"/>
      <c r="K138" s="129"/>
      <c r="L138" s="130" t="s">
        <v>97</v>
      </c>
      <c r="M138" s="130"/>
      <c r="N138" s="130"/>
      <c r="O138" s="130"/>
      <c r="P138" s="130"/>
      <c r="Q138" s="130"/>
      <c r="R138" s="130"/>
      <c r="S138" s="130"/>
      <c r="T138" s="130"/>
      <c r="U138" s="130"/>
      <c r="V138" s="130"/>
      <c r="W138" s="130"/>
      <c r="X138" s="130"/>
      <c r="Y138" s="130"/>
      <c r="Z138" s="130"/>
      <c r="AA138" s="130"/>
      <c r="AB138" s="130"/>
      <c r="AC138" s="130"/>
      <c r="AD138" s="130"/>
      <c r="AE138" s="130"/>
      <c r="AF138" s="130"/>
      <c r="AG138" s="132">
        <f>'01.17.2 - ÚRS'!J34</f>
        <v>0</v>
      </c>
      <c r="AH138" s="129"/>
      <c r="AI138" s="129"/>
      <c r="AJ138" s="129"/>
      <c r="AK138" s="129"/>
      <c r="AL138" s="129"/>
      <c r="AM138" s="129"/>
      <c r="AN138" s="132">
        <f>SUM(AG138,AT138)</f>
        <v>0</v>
      </c>
      <c r="AO138" s="129"/>
      <c r="AP138" s="129"/>
      <c r="AQ138" s="133" t="s">
        <v>89</v>
      </c>
      <c r="AR138" s="69"/>
      <c r="AS138" s="134">
        <v>0</v>
      </c>
      <c r="AT138" s="135">
        <f>ROUND(SUM(AV138:AW138),2)</f>
        <v>0</v>
      </c>
      <c r="AU138" s="136">
        <f>'01.17.2 - ÚRS'!P126</f>
        <v>0</v>
      </c>
      <c r="AV138" s="135">
        <f>'01.17.2 - ÚRS'!J37</f>
        <v>0</v>
      </c>
      <c r="AW138" s="135">
        <f>'01.17.2 - ÚRS'!J38</f>
        <v>0</v>
      </c>
      <c r="AX138" s="135">
        <f>'01.17.2 - ÚRS'!J39</f>
        <v>0</v>
      </c>
      <c r="AY138" s="135">
        <f>'01.17.2 - ÚRS'!J40</f>
        <v>0</v>
      </c>
      <c r="AZ138" s="135">
        <f>'01.17.2 - ÚRS'!F37</f>
        <v>0</v>
      </c>
      <c r="BA138" s="135">
        <f>'01.17.2 - ÚRS'!F38</f>
        <v>0</v>
      </c>
      <c r="BB138" s="135">
        <f>'01.17.2 - ÚRS'!F39</f>
        <v>0</v>
      </c>
      <c r="BC138" s="135">
        <f>'01.17.2 - ÚRS'!F40</f>
        <v>0</v>
      </c>
      <c r="BD138" s="137">
        <f>'01.17.2 - ÚRS'!F41</f>
        <v>0</v>
      </c>
      <c r="BE138" s="4"/>
      <c r="BT138" s="138" t="s">
        <v>94</v>
      </c>
      <c r="BV138" s="138" t="s">
        <v>79</v>
      </c>
      <c r="BW138" s="138" t="s">
        <v>194</v>
      </c>
      <c r="BX138" s="138" t="s">
        <v>190</v>
      </c>
      <c r="CL138" s="138" t="s">
        <v>1</v>
      </c>
    </row>
    <row r="139" s="4" customFormat="1" ht="16.5" customHeight="1">
      <c r="A139" s="4"/>
      <c r="B139" s="67"/>
      <c r="C139" s="129"/>
      <c r="D139" s="129"/>
      <c r="E139" s="130" t="s">
        <v>195</v>
      </c>
      <c r="F139" s="130"/>
      <c r="G139" s="130"/>
      <c r="H139" s="130"/>
      <c r="I139" s="130"/>
      <c r="J139" s="129"/>
      <c r="K139" s="130" t="s">
        <v>196</v>
      </c>
      <c r="L139" s="130"/>
      <c r="M139" s="130"/>
      <c r="N139" s="130"/>
      <c r="O139" s="130"/>
      <c r="P139" s="130"/>
      <c r="Q139" s="130"/>
      <c r="R139" s="130"/>
      <c r="S139" s="130"/>
      <c r="T139" s="130"/>
      <c r="U139" s="130"/>
      <c r="V139" s="130"/>
      <c r="W139" s="130"/>
      <c r="X139" s="130"/>
      <c r="Y139" s="130"/>
      <c r="Z139" s="130"/>
      <c r="AA139" s="130"/>
      <c r="AB139" s="130"/>
      <c r="AC139" s="130"/>
      <c r="AD139" s="130"/>
      <c r="AE139" s="130"/>
      <c r="AF139" s="130"/>
      <c r="AG139" s="131">
        <f>ROUND(SUM(AG140:AG141),2)</f>
        <v>0</v>
      </c>
      <c r="AH139" s="129"/>
      <c r="AI139" s="129"/>
      <c r="AJ139" s="129"/>
      <c r="AK139" s="129"/>
      <c r="AL139" s="129"/>
      <c r="AM139" s="129"/>
      <c r="AN139" s="132">
        <f>SUM(AG139,AT139)</f>
        <v>0</v>
      </c>
      <c r="AO139" s="129"/>
      <c r="AP139" s="129"/>
      <c r="AQ139" s="133" t="s">
        <v>89</v>
      </c>
      <c r="AR139" s="69"/>
      <c r="AS139" s="134">
        <f>ROUND(SUM(AS140:AS141),2)</f>
        <v>0</v>
      </c>
      <c r="AT139" s="135">
        <f>ROUND(SUM(AV139:AW139),2)</f>
        <v>0</v>
      </c>
      <c r="AU139" s="136">
        <f>ROUND(SUM(AU140:AU141),5)</f>
        <v>0</v>
      </c>
      <c r="AV139" s="135">
        <f>ROUND(AZ139*L29,2)</f>
        <v>0</v>
      </c>
      <c r="AW139" s="135">
        <f>ROUND(BA139*L30,2)</f>
        <v>0</v>
      </c>
      <c r="AX139" s="135">
        <f>ROUND(BB139*L29,2)</f>
        <v>0</v>
      </c>
      <c r="AY139" s="135">
        <f>ROUND(BC139*L30,2)</f>
        <v>0</v>
      </c>
      <c r="AZ139" s="135">
        <f>ROUND(SUM(AZ140:AZ141),2)</f>
        <v>0</v>
      </c>
      <c r="BA139" s="135">
        <f>ROUND(SUM(BA140:BA141),2)</f>
        <v>0</v>
      </c>
      <c r="BB139" s="135">
        <f>ROUND(SUM(BB140:BB141),2)</f>
        <v>0</v>
      </c>
      <c r="BC139" s="135">
        <f>ROUND(SUM(BC140:BC141),2)</f>
        <v>0</v>
      </c>
      <c r="BD139" s="137">
        <f>ROUND(SUM(BD140:BD141),2)</f>
        <v>0</v>
      </c>
      <c r="BE139" s="4"/>
      <c r="BS139" s="138" t="s">
        <v>76</v>
      </c>
      <c r="BT139" s="138" t="s">
        <v>86</v>
      </c>
      <c r="BU139" s="138" t="s">
        <v>78</v>
      </c>
      <c r="BV139" s="138" t="s">
        <v>79</v>
      </c>
      <c r="BW139" s="138" t="s">
        <v>197</v>
      </c>
      <c r="BX139" s="138" t="s">
        <v>85</v>
      </c>
      <c r="CL139" s="138" t="s">
        <v>1</v>
      </c>
    </row>
    <row r="140" s="4" customFormat="1" ht="16.5" customHeight="1">
      <c r="A140" s="139" t="s">
        <v>91</v>
      </c>
      <c r="B140" s="67"/>
      <c r="C140" s="129"/>
      <c r="D140" s="129"/>
      <c r="E140" s="129"/>
      <c r="F140" s="130" t="s">
        <v>198</v>
      </c>
      <c r="G140" s="130"/>
      <c r="H140" s="130"/>
      <c r="I140" s="130"/>
      <c r="J140" s="130"/>
      <c r="K140" s="129"/>
      <c r="L140" s="130" t="s">
        <v>93</v>
      </c>
      <c r="M140" s="130"/>
      <c r="N140" s="130"/>
      <c r="O140" s="130"/>
      <c r="P140" s="130"/>
      <c r="Q140" s="130"/>
      <c r="R140" s="130"/>
      <c r="S140" s="130"/>
      <c r="T140" s="130"/>
      <c r="U140" s="130"/>
      <c r="V140" s="130"/>
      <c r="W140" s="130"/>
      <c r="X140" s="130"/>
      <c r="Y140" s="130"/>
      <c r="Z140" s="130"/>
      <c r="AA140" s="130"/>
      <c r="AB140" s="130"/>
      <c r="AC140" s="130"/>
      <c r="AD140" s="130"/>
      <c r="AE140" s="130"/>
      <c r="AF140" s="130"/>
      <c r="AG140" s="132">
        <f>'01.18.1 - ÚOŽI'!J34</f>
        <v>0</v>
      </c>
      <c r="AH140" s="129"/>
      <c r="AI140" s="129"/>
      <c r="AJ140" s="129"/>
      <c r="AK140" s="129"/>
      <c r="AL140" s="129"/>
      <c r="AM140" s="129"/>
      <c r="AN140" s="132">
        <f>SUM(AG140,AT140)</f>
        <v>0</v>
      </c>
      <c r="AO140" s="129"/>
      <c r="AP140" s="129"/>
      <c r="AQ140" s="133" t="s">
        <v>89</v>
      </c>
      <c r="AR140" s="69"/>
      <c r="AS140" s="134">
        <v>0</v>
      </c>
      <c r="AT140" s="135">
        <f>ROUND(SUM(AV140:AW140),2)</f>
        <v>0</v>
      </c>
      <c r="AU140" s="136">
        <f>'01.18.1 - ÚOŽI'!P127</f>
        <v>0</v>
      </c>
      <c r="AV140" s="135">
        <f>'01.18.1 - ÚOŽI'!J37</f>
        <v>0</v>
      </c>
      <c r="AW140" s="135">
        <f>'01.18.1 - ÚOŽI'!J38</f>
        <v>0</v>
      </c>
      <c r="AX140" s="135">
        <f>'01.18.1 - ÚOŽI'!J39</f>
        <v>0</v>
      </c>
      <c r="AY140" s="135">
        <f>'01.18.1 - ÚOŽI'!J40</f>
        <v>0</v>
      </c>
      <c r="AZ140" s="135">
        <f>'01.18.1 - ÚOŽI'!F37</f>
        <v>0</v>
      </c>
      <c r="BA140" s="135">
        <f>'01.18.1 - ÚOŽI'!F38</f>
        <v>0</v>
      </c>
      <c r="BB140" s="135">
        <f>'01.18.1 - ÚOŽI'!F39</f>
        <v>0</v>
      </c>
      <c r="BC140" s="135">
        <f>'01.18.1 - ÚOŽI'!F40</f>
        <v>0</v>
      </c>
      <c r="BD140" s="137">
        <f>'01.18.1 - ÚOŽI'!F41</f>
        <v>0</v>
      </c>
      <c r="BE140" s="4"/>
      <c r="BT140" s="138" t="s">
        <v>94</v>
      </c>
      <c r="BV140" s="138" t="s">
        <v>79</v>
      </c>
      <c r="BW140" s="138" t="s">
        <v>199</v>
      </c>
      <c r="BX140" s="138" t="s">
        <v>197</v>
      </c>
      <c r="CL140" s="138" t="s">
        <v>1</v>
      </c>
    </row>
    <row r="141" s="4" customFormat="1" ht="16.5" customHeight="1">
      <c r="A141" s="139" t="s">
        <v>91</v>
      </c>
      <c r="B141" s="67"/>
      <c r="C141" s="129"/>
      <c r="D141" s="129"/>
      <c r="E141" s="129"/>
      <c r="F141" s="130" t="s">
        <v>200</v>
      </c>
      <c r="G141" s="130"/>
      <c r="H141" s="130"/>
      <c r="I141" s="130"/>
      <c r="J141" s="130"/>
      <c r="K141" s="129"/>
      <c r="L141" s="130" t="s">
        <v>97</v>
      </c>
      <c r="M141" s="130"/>
      <c r="N141" s="130"/>
      <c r="O141" s="130"/>
      <c r="P141" s="130"/>
      <c r="Q141" s="130"/>
      <c r="R141" s="130"/>
      <c r="S141" s="130"/>
      <c r="T141" s="130"/>
      <c r="U141" s="130"/>
      <c r="V141" s="130"/>
      <c r="W141" s="130"/>
      <c r="X141" s="130"/>
      <c r="Y141" s="130"/>
      <c r="Z141" s="130"/>
      <c r="AA141" s="130"/>
      <c r="AB141" s="130"/>
      <c r="AC141" s="130"/>
      <c r="AD141" s="130"/>
      <c r="AE141" s="130"/>
      <c r="AF141" s="130"/>
      <c r="AG141" s="132">
        <f>'01.18.2 - ÚRS'!J34</f>
        <v>0</v>
      </c>
      <c r="AH141" s="129"/>
      <c r="AI141" s="129"/>
      <c r="AJ141" s="129"/>
      <c r="AK141" s="129"/>
      <c r="AL141" s="129"/>
      <c r="AM141" s="129"/>
      <c r="AN141" s="132">
        <f>SUM(AG141,AT141)</f>
        <v>0</v>
      </c>
      <c r="AO141" s="129"/>
      <c r="AP141" s="129"/>
      <c r="AQ141" s="133" t="s">
        <v>89</v>
      </c>
      <c r="AR141" s="69"/>
      <c r="AS141" s="134">
        <v>0</v>
      </c>
      <c r="AT141" s="135">
        <f>ROUND(SUM(AV141:AW141),2)</f>
        <v>0</v>
      </c>
      <c r="AU141" s="136">
        <f>'01.18.2 - ÚRS'!P126</f>
        <v>0</v>
      </c>
      <c r="AV141" s="135">
        <f>'01.18.2 - ÚRS'!J37</f>
        <v>0</v>
      </c>
      <c r="AW141" s="135">
        <f>'01.18.2 - ÚRS'!J38</f>
        <v>0</v>
      </c>
      <c r="AX141" s="135">
        <f>'01.18.2 - ÚRS'!J39</f>
        <v>0</v>
      </c>
      <c r="AY141" s="135">
        <f>'01.18.2 - ÚRS'!J40</f>
        <v>0</v>
      </c>
      <c r="AZ141" s="135">
        <f>'01.18.2 - ÚRS'!F37</f>
        <v>0</v>
      </c>
      <c r="BA141" s="135">
        <f>'01.18.2 - ÚRS'!F38</f>
        <v>0</v>
      </c>
      <c r="BB141" s="135">
        <f>'01.18.2 - ÚRS'!F39</f>
        <v>0</v>
      </c>
      <c r="BC141" s="135">
        <f>'01.18.2 - ÚRS'!F40</f>
        <v>0</v>
      </c>
      <c r="BD141" s="137">
        <f>'01.18.2 - ÚRS'!F41</f>
        <v>0</v>
      </c>
      <c r="BE141" s="4"/>
      <c r="BT141" s="138" t="s">
        <v>94</v>
      </c>
      <c r="BV141" s="138" t="s">
        <v>79</v>
      </c>
      <c r="BW141" s="138" t="s">
        <v>201</v>
      </c>
      <c r="BX141" s="138" t="s">
        <v>197</v>
      </c>
      <c r="CL141" s="138" t="s">
        <v>1</v>
      </c>
    </row>
    <row r="142" s="4" customFormat="1" ht="16.5" customHeight="1">
      <c r="A142" s="4"/>
      <c r="B142" s="67"/>
      <c r="C142" s="129"/>
      <c r="D142" s="129"/>
      <c r="E142" s="130" t="s">
        <v>202</v>
      </c>
      <c r="F142" s="130"/>
      <c r="G142" s="130"/>
      <c r="H142" s="130"/>
      <c r="I142" s="130"/>
      <c r="J142" s="129"/>
      <c r="K142" s="130" t="s">
        <v>203</v>
      </c>
      <c r="L142" s="130"/>
      <c r="M142" s="130"/>
      <c r="N142" s="130"/>
      <c r="O142" s="130"/>
      <c r="P142" s="130"/>
      <c r="Q142" s="130"/>
      <c r="R142" s="130"/>
      <c r="S142" s="130"/>
      <c r="T142" s="130"/>
      <c r="U142" s="130"/>
      <c r="V142" s="130"/>
      <c r="W142" s="130"/>
      <c r="X142" s="130"/>
      <c r="Y142" s="130"/>
      <c r="Z142" s="130"/>
      <c r="AA142" s="130"/>
      <c r="AB142" s="130"/>
      <c r="AC142" s="130"/>
      <c r="AD142" s="130"/>
      <c r="AE142" s="130"/>
      <c r="AF142" s="130"/>
      <c r="AG142" s="131">
        <f>ROUND(SUM(AG143:AG144),2)</f>
        <v>0</v>
      </c>
      <c r="AH142" s="129"/>
      <c r="AI142" s="129"/>
      <c r="AJ142" s="129"/>
      <c r="AK142" s="129"/>
      <c r="AL142" s="129"/>
      <c r="AM142" s="129"/>
      <c r="AN142" s="132">
        <f>SUM(AG142,AT142)</f>
        <v>0</v>
      </c>
      <c r="AO142" s="129"/>
      <c r="AP142" s="129"/>
      <c r="AQ142" s="133" t="s">
        <v>89</v>
      </c>
      <c r="AR142" s="69"/>
      <c r="AS142" s="134">
        <f>ROUND(SUM(AS143:AS144),2)</f>
        <v>0</v>
      </c>
      <c r="AT142" s="135">
        <f>ROUND(SUM(AV142:AW142),2)</f>
        <v>0</v>
      </c>
      <c r="AU142" s="136">
        <f>ROUND(SUM(AU143:AU144),5)</f>
        <v>0</v>
      </c>
      <c r="AV142" s="135">
        <f>ROUND(AZ142*L29,2)</f>
        <v>0</v>
      </c>
      <c r="AW142" s="135">
        <f>ROUND(BA142*L30,2)</f>
        <v>0</v>
      </c>
      <c r="AX142" s="135">
        <f>ROUND(BB142*L29,2)</f>
        <v>0</v>
      </c>
      <c r="AY142" s="135">
        <f>ROUND(BC142*L30,2)</f>
        <v>0</v>
      </c>
      <c r="AZ142" s="135">
        <f>ROUND(SUM(AZ143:AZ144),2)</f>
        <v>0</v>
      </c>
      <c r="BA142" s="135">
        <f>ROUND(SUM(BA143:BA144),2)</f>
        <v>0</v>
      </c>
      <c r="BB142" s="135">
        <f>ROUND(SUM(BB143:BB144),2)</f>
        <v>0</v>
      </c>
      <c r="BC142" s="135">
        <f>ROUND(SUM(BC143:BC144),2)</f>
        <v>0</v>
      </c>
      <c r="BD142" s="137">
        <f>ROUND(SUM(BD143:BD144),2)</f>
        <v>0</v>
      </c>
      <c r="BE142" s="4"/>
      <c r="BS142" s="138" t="s">
        <v>76</v>
      </c>
      <c r="BT142" s="138" t="s">
        <v>86</v>
      </c>
      <c r="BU142" s="138" t="s">
        <v>78</v>
      </c>
      <c r="BV142" s="138" t="s">
        <v>79</v>
      </c>
      <c r="BW142" s="138" t="s">
        <v>204</v>
      </c>
      <c r="BX142" s="138" t="s">
        <v>85</v>
      </c>
      <c r="CL142" s="138" t="s">
        <v>1</v>
      </c>
    </row>
    <row r="143" s="4" customFormat="1" ht="16.5" customHeight="1">
      <c r="A143" s="139" t="s">
        <v>91</v>
      </c>
      <c r="B143" s="67"/>
      <c r="C143" s="129"/>
      <c r="D143" s="129"/>
      <c r="E143" s="129"/>
      <c r="F143" s="130" t="s">
        <v>205</v>
      </c>
      <c r="G143" s="130"/>
      <c r="H143" s="130"/>
      <c r="I143" s="130"/>
      <c r="J143" s="130"/>
      <c r="K143" s="129"/>
      <c r="L143" s="130" t="s">
        <v>93</v>
      </c>
      <c r="M143" s="130"/>
      <c r="N143" s="130"/>
      <c r="O143" s="130"/>
      <c r="P143" s="130"/>
      <c r="Q143" s="130"/>
      <c r="R143" s="130"/>
      <c r="S143" s="130"/>
      <c r="T143" s="130"/>
      <c r="U143" s="130"/>
      <c r="V143" s="130"/>
      <c r="W143" s="130"/>
      <c r="X143" s="130"/>
      <c r="Y143" s="130"/>
      <c r="Z143" s="130"/>
      <c r="AA143" s="130"/>
      <c r="AB143" s="130"/>
      <c r="AC143" s="130"/>
      <c r="AD143" s="130"/>
      <c r="AE143" s="130"/>
      <c r="AF143" s="130"/>
      <c r="AG143" s="132">
        <f>'01.19.1 - ÚOŽI'!J34</f>
        <v>0</v>
      </c>
      <c r="AH143" s="129"/>
      <c r="AI143" s="129"/>
      <c r="AJ143" s="129"/>
      <c r="AK143" s="129"/>
      <c r="AL143" s="129"/>
      <c r="AM143" s="129"/>
      <c r="AN143" s="132">
        <f>SUM(AG143,AT143)</f>
        <v>0</v>
      </c>
      <c r="AO143" s="129"/>
      <c r="AP143" s="129"/>
      <c r="AQ143" s="133" t="s">
        <v>89</v>
      </c>
      <c r="AR143" s="69"/>
      <c r="AS143" s="134">
        <v>0</v>
      </c>
      <c r="AT143" s="135">
        <f>ROUND(SUM(AV143:AW143),2)</f>
        <v>0</v>
      </c>
      <c r="AU143" s="136">
        <f>'01.19.1 - ÚOŽI'!P127</f>
        <v>0</v>
      </c>
      <c r="AV143" s="135">
        <f>'01.19.1 - ÚOŽI'!J37</f>
        <v>0</v>
      </c>
      <c r="AW143" s="135">
        <f>'01.19.1 - ÚOŽI'!J38</f>
        <v>0</v>
      </c>
      <c r="AX143" s="135">
        <f>'01.19.1 - ÚOŽI'!J39</f>
        <v>0</v>
      </c>
      <c r="AY143" s="135">
        <f>'01.19.1 - ÚOŽI'!J40</f>
        <v>0</v>
      </c>
      <c r="AZ143" s="135">
        <f>'01.19.1 - ÚOŽI'!F37</f>
        <v>0</v>
      </c>
      <c r="BA143" s="135">
        <f>'01.19.1 - ÚOŽI'!F38</f>
        <v>0</v>
      </c>
      <c r="BB143" s="135">
        <f>'01.19.1 - ÚOŽI'!F39</f>
        <v>0</v>
      </c>
      <c r="BC143" s="135">
        <f>'01.19.1 - ÚOŽI'!F40</f>
        <v>0</v>
      </c>
      <c r="BD143" s="137">
        <f>'01.19.1 - ÚOŽI'!F41</f>
        <v>0</v>
      </c>
      <c r="BE143" s="4"/>
      <c r="BT143" s="138" t="s">
        <v>94</v>
      </c>
      <c r="BV143" s="138" t="s">
        <v>79</v>
      </c>
      <c r="BW143" s="138" t="s">
        <v>206</v>
      </c>
      <c r="BX143" s="138" t="s">
        <v>204</v>
      </c>
      <c r="CL143" s="138" t="s">
        <v>1</v>
      </c>
    </row>
    <row r="144" s="4" customFormat="1" ht="16.5" customHeight="1">
      <c r="A144" s="139" t="s">
        <v>91</v>
      </c>
      <c r="B144" s="67"/>
      <c r="C144" s="129"/>
      <c r="D144" s="129"/>
      <c r="E144" s="129"/>
      <c r="F144" s="130" t="s">
        <v>207</v>
      </c>
      <c r="G144" s="130"/>
      <c r="H144" s="130"/>
      <c r="I144" s="130"/>
      <c r="J144" s="130"/>
      <c r="K144" s="129"/>
      <c r="L144" s="130" t="s">
        <v>97</v>
      </c>
      <c r="M144" s="130"/>
      <c r="N144" s="130"/>
      <c r="O144" s="130"/>
      <c r="P144" s="130"/>
      <c r="Q144" s="130"/>
      <c r="R144" s="130"/>
      <c r="S144" s="130"/>
      <c r="T144" s="130"/>
      <c r="U144" s="130"/>
      <c r="V144" s="130"/>
      <c r="W144" s="130"/>
      <c r="X144" s="130"/>
      <c r="Y144" s="130"/>
      <c r="Z144" s="130"/>
      <c r="AA144" s="130"/>
      <c r="AB144" s="130"/>
      <c r="AC144" s="130"/>
      <c r="AD144" s="130"/>
      <c r="AE144" s="130"/>
      <c r="AF144" s="130"/>
      <c r="AG144" s="132">
        <f>'01.19.2 - ÚRS'!J34</f>
        <v>0</v>
      </c>
      <c r="AH144" s="129"/>
      <c r="AI144" s="129"/>
      <c r="AJ144" s="129"/>
      <c r="AK144" s="129"/>
      <c r="AL144" s="129"/>
      <c r="AM144" s="129"/>
      <c r="AN144" s="132">
        <f>SUM(AG144,AT144)</f>
        <v>0</v>
      </c>
      <c r="AO144" s="129"/>
      <c r="AP144" s="129"/>
      <c r="AQ144" s="133" t="s">
        <v>89</v>
      </c>
      <c r="AR144" s="69"/>
      <c r="AS144" s="134">
        <v>0</v>
      </c>
      <c r="AT144" s="135">
        <f>ROUND(SUM(AV144:AW144),2)</f>
        <v>0</v>
      </c>
      <c r="AU144" s="136">
        <f>'01.19.2 - ÚRS'!P126</f>
        <v>0</v>
      </c>
      <c r="AV144" s="135">
        <f>'01.19.2 - ÚRS'!J37</f>
        <v>0</v>
      </c>
      <c r="AW144" s="135">
        <f>'01.19.2 - ÚRS'!J38</f>
        <v>0</v>
      </c>
      <c r="AX144" s="135">
        <f>'01.19.2 - ÚRS'!J39</f>
        <v>0</v>
      </c>
      <c r="AY144" s="135">
        <f>'01.19.2 - ÚRS'!J40</f>
        <v>0</v>
      </c>
      <c r="AZ144" s="135">
        <f>'01.19.2 - ÚRS'!F37</f>
        <v>0</v>
      </c>
      <c r="BA144" s="135">
        <f>'01.19.2 - ÚRS'!F38</f>
        <v>0</v>
      </c>
      <c r="BB144" s="135">
        <f>'01.19.2 - ÚRS'!F39</f>
        <v>0</v>
      </c>
      <c r="BC144" s="135">
        <f>'01.19.2 - ÚRS'!F40</f>
        <v>0</v>
      </c>
      <c r="BD144" s="137">
        <f>'01.19.2 - ÚRS'!F41</f>
        <v>0</v>
      </c>
      <c r="BE144" s="4"/>
      <c r="BT144" s="138" t="s">
        <v>94</v>
      </c>
      <c r="BV144" s="138" t="s">
        <v>79</v>
      </c>
      <c r="BW144" s="138" t="s">
        <v>208</v>
      </c>
      <c r="BX144" s="138" t="s">
        <v>204</v>
      </c>
      <c r="CL144" s="138" t="s">
        <v>1</v>
      </c>
    </row>
    <row r="145" s="4" customFormat="1" ht="16.5" customHeight="1">
      <c r="A145" s="139" t="s">
        <v>91</v>
      </c>
      <c r="B145" s="67"/>
      <c r="C145" s="129"/>
      <c r="D145" s="129"/>
      <c r="E145" s="130" t="s">
        <v>209</v>
      </c>
      <c r="F145" s="130"/>
      <c r="G145" s="130"/>
      <c r="H145" s="130"/>
      <c r="I145" s="130"/>
      <c r="J145" s="129"/>
      <c r="K145" s="130" t="s">
        <v>210</v>
      </c>
      <c r="L145" s="130"/>
      <c r="M145" s="130"/>
      <c r="N145" s="130"/>
      <c r="O145" s="130"/>
      <c r="P145" s="130"/>
      <c r="Q145" s="130"/>
      <c r="R145" s="130"/>
      <c r="S145" s="130"/>
      <c r="T145" s="130"/>
      <c r="U145" s="130"/>
      <c r="V145" s="130"/>
      <c r="W145" s="130"/>
      <c r="X145" s="130"/>
      <c r="Y145" s="130"/>
      <c r="Z145" s="130"/>
      <c r="AA145" s="130"/>
      <c r="AB145" s="130"/>
      <c r="AC145" s="130"/>
      <c r="AD145" s="130"/>
      <c r="AE145" s="130"/>
      <c r="AF145" s="130"/>
      <c r="AG145" s="132">
        <f>'01.20 - výhybka č. 313'!J32</f>
        <v>0</v>
      </c>
      <c r="AH145" s="129"/>
      <c r="AI145" s="129"/>
      <c r="AJ145" s="129"/>
      <c r="AK145" s="129"/>
      <c r="AL145" s="129"/>
      <c r="AM145" s="129"/>
      <c r="AN145" s="132">
        <f>SUM(AG145,AT145)</f>
        <v>0</v>
      </c>
      <c r="AO145" s="129"/>
      <c r="AP145" s="129"/>
      <c r="AQ145" s="133" t="s">
        <v>89</v>
      </c>
      <c r="AR145" s="69"/>
      <c r="AS145" s="134">
        <v>0</v>
      </c>
      <c r="AT145" s="135">
        <f>ROUND(SUM(AV145:AW145),2)</f>
        <v>0</v>
      </c>
      <c r="AU145" s="136">
        <f>'01.20 - výhybka č. 313'!P123</f>
        <v>0</v>
      </c>
      <c r="AV145" s="135">
        <f>'01.20 - výhybka č. 313'!J35</f>
        <v>0</v>
      </c>
      <c r="AW145" s="135">
        <f>'01.20 - výhybka č. 313'!J36</f>
        <v>0</v>
      </c>
      <c r="AX145" s="135">
        <f>'01.20 - výhybka č. 313'!J37</f>
        <v>0</v>
      </c>
      <c r="AY145" s="135">
        <f>'01.20 - výhybka č. 313'!J38</f>
        <v>0</v>
      </c>
      <c r="AZ145" s="135">
        <f>'01.20 - výhybka č. 313'!F35</f>
        <v>0</v>
      </c>
      <c r="BA145" s="135">
        <f>'01.20 - výhybka č. 313'!F36</f>
        <v>0</v>
      </c>
      <c r="BB145" s="135">
        <f>'01.20 - výhybka č. 313'!F37</f>
        <v>0</v>
      </c>
      <c r="BC145" s="135">
        <f>'01.20 - výhybka č. 313'!F38</f>
        <v>0</v>
      </c>
      <c r="BD145" s="137">
        <f>'01.20 - výhybka č. 313'!F39</f>
        <v>0</v>
      </c>
      <c r="BE145" s="4"/>
      <c r="BT145" s="138" t="s">
        <v>86</v>
      </c>
      <c r="BV145" s="138" t="s">
        <v>79</v>
      </c>
      <c r="BW145" s="138" t="s">
        <v>211</v>
      </c>
      <c r="BX145" s="138" t="s">
        <v>85</v>
      </c>
      <c r="CL145" s="138" t="s">
        <v>1</v>
      </c>
    </row>
    <row r="146" s="7" customFormat="1" ht="16.5" customHeight="1">
      <c r="A146" s="7"/>
      <c r="B146" s="116"/>
      <c r="C146" s="117"/>
      <c r="D146" s="118" t="s">
        <v>212</v>
      </c>
      <c r="E146" s="118"/>
      <c r="F146" s="118"/>
      <c r="G146" s="118"/>
      <c r="H146" s="118"/>
      <c r="I146" s="119"/>
      <c r="J146" s="118" t="s">
        <v>213</v>
      </c>
      <c r="K146" s="118"/>
      <c r="L146" s="118"/>
      <c r="M146" s="118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  <c r="AF146" s="118"/>
      <c r="AG146" s="120">
        <f>ROUND(AG147+AG148+AG151+AG152+SUM(AG155:AG159)+SUM(AG162:AG167)+AG170+AG173,2)</f>
        <v>0</v>
      </c>
      <c r="AH146" s="119"/>
      <c r="AI146" s="119"/>
      <c r="AJ146" s="119"/>
      <c r="AK146" s="119"/>
      <c r="AL146" s="119"/>
      <c r="AM146" s="119"/>
      <c r="AN146" s="121">
        <f>SUM(AG146,AT146)</f>
        <v>0</v>
      </c>
      <c r="AO146" s="119"/>
      <c r="AP146" s="119"/>
      <c r="AQ146" s="122" t="s">
        <v>83</v>
      </c>
      <c r="AR146" s="123"/>
      <c r="AS146" s="124">
        <f>ROUND(AS147+AS148+AS151+AS152+SUM(AS155:AS159)+SUM(AS162:AS167)+AS170+AS173,2)</f>
        <v>0</v>
      </c>
      <c r="AT146" s="125">
        <f>ROUND(SUM(AV146:AW146),2)</f>
        <v>0</v>
      </c>
      <c r="AU146" s="126">
        <f>ROUND(AU147+AU148+AU151+AU152+SUM(AU155:AU159)+SUM(AU162:AU167)+AU170+AU173,5)</f>
        <v>0</v>
      </c>
      <c r="AV146" s="125">
        <f>ROUND(AZ146*L29,2)</f>
        <v>0</v>
      </c>
      <c r="AW146" s="125">
        <f>ROUND(BA146*L30,2)</f>
        <v>0</v>
      </c>
      <c r="AX146" s="125">
        <f>ROUND(BB146*L29,2)</f>
        <v>0</v>
      </c>
      <c r="AY146" s="125">
        <f>ROUND(BC146*L30,2)</f>
        <v>0</v>
      </c>
      <c r="AZ146" s="125">
        <f>ROUND(AZ147+AZ148+AZ151+AZ152+SUM(AZ155:AZ159)+SUM(AZ162:AZ167)+AZ170+AZ173,2)</f>
        <v>0</v>
      </c>
      <c r="BA146" s="125">
        <f>ROUND(BA147+BA148+BA151+BA152+SUM(BA155:BA159)+SUM(BA162:BA167)+BA170+BA173,2)</f>
        <v>0</v>
      </c>
      <c r="BB146" s="125">
        <f>ROUND(BB147+BB148+BB151+BB152+SUM(BB155:BB159)+SUM(BB162:BB167)+BB170+BB173,2)</f>
        <v>0</v>
      </c>
      <c r="BC146" s="125">
        <f>ROUND(BC147+BC148+BC151+BC152+SUM(BC155:BC159)+SUM(BC162:BC167)+BC170+BC173,2)</f>
        <v>0</v>
      </c>
      <c r="BD146" s="127">
        <f>ROUND(BD147+BD148+BD151+BD152+SUM(BD155:BD159)+SUM(BD162:BD167)+BD170+BD173,2)</f>
        <v>0</v>
      </c>
      <c r="BE146" s="7"/>
      <c r="BS146" s="128" t="s">
        <v>76</v>
      </c>
      <c r="BT146" s="128" t="s">
        <v>84</v>
      </c>
      <c r="BU146" s="128" t="s">
        <v>78</v>
      </c>
      <c r="BV146" s="128" t="s">
        <v>79</v>
      </c>
      <c r="BW146" s="128" t="s">
        <v>214</v>
      </c>
      <c r="BX146" s="128" t="s">
        <v>5</v>
      </c>
      <c r="CL146" s="128" t="s">
        <v>1</v>
      </c>
      <c r="CM146" s="128" t="s">
        <v>86</v>
      </c>
    </row>
    <row r="147" s="4" customFormat="1" ht="16.5" customHeight="1">
      <c r="A147" s="139" t="s">
        <v>91</v>
      </c>
      <c r="B147" s="67"/>
      <c r="C147" s="129"/>
      <c r="D147" s="129"/>
      <c r="E147" s="130" t="s">
        <v>215</v>
      </c>
      <c r="F147" s="130"/>
      <c r="G147" s="130"/>
      <c r="H147" s="130"/>
      <c r="I147" s="130"/>
      <c r="J147" s="129"/>
      <c r="K147" s="130" t="s">
        <v>216</v>
      </c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2">
        <f>'02.1 - výhybka č. 10'!J32</f>
        <v>0</v>
      </c>
      <c r="AH147" s="129"/>
      <c r="AI147" s="129"/>
      <c r="AJ147" s="129"/>
      <c r="AK147" s="129"/>
      <c r="AL147" s="129"/>
      <c r="AM147" s="129"/>
      <c r="AN147" s="132">
        <f>SUM(AG147,AT147)</f>
        <v>0</v>
      </c>
      <c r="AO147" s="129"/>
      <c r="AP147" s="129"/>
      <c r="AQ147" s="133" t="s">
        <v>89</v>
      </c>
      <c r="AR147" s="69"/>
      <c r="AS147" s="134">
        <v>0</v>
      </c>
      <c r="AT147" s="135">
        <f>ROUND(SUM(AV147:AW147),2)</f>
        <v>0</v>
      </c>
      <c r="AU147" s="136">
        <f>'02.1 - výhybka č. 10'!P123</f>
        <v>0</v>
      </c>
      <c r="AV147" s="135">
        <f>'02.1 - výhybka č. 10'!J35</f>
        <v>0</v>
      </c>
      <c r="AW147" s="135">
        <f>'02.1 - výhybka č. 10'!J36</f>
        <v>0</v>
      </c>
      <c r="AX147" s="135">
        <f>'02.1 - výhybka č. 10'!J37</f>
        <v>0</v>
      </c>
      <c r="AY147" s="135">
        <f>'02.1 - výhybka č. 10'!J38</f>
        <v>0</v>
      </c>
      <c r="AZ147" s="135">
        <f>'02.1 - výhybka č. 10'!F35</f>
        <v>0</v>
      </c>
      <c r="BA147" s="135">
        <f>'02.1 - výhybka č. 10'!F36</f>
        <v>0</v>
      </c>
      <c r="BB147" s="135">
        <f>'02.1 - výhybka č. 10'!F37</f>
        <v>0</v>
      </c>
      <c r="BC147" s="135">
        <f>'02.1 - výhybka č. 10'!F38</f>
        <v>0</v>
      </c>
      <c r="BD147" s="137">
        <f>'02.1 - výhybka č. 10'!F39</f>
        <v>0</v>
      </c>
      <c r="BE147" s="4"/>
      <c r="BT147" s="138" t="s">
        <v>86</v>
      </c>
      <c r="BV147" s="138" t="s">
        <v>79</v>
      </c>
      <c r="BW147" s="138" t="s">
        <v>217</v>
      </c>
      <c r="BX147" s="138" t="s">
        <v>214</v>
      </c>
      <c r="CL147" s="138" t="s">
        <v>1</v>
      </c>
    </row>
    <row r="148" s="4" customFormat="1" ht="16.5" customHeight="1">
      <c r="A148" s="4"/>
      <c r="B148" s="67"/>
      <c r="C148" s="129"/>
      <c r="D148" s="129"/>
      <c r="E148" s="130" t="s">
        <v>218</v>
      </c>
      <c r="F148" s="130"/>
      <c r="G148" s="130"/>
      <c r="H148" s="130"/>
      <c r="I148" s="130"/>
      <c r="J148" s="129"/>
      <c r="K148" s="130" t="s">
        <v>219</v>
      </c>
      <c r="L148" s="130"/>
      <c r="M148" s="130"/>
      <c r="N148" s="130"/>
      <c r="O148" s="130"/>
      <c r="P148" s="130"/>
      <c r="Q148" s="130"/>
      <c r="R148" s="130"/>
      <c r="S148" s="130"/>
      <c r="T148" s="130"/>
      <c r="U148" s="130"/>
      <c r="V148" s="130"/>
      <c r="W148" s="130"/>
      <c r="X148" s="130"/>
      <c r="Y148" s="130"/>
      <c r="Z148" s="130"/>
      <c r="AA148" s="130"/>
      <c r="AB148" s="130"/>
      <c r="AC148" s="130"/>
      <c r="AD148" s="130"/>
      <c r="AE148" s="130"/>
      <c r="AF148" s="130"/>
      <c r="AG148" s="131">
        <f>ROUND(SUM(AG149:AG150),2)</f>
        <v>0</v>
      </c>
      <c r="AH148" s="129"/>
      <c r="AI148" s="129"/>
      <c r="AJ148" s="129"/>
      <c r="AK148" s="129"/>
      <c r="AL148" s="129"/>
      <c r="AM148" s="129"/>
      <c r="AN148" s="132">
        <f>SUM(AG148,AT148)</f>
        <v>0</v>
      </c>
      <c r="AO148" s="129"/>
      <c r="AP148" s="129"/>
      <c r="AQ148" s="133" t="s">
        <v>89</v>
      </c>
      <c r="AR148" s="69"/>
      <c r="AS148" s="134">
        <f>ROUND(SUM(AS149:AS150),2)</f>
        <v>0</v>
      </c>
      <c r="AT148" s="135">
        <f>ROUND(SUM(AV148:AW148),2)</f>
        <v>0</v>
      </c>
      <c r="AU148" s="136">
        <f>ROUND(SUM(AU149:AU150),5)</f>
        <v>0</v>
      </c>
      <c r="AV148" s="135">
        <f>ROUND(AZ148*L29,2)</f>
        <v>0</v>
      </c>
      <c r="AW148" s="135">
        <f>ROUND(BA148*L30,2)</f>
        <v>0</v>
      </c>
      <c r="AX148" s="135">
        <f>ROUND(BB148*L29,2)</f>
        <v>0</v>
      </c>
      <c r="AY148" s="135">
        <f>ROUND(BC148*L30,2)</f>
        <v>0</v>
      </c>
      <c r="AZ148" s="135">
        <f>ROUND(SUM(AZ149:AZ150),2)</f>
        <v>0</v>
      </c>
      <c r="BA148" s="135">
        <f>ROUND(SUM(BA149:BA150),2)</f>
        <v>0</v>
      </c>
      <c r="BB148" s="135">
        <f>ROUND(SUM(BB149:BB150),2)</f>
        <v>0</v>
      </c>
      <c r="BC148" s="135">
        <f>ROUND(SUM(BC149:BC150),2)</f>
        <v>0</v>
      </c>
      <c r="BD148" s="137">
        <f>ROUND(SUM(BD149:BD150),2)</f>
        <v>0</v>
      </c>
      <c r="BE148" s="4"/>
      <c r="BS148" s="138" t="s">
        <v>76</v>
      </c>
      <c r="BT148" s="138" t="s">
        <v>86</v>
      </c>
      <c r="BU148" s="138" t="s">
        <v>78</v>
      </c>
      <c r="BV148" s="138" t="s">
        <v>79</v>
      </c>
      <c r="BW148" s="138" t="s">
        <v>220</v>
      </c>
      <c r="BX148" s="138" t="s">
        <v>214</v>
      </c>
      <c r="CL148" s="138" t="s">
        <v>1</v>
      </c>
    </row>
    <row r="149" s="4" customFormat="1" ht="16.5" customHeight="1">
      <c r="A149" s="139" t="s">
        <v>91</v>
      </c>
      <c r="B149" s="67"/>
      <c r="C149" s="129"/>
      <c r="D149" s="129"/>
      <c r="E149" s="129"/>
      <c r="F149" s="130" t="s">
        <v>221</v>
      </c>
      <c r="G149" s="130"/>
      <c r="H149" s="130"/>
      <c r="I149" s="130"/>
      <c r="J149" s="130"/>
      <c r="K149" s="129"/>
      <c r="L149" s="130" t="s">
        <v>222</v>
      </c>
      <c r="M149" s="130"/>
      <c r="N149" s="130"/>
      <c r="O149" s="130"/>
      <c r="P149" s="130"/>
      <c r="Q149" s="130"/>
      <c r="R149" s="130"/>
      <c r="S149" s="130"/>
      <c r="T149" s="130"/>
      <c r="U149" s="130"/>
      <c r="V149" s="130"/>
      <c r="W149" s="130"/>
      <c r="X149" s="130"/>
      <c r="Y149" s="130"/>
      <c r="Z149" s="130"/>
      <c r="AA149" s="130"/>
      <c r="AB149" s="130"/>
      <c r="AC149" s="130"/>
      <c r="AD149" s="130"/>
      <c r="AE149" s="130"/>
      <c r="AF149" s="130"/>
      <c r="AG149" s="132">
        <f>'02.2.1 - UOŽI'!J34</f>
        <v>0</v>
      </c>
      <c r="AH149" s="129"/>
      <c r="AI149" s="129"/>
      <c r="AJ149" s="129"/>
      <c r="AK149" s="129"/>
      <c r="AL149" s="129"/>
      <c r="AM149" s="129"/>
      <c r="AN149" s="132">
        <f>SUM(AG149,AT149)</f>
        <v>0</v>
      </c>
      <c r="AO149" s="129"/>
      <c r="AP149" s="129"/>
      <c r="AQ149" s="133" t="s">
        <v>89</v>
      </c>
      <c r="AR149" s="69"/>
      <c r="AS149" s="134">
        <v>0</v>
      </c>
      <c r="AT149" s="135">
        <f>ROUND(SUM(AV149:AW149),2)</f>
        <v>0</v>
      </c>
      <c r="AU149" s="136">
        <f>'02.2.1 - UOŽI'!P127</f>
        <v>0</v>
      </c>
      <c r="AV149" s="135">
        <f>'02.2.1 - UOŽI'!J37</f>
        <v>0</v>
      </c>
      <c r="AW149" s="135">
        <f>'02.2.1 - UOŽI'!J38</f>
        <v>0</v>
      </c>
      <c r="AX149" s="135">
        <f>'02.2.1 - UOŽI'!J39</f>
        <v>0</v>
      </c>
      <c r="AY149" s="135">
        <f>'02.2.1 - UOŽI'!J40</f>
        <v>0</v>
      </c>
      <c r="AZ149" s="135">
        <f>'02.2.1 - UOŽI'!F37</f>
        <v>0</v>
      </c>
      <c r="BA149" s="135">
        <f>'02.2.1 - UOŽI'!F38</f>
        <v>0</v>
      </c>
      <c r="BB149" s="135">
        <f>'02.2.1 - UOŽI'!F39</f>
        <v>0</v>
      </c>
      <c r="BC149" s="135">
        <f>'02.2.1 - UOŽI'!F40</f>
        <v>0</v>
      </c>
      <c r="BD149" s="137">
        <f>'02.2.1 - UOŽI'!F41</f>
        <v>0</v>
      </c>
      <c r="BE149" s="4"/>
      <c r="BT149" s="138" t="s">
        <v>94</v>
      </c>
      <c r="BV149" s="138" t="s">
        <v>79</v>
      </c>
      <c r="BW149" s="138" t="s">
        <v>223</v>
      </c>
      <c r="BX149" s="138" t="s">
        <v>220</v>
      </c>
      <c r="CL149" s="138" t="s">
        <v>1</v>
      </c>
    </row>
    <row r="150" s="4" customFormat="1" ht="16.5" customHeight="1">
      <c r="A150" s="139" t="s">
        <v>91</v>
      </c>
      <c r="B150" s="67"/>
      <c r="C150" s="129"/>
      <c r="D150" s="129"/>
      <c r="E150" s="129"/>
      <c r="F150" s="130" t="s">
        <v>224</v>
      </c>
      <c r="G150" s="130"/>
      <c r="H150" s="130"/>
      <c r="I150" s="130"/>
      <c r="J150" s="130"/>
      <c r="K150" s="129"/>
      <c r="L150" s="130" t="s">
        <v>97</v>
      </c>
      <c r="M150" s="130"/>
      <c r="N150" s="130"/>
      <c r="O150" s="130"/>
      <c r="P150" s="130"/>
      <c r="Q150" s="130"/>
      <c r="R150" s="130"/>
      <c r="S150" s="130"/>
      <c r="T150" s="130"/>
      <c r="U150" s="130"/>
      <c r="V150" s="130"/>
      <c r="W150" s="130"/>
      <c r="X150" s="130"/>
      <c r="Y150" s="130"/>
      <c r="Z150" s="130"/>
      <c r="AA150" s="130"/>
      <c r="AB150" s="130"/>
      <c r="AC150" s="130"/>
      <c r="AD150" s="130"/>
      <c r="AE150" s="130"/>
      <c r="AF150" s="130"/>
      <c r="AG150" s="132">
        <f>'02.2.2 - ÚRS'!J34</f>
        <v>0</v>
      </c>
      <c r="AH150" s="129"/>
      <c r="AI150" s="129"/>
      <c r="AJ150" s="129"/>
      <c r="AK150" s="129"/>
      <c r="AL150" s="129"/>
      <c r="AM150" s="129"/>
      <c r="AN150" s="132">
        <f>SUM(AG150,AT150)</f>
        <v>0</v>
      </c>
      <c r="AO150" s="129"/>
      <c r="AP150" s="129"/>
      <c r="AQ150" s="133" t="s">
        <v>89</v>
      </c>
      <c r="AR150" s="69"/>
      <c r="AS150" s="134">
        <v>0</v>
      </c>
      <c r="AT150" s="135">
        <f>ROUND(SUM(AV150:AW150),2)</f>
        <v>0</v>
      </c>
      <c r="AU150" s="136">
        <f>'02.2.2 - ÚRS'!P126</f>
        <v>0</v>
      </c>
      <c r="AV150" s="135">
        <f>'02.2.2 - ÚRS'!J37</f>
        <v>0</v>
      </c>
      <c r="AW150" s="135">
        <f>'02.2.2 - ÚRS'!J38</f>
        <v>0</v>
      </c>
      <c r="AX150" s="135">
        <f>'02.2.2 - ÚRS'!J39</f>
        <v>0</v>
      </c>
      <c r="AY150" s="135">
        <f>'02.2.2 - ÚRS'!J40</f>
        <v>0</v>
      </c>
      <c r="AZ150" s="135">
        <f>'02.2.2 - ÚRS'!F37</f>
        <v>0</v>
      </c>
      <c r="BA150" s="135">
        <f>'02.2.2 - ÚRS'!F38</f>
        <v>0</v>
      </c>
      <c r="BB150" s="135">
        <f>'02.2.2 - ÚRS'!F39</f>
        <v>0</v>
      </c>
      <c r="BC150" s="135">
        <f>'02.2.2 - ÚRS'!F40</f>
        <v>0</v>
      </c>
      <c r="BD150" s="137">
        <f>'02.2.2 - ÚRS'!F41</f>
        <v>0</v>
      </c>
      <c r="BE150" s="4"/>
      <c r="BT150" s="138" t="s">
        <v>94</v>
      </c>
      <c r="BV150" s="138" t="s">
        <v>79</v>
      </c>
      <c r="BW150" s="138" t="s">
        <v>225</v>
      </c>
      <c r="BX150" s="138" t="s">
        <v>220</v>
      </c>
      <c r="CL150" s="138" t="s">
        <v>1</v>
      </c>
    </row>
    <row r="151" s="4" customFormat="1" ht="16.5" customHeight="1">
      <c r="A151" s="139" t="s">
        <v>91</v>
      </c>
      <c r="B151" s="67"/>
      <c r="C151" s="129"/>
      <c r="D151" s="129"/>
      <c r="E151" s="130" t="s">
        <v>226</v>
      </c>
      <c r="F151" s="130"/>
      <c r="G151" s="130"/>
      <c r="H151" s="130"/>
      <c r="I151" s="130"/>
      <c r="J151" s="129"/>
      <c r="K151" s="130" t="s">
        <v>227</v>
      </c>
      <c r="L151" s="130"/>
      <c r="M151" s="130"/>
      <c r="N151" s="130"/>
      <c r="O151" s="130"/>
      <c r="P151" s="130"/>
      <c r="Q151" s="130"/>
      <c r="R151" s="130"/>
      <c r="S151" s="130"/>
      <c r="T151" s="130"/>
      <c r="U151" s="130"/>
      <c r="V151" s="130"/>
      <c r="W151" s="130"/>
      <c r="X151" s="130"/>
      <c r="Y151" s="130"/>
      <c r="Z151" s="130"/>
      <c r="AA151" s="130"/>
      <c r="AB151" s="130"/>
      <c r="AC151" s="130"/>
      <c r="AD151" s="130"/>
      <c r="AE151" s="130"/>
      <c r="AF151" s="130"/>
      <c r="AG151" s="132">
        <f>'02.3 - výhybka č. 13 '!J32</f>
        <v>0</v>
      </c>
      <c r="AH151" s="129"/>
      <c r="AI151" s="129"/>
      <c r="AJ151" s="129"/>
      <c r="AK151" s="129"/>
      <c r="AL151" s="129"/>
      <c r="AM151" s="129"/>
      <c r="AN151" s="132">
        <f>SUM(AG151,AT151)</f>
        <v>0</v>
      </c>
      <c r="AO151" s="129"/>
      <c r="AP151" s="129"/>
      <c r="AQ151" s="133" t="s">
        <v>89</v>
      </c>
      <c r="AR151" s="69"/>
      <c r="AS151" s="134">
        <v>0</v>
      </c>
      <c r="AT151" s="135">
        <f>ROUND(SUM(AV151:AW151),2)</f>
        <v>0</v>
      </c>
      <c r="AU151" s="136">
        <f>'02.3 - výhybka č. 13 '!P123</f>
        <v>0</v>
      </c>
      <c r="AV151" s="135">
        <f>'02.3 - výhybka č. 13 '!J35</f>
        <v>0</v>
      </c>
      <c r="AW151" s="135">
        <f>'02.3 - výhybka č. 13 '!J36</f>
        <v>0</v>
      </c>
      <c r="AX151" s="135">
        <f>'02.3 - výhybka č. 13 '!J37</f>
        <v>0</v>
      </c>
      <c r="AY151" s="135">
        <f>'02.3 - výhybka č. 13 '!J38</f>
        <v>0</v>
      </c>
      <c r="AZ151" s="135">
        <f>'02.3 - výhybka č. 13 '!F35</f>
        <v>0</v>
      </c>
      <c r="BA151" s="135">
        <f>'02.3 - výhybka č. 13 '!F36</f>
        <v>0</v>
      </c>
      <c r="BB151" s="135">
        <f>'02.3 - výhybka č. 13 '!F37</f>
        <v>0</v>
      </c>
      <c r="BC151" s="135">
        <f>'02.3 - výhybka č. 13 '!F38</f>
        <v>0</v>
      </c>
      <c r="BD151" s="137">
        <f>'02.3 - výhybka č. 13 '!F39</f>
        <v>0</v>
      </c>
      <c r="BE151" s="4"/>
      <c r="BT151" s="138" t="s">
        <v>86</v>
      </c>
      <c r="BV151" s="138" t="s">
        <v>79</v>
      </c>
      <c r="BW151" s="138" t="s">
        <v>228</v>
      </c>
      <c r="BX151" s="138" t="s">
        <v>214</v>
      </c>
      <c r="CL151" s="138" t="s">
        <v>1</v>
      </c>
    </row>
    <row r="152" s="4" customFormat="1" ht="16.5" customHeight="1">
      <c r="A152" s="4"/>
      <c r="B152" s="67"/>
      <c r="C152" s="129"/>
      <c r="D152" s="129"/>
      <c r="E152" s="130" t="s">
        <v>229</v>
      </c>
      <c r="F152" s="130"/>
      <c r="G152" s="130"/>
      <c r="H152" s="130"/>
      <c r="I152" s="130"/>
      <c r="J152" s="129"/>
      <c r="K152" s="130" t="s">
        <v>230</v>
      </c>
      <c r="L152" s="130"/>
      <c r="M152" s="130"/>
      <c r="N152" s="130"/>
      <c r="O152" s="130"/>
      <c r="P152" s="130"/>
      <c r="Q152" s="130"/>
      <c r="R152" s="130"/>
      <c r="S152" s="130"/>
      <c r="T152" s="130"/>
      <c r="U152" s="130"/>
      <c r="V152" s="130"/>
      <c r="W152" s="130"/>
      <c r="X152" s="130"/>
      <c r="Y152" s="130"/>
      <c r="Z152" s="130"/>
      <c r="AA152" s="130"/>
      <c r="AB152" s="130"/>
      <c r="AC152" s="130"/>
      <c r="AD152" s="130"/>
      <c r="AE152" s="130"/>
      <c r="AF152" s="130"/>
      <c r="AG152" s="131">
        <f>ROUND(SUM(AG153:AG154),2)</f>
        <v>0</v>
      </c>
      <c r="AH152" s="129"/>
      <c r="AI152" s="129"/>
      <c r="AJ152" s="129"/>
      <c r="AK152" s="129"/>
      <c r="AL152" s="129"/>
      <c r="AM152" s="129"/>
      <c r="AN152" s="132">
        <f>SUM(AG152,AT152)</f>
        <v>0</v>
      </c>
      <c r="AO152" s="129"/>
      <c r="AP152" s="129"/>
      <c r="AQ152" s="133" t="s">
        <v>89</v>
      </c>
      <c r="AR152" s="69"/>
      <c r="AS152" s="134">
        <f>ROUND(SUM(AS153:AS154),2)</f>
        <v>0</v>
      </c>
      <c r="AT152" s="135">
        <f>ROUND(SUM(AV152:AW152),2)</f>
        <v>0</v>
      </c>
      <c r="AU152" s="136">
        <f>ROUND(SUM(AU153:AU154),5)</f>
        <v>0</v>
      </c>
      <c r="AV152" s="135">
        <f>ROUND(AZ152*L29,2)</f>
        <v>0</v>
      </c>
      <c r="AW152" s="135">
        <f>ROUND(BA152*L30,2)</f>
        <v>0</v>
      </c>
      <c r="AX152" s="135">
        <f>ROUND(BB152*L29,2)</f>
        <v>0</v>
      </c>
      <c r="AY152" s="135">
        <f>ROUND(BC152*L30,2)</f>
        <v>0</v>
      </c>
      <c r="AZ152" s="135">
        <f>ROUND(SUM(AZ153:AZ154),2)</f>
        <v>0</v>
      </c>
      <c r="BA152" s="135">
        <f>ROUND(SUM(BA153:BA154),2)</f>
        <v>0</v>
      </c>
      <c r="BB152" s="135">
        <f>ROUND(SUM(BB153:BB154),2)</f>
        <v>0</v>
      </c>
      <c r="BC152" s="135">
        <f>ROUND(SUM(BC153:BC154),2)</f>
        <v>0</v>
      </c>
      <c r="BD152" s="137">
        <f>ROUND(SUM(BD153:BD154),2)</f>
        <v>0</v>
      </c>
      <c r="BE152" s="4"/>
      <c r="BS152" s="138" t="s">
        <v>76</v>
      </c>
      <c r="BT152" s="138" t="s">
        <v>86</v>
      </c>
      <c r="BU152" s="138" t="s">
        <v>78</v>
      </c>
      <c r="BV152" s="138" t="s">
        <v>79</v>
      </c>
      <c r="BW152" s="138" t="s">
        <v>231</v>
      </c>
      <c r="BX152" s="138" t="s">
        <v>214</v>
      </c>
      <c r="CL152" s="138" t="s">
        <v>1</v>
      </c>
    </row>
    <row r="153" s="4" customFormat="1" ht="16.5" customHeight="1">
      <c r="A153" s="139" t="s">
        <v>91</v>
      </c>
      <c r="B153" s="67"/>
      <c r="C153" s="129"/>
      <c r="D153" s="129"/>
      <c r="E153" s="129"/>
      <c r="F153" s="130" t="s">
        <v>232</v>
      </c>
      <c r="G153" s="130"/>
      <c r="H153" s="130"/>
      <c r="I153" s="130"/>
      <c r="J153" s="130"/>
      <c r="K153" s="129"/>
      <c r="L153" s="130" t="s">
        <v>93</v>
      </c>
      <c r="M153" s="130"/>
      <c r="N153" s="130"/>
      <c r="O153" s="130"/>
      <c r="P153" s="130"/>
      <c r="Q153" s="130"/>
      <c r="R153" s="130"/>
      <c r="S153" s="130"/>
      <c r="T153" s="130"/>
      <c r="U153" s="130"/>
      <c r="V153" s="130"/>
      <c r="W153" s="130"/>
      <c r="X153" s="130"/>
      <c r="Y153" s="130"/>
      <c r="Z153" s="130"/>
      <c r="AA153" s="130"/>
      <c r="AB153" s="130"/>
      <c r="AC153" s="130"/>
      <c r="AD153" s="130"/>
      <c r="AE153" s="130"/>
      <c r="AF153" s="130"/>
      <c r="AG153" s="132">
        <f>'02.4.1 - ÚOŽI'!J34</f>
        <v>0</v>
      </c>
      <c r="AH153" s="129"/>
      <c r="AI153" s="129"/>
      <c r="AJ153" s="129"/>
      <c r="AK153" s="129"/>
      <c r="AL153" s="129"/>
      <c r="AM153" s="129"/>
      <c r="AN153" s="132">
        <f>SUM(AG153,AT153)</f>
        <v>0</v>
      </c>
      <c r="AO153" s="129"/>
      <c r="AP153" s="129"/>
      <c r="AQ153" s="133" t="s">
        <v>89</v>
      </c>
      <c r="AR153" s="69"/>
      <c r="AS153" s="134">
        <v>0</v>
      </c>
      <c r="AT153" s="135">
        <f>ROUND(SUM(AV153:AW153),2)</f>
        <v>0</v>
      </c>
      <c r="AU153" s="136">
        <f>'02.4.1 - ÚOŽI'!P127</f>
        <v>0</v>
      </c>
      <c r="AV153" s="135">
        <f>'02.4.1 - ÚOŽI'!J37</f>
        <v>0</v>
      </c>
      <c r="AW153" s="135">
        <f>'02.4.1 - ÚOŽI'!J38</f>
        <v>0</v>
      </c>
      <c r="AX153" s="135">
        <f>'02.4.1 - ÚOŽI'!J39</f>
        <v>0</v>
      </c>
      <c r="AY153" s="135">
        <f>'02.4.1 - ÚOŽI'!J40</f>
        <v>0</v>
      </c>
      <c r="AZ153" s="135">
        <f>'02.4.1 - ÚOŽI'!F37</f>
        <v>0</v>
      </c>
      <c r="BA153" s="135">
        <f>'02.4.1 - ÚOŽI'!F38</f>
        <v>0</v>
      </c>
      <c r="BB153" s="135">
        <f>'02.4.1 - ÚOŽI'!F39</f>
        <v>0</v>
      </c>
      <c r="BC153" s="135">
        <f>'02.4.1 - ÚOŽI'!F40</f>
        <v>0</v>
      </c>
      <c r="BD153" s="137">
        <f>'02.4.1 - ÚOŽI'!F41</f>
        <v>0</v>
      </c>
      <c r="BE153" s="4"/>
      <c r="BT153" s="138" t="s">
        <v>94</v>
      </c>
      <c r="BV153" s="138" t="s">
        <v>79</v>
      </c>
      <c r="BW153" s="138" t="s">
        <v>233</v>
      </c>
      <c r="BX153" s="138" t="s">
        <v>231</v>
      </c>
      <c r="CL153" s="138" t="s">
        <v>1</v>
      </c>
    </row>
    <row r="154" s="4" customFormat="1" ht="16.5" customHeight="1">
      <c r="A154" s="139" t="s">
        <v>91</v>
      </c>
      <c r="B154" s="67"/>
      <c r="C154" s="129"/>
      <c r="D154" s="129"/>
      <c r="E154" s="129"/>
      <c r="F154" s="130" t="s">
        <v>234</v>
      </c>
      <c r="G154" s="130"/>
      <c r="H154" s="130"/>
      <c r="I154" s="130"/>
      <c r="J154" s="130"/>
      <c r="K154" s="129"/>
      <c r="L154" s="130" t="s">
        <v>97</v>
      </c>
      <c r="M154" s="130"/>
      <c r="N154" s="130"/>
      <c r="O154" s="130"/>
      <c r="P154" s="130"/>
      <c r="Q154" s="130"/>
      <c r="R154" s="130"/>
      <c r="S154" s="130"/>
      <c r="T154" s="130"/>
      <c r="U154" s="130"/>
      <c r="V154" s="130"/>
      <c r="W154" s="130"/>
      <c r="X154" s="130"/>
      <c r="Y154" s="130"/>
      <c r="Z154" s="130"/>
      <c r="AA154" s="130"/>
      <c r="AB154" s="130"/>
      <c r="AC154" s="130"/>
      <c r="AD154" s="130"/>
      <c r="AE154" s="130"/>
      <c r="AF154" s="130"/>
      <c r="AG154" s="132">
        <f>'02.4.2 - ÚRS'!J34</f>
        <v>0</v>
      </c>
      <c r="AH154" s="129"/>
      <c r="AI154" s="129"/>
      <c r="AJ154" s="129"/>
      <c r="AK154" s="129"/>
      <c r="AL154" s="129"/>
      <c r="AM154" s="129"/>
      <c r="AN154" s="132">
        <f>SUM(AG154,AT154)</f>
        <v>0</v>
      </c>
      <c r="AO154" s="129"/>
      <c r="AP154" s="129"/>
      <c r="AQ154" s="133" t="s">
        <v>89</v>
      </c>
      <c r="AR154" s="69"/>
      <c r="AS154" s="134">
        <v>0</v>
      </c>
      <c r="AT154" s="135">
        <f>ROUND(SUM(AV154:AW154),2)</f>
        <v>0</v>
      </c>
      <c r="AU154" s="136">
        <f>'02.4.2 - ÚRS'!P126</f>
        <v>0</v>
      </c>
      <c r="AV154" s="135">
        <f>'02.4.2 - ÚRS'!J37</f>
        <v>0</v>
      </c>
      <c r="AW154" s="135">
        <f>'02.4.2 - ÚRS'!J38</f>
        <v>0</v>
      </c>
      <c r="AX154" s="135">
        <f>'02.4.2 - ÚRS'!J39</f>
        <v>0</v>
      </c>
      <c r="AY154" s="135">
        <f>'02.4.2 - ÚRS'!J40</f>
        <v>0</v>
      </c>
      <c r="AZ154" s="135">
        <f>'02.4.2 - ÚRS'!F37</f>
        <v>0</v>
      </c>
      <c r="BA154" s="135">
        <f>'02.4.2 - ÚRS'!F38</f>
        <v>0</v>
      </c>
      <c r="BB154" s="135">
        <f>'02.4.2 - ÚRS'!F39</f>
        <v>0</v>
      </c>
      <c r="BC154" s="135">
        <f>'02.4.2 - ÚRS'!F40</f>
        <v>0</v>
      </c>
      <c r="BD154" s="137">
        <f>'02.4.2 - ÚRS'!F41</f>
        <v>0</v>
      </c>
      <c r="BE154" s="4"/>
      <c r="BT154" s="138" t="s">
        <v>94</v>
      </c>
      <c r="BV154" s="138" t="s">
        <v>79</v>
      </c>
      <c r="BW154" s="138" t="s">
        <v>235</v>
      </c>
      <c r="BX154" s="138" t="s">
        <v>231</v>
      </c>
      <c r="CL154" s="138" t="s">
        <v>1</v>
      </c>
    </row>
    <row r="155" s="4" customFormat="1" ht="16.5" customHeight="1">
      <c r="A155" s="139" t="s">
        <v>91</v>
      </c>
      <c r="B155" s="67"/>
      <c r="C155" s="129"/>
      <c r="D155" s="129"/>
      <c r="E155" s="130" t="s">
        <v>236</v>
      </c>
      <c r="F155" s="130"/>
      <c r="G155" s="130"/>
      <c r="H155" s="130"/>
      <c r="I155" s="130"/>
      <c r="J155" s="129"/>
      <c r="K155" s="130" t="s">
        <v>237</v>
      </c>
      <c r="L155" s="130"/>
      <c r="M155" s="130"/>
      <c r="N155" s="130"/>
      <c r="O155" s="130"/>
      <c r="P155" s="130"/>
      <c r="Q155" s="130"/>
      <c r="R155" s="130"/>
      <c r="S155" s="130"/>
      <c r="T155" s="130"/>
      <c r="U155" s="130"/>
      <c r="V155" s="130"/>
      <c r="W155" s="130"/>
      <c r="X155" s="130"/>
      <c r="Y155" s="130"/>
      <c r="Z155" s="130"/>
      <c r="AA155" s="130"/>
      <c r="AB155" s="130"/>
      <c r="AC155" s="130"/>
      <c r="AD155" s="130"/>
      <c r="AE155" s="130"/>
      <c r="AF155" s="130"/>
      <c r="AG155" s="132">
        <f>'02.5 - výhybka č. 17'!J32</f>
        <v>0</v>
      </c>
      <c r="AH155" s="129"/>
      <c r="AI155" s="129"/>
      <c r="AJ155" s="129"/>
      <c r="AK155" s="129"/>
      <c r="AL155" s="129"/>
      <c r="AM155" s="129"/>
      <c r="AN155" s="132">
        <f>SUM(AG155,AT155)</f>
        <v>0</v>
      </c>
      <c r="AO155" s="129"/>
      <c r="AP155" s="129"/>
      <c r="AQ155" s="133" t="s">
        <v>89</v>
      </c>
      <c r="AR155" s="69"/>
      <c r="AS155" s="134">
        <v>0</v>
      </c>
      <c r="AT155" s="135">
        <f>ROUND(SUM(AV155:AW155),2)</f>
        <v>0</v>
      </c>
      <c r="AU155" s="136">
        <f>'02.5 - výhybka č. 17'!P123</f>
        <v>0</v>
      </c>
      <c r="AV155" s="135">
        <f>'02.5 - výhybka č. 17'!J35</f>
        <v>0</v>
      </c>
      <c r="AW155" s="135">
        <f>'02.5 - výhybka č. 17'!J36</f>
        <v>0</v>
      </c>
      <c r="AX155" s="135">
        <f>'02.5 - výhybka č. 17'!J37</f>
        <v>0</v>
      </c>
      <c r="AY155" s="135">
        <f>'02.5 - výhybka č. 17'!J38</f>
        <v>0</v>
      </c>
      <c r="AZ155" s="135">
        <f>'02.5 - výhybka č. 17'!F35</f>
        <v>0</v>
      </c>
      <c r="BA155" s="135">
        <f>'02.5 - výhybka č. 17'!F36</f>
        <v>0</v>
      </c>
      <c r="BB155" s="135">
        <f>'02.5 - výhybka č. 17'!F37</f>
        <v>0</v>
      </c>
      <c r="BC155" s="135">
        <f>'02.5 - výhybka č. 17'!F38</f>
        <v>0</v>
      </c>
      <c r="BD155" s="137">
        <f>'02.5 - výhybka č. 17'!F39</f>
        <v>0</v>
      </c>
      <c r="BE155" s="4"/>
      <c r="BT155" s="138" t="s">
        <v>86</v>
      </c>
      <c r="BV155" s="138" t="s">
        <v>79</v>
      </c>
      <c r="BW155" s="138" t="s">
        <v>238</v>
      </c>
      <c r="BX155" s="138" t="s">
        <v>214</v>
      </c>
      <c r="CL155" s="138" t="s">
        <v>1</v>
      </c>
    </row>
    <row r="156" s="4" customFormat="1" ht="16.5" customHeight="1">
      <c r="A156" s="139" t="s">
        <v>91</v>
      </c>
      <c r="B156" s="67"/>
      <c r="C156" s="129"/>
      <c r="D156" s="129"/>
      <c r="E156" s="130" t="s">
        <v>239</v>
      </c>
      <c r="F156" s="130"/>
      <c r="G156" s="130"/>
      <c r="H156" s="130"/>
      <c r="I156" s="130"/>
      <c r="J156" s="129"/>
      <c r="K156" s="130" t="s">
        <v>240</v>
      </c>
      <c r="L156" s="130"/>
      <c r="M156" s="130"/>
      <c r="N156" s="130"/>
      <c r="O156" s="130"/>
      <c r="P156" s="130"/>
      <c r="Q156" s="130"/>
      <c r="R156" s="130"/>
      <c r="S156" s="130"/>
      <c r="T156" s="130"/>
      <c r="U156" s="130"/>
      <c r="V156" s="130"/>
      <c r="W156" s="130"/>
      <c r="X156" s="130"/>
      <c r="Y156" s="130"/>
      <c r="Z156" s="130"/>
      <c r="AA156" s="130"/>
      <c r="AB156" s="130"/>
      <c r="AC156" s="130"/>
      <c r="AD156" s="130"/>
      <c r="AE156" s="130"/>
      <c r="AF156" s="130"/>
      <c r="AG156" s="132">
        <f>'02.6 - výhybka č. 18'!J32</f>
        <v>0</v>
      </c>
      <c r="AH156" s="129"/>
      <c r="AI156" s="129"/>
      <c r="AJ156" s="129"/>
      <c r="AK156" s="129"/>
      <c r="AL156" s="129"/>
      <c r="AM156" s="129"/>
      <c r="AN156" s="132">
        <f>SUM(AG156,AT156)</f>
        <v>0</v>
      </c>
      <c r="AO156" s="129"/>
      <c r="AP156" s="129"/>
      <c r="AQ156" s="133" t="s">
        <v>89</v>
      </c>
      <c r="AR156" s="69"/>
      <c r="AS156" s="134">
        <v>0</v>
      </c>
      <c r="AT156" s="135">
        <f>ROUND(SUM(AV156:AW156),2)</f>
        <v>0</v>
      </c>
      <c r="AU156" s="136">
        <f>'02.6 - výhybka č. 18'!P123</f>
        <v>0</v>
      </c>
      <c r="AV156" s="135">
        <f>'02.6 - výhybka č. 18'!J35</f>
        <v>0</v>
      </c>
      <c r="AW156" s="135">
        <f>'02.6 - výhybka č. 18'!J36</f>
        <v>0</v>
      </c>
      <c r="AX156" s="135">
        <f>'02.6 - výhybka č. 18'!J37</f>
        <v>0</v>
      </c>
      <c r="AY156" s="135">
        <f>'02.6 - výhybka č. 18'!J38</f>
        <v>0</v>
      </c>
      <c r="AZ156" s="135">
        <f>'02.6 - výhybka č. 18'!F35</f>
        <v>0</v>
      </c>
      <c r="BA156" s="135">
        <f>'02.6 - výhybka č. 18'!F36</f>
        <v>0</v>
      </c>
      <c r="BB156" s="135">
        <f>'02.6 - výhybka č. 18'!F37</f>
        <v>0</v>
      </c>
      <c r="BC156" s="135">
        <f>'02.6 - výhybka č. 18'!F38</f>
        <v>0</v>
      </c>
      <c r="BD156" s="137">
        <f>'02.6 - výhybka č. 18'!F39</f>
        <v>0</v>
      </c>
      <c r="BE156" s="4"/>
      <c r="BT156" s="138" t="s">
        <v>86</v>
      </c>
      <c r="BV156" s="138" t="s">
        <v>79</v>
      </c>
      <c r="BW156" s="138" t="s">
        <v>241</v>
      </c>
      <c r="BX156" s="138" t="s">
        <v>214</v>
      </c>
      <c r="CL156" s="138" t="s">
        <v>1</v>
      </c>
    </row>
    <row r="157" s="4" customFormat="1" ht="16.5" customHeight="1">
      <c r="A157" s="139" t="s">
        <v>91</v>
      </c>
      <c r="B157" s="67"/>
      <c r="C157" s="129"/>
      <c r="D157" s="129"/>
      <c r="E157" s="130" t="s">
        <v>242</v>
      </c>
      <c r="F157" s="130"/>
      <c r="G157" s="130"/>
      <c r="H157" s="130"/>
      <c r="I157" s="130"/>
      <c r="J157" s="129"/>
      <c r="K157" s="130" t="s">
        <v>243</v>
      </c>
      <c r="L157" s="130"/>
      <c r="M157" s="130"/>
      <c r="N157" s="130"/>
      <c r="O157" s="130"/>
      <c r="P157" s="130"/>
      <c r="Q157" s="130"/>
      <c r="R157" s="130"/>
      <c r="S157" s="130"/>
      <c r="T157" s="130"/>
      <c r="U157" s="130"/>
      <c r="V157" s="130"/>
      <c r="W157" s="130"/>
      <c r="X157" s="130"/>
      <c r="Y157" s="130"/>
      <c r="Z157" s="130"/>
      <c r="AA157" s="130"/>
      <c r="AB157" s="130"/>
      <c r="AC157" s="130"/>
      <c r="AD157" s="130"/>
      <c r="AE157" s="130"/>
      <c r="AF157" s="130"/>
      <c r="AG157" s="132">
        <f>'02.7 - výhybka č. 19'!J32</f>
        <v>0</v>
      </c>
      <c r="AH157" s="129"/>
      <c r="AI157" s="129"/>
      <c r="AJ157" s="129"/>
      <c r="AK157" s="129"/>
      <c r="AL157" s="129"/>
      <c r="AM157" s="129"/>
      <c r="AN157" s="132">
        <f>SUM(AG157,AT157)</f>
        <v>0</v>
      </c>
      <c r="AO157" s="129"/>
      <c r="AP157" s="129"/>
      <c r="AQ157" s="133" t="s">
        <v>89</v>
      </c>
      <c r="AR157" s="69"/>
      <c r="AS157" s="134">
        <v>0</v>
      </c>
      <c r="AT157" s="135">
        <f>ROUND(SUM(AV157:AW157),2)</f>
        <v>0</v>
      </c>
      <c r="AU157" s="136">
        <f>'02.7 - výhybka č. 19'!P123</f>
        <v>0</v>
      </c>
      <c r="AV157" s="135">
        <f>'02.7 - výhybka č. 19'!J35</f>
        <v>0</v>
      </c>
      <c r="AW157" s="135">
        <f>'02.7 - výhybka č. 19'!J36</f>
        <v>0</v>
      </c>
      <c r="AX157" s="135">
        <f>'02.7 - výhybka č. 19'!J37</f>
        <v>0</v>
      </c>
      <c r="AY157" s="135">
        <f>'02.7 - výhybka č. 19'!J38</f>
        <v>0</v>
      </c>
      <c r="AZ157" s="135">
        <f>'02.7 - výhybka č. 19'!F35</f>
        <v>0</v>
      </c>
      <c r="BA157" s="135">
        <f>'02.7 - výhybka č. 19'!F36</f>
        <v>0</v>
      </c>
      <c r="BB157" s="135">
        <f>'02.7 - výhybka č. 19'!F37</f>
        <v>0</v>
      </c>
      <c r="BC157" s="135">
        <f>'02.7 - výhybka č. 19'!F38</f>
        <v>0</v>
      </c>
      <c r="BD157" s="137">
        <f>'02.7 - výhybka č. 19'!F39</f>
        <v>0</v>
      </c>
      <c r="BE157" s="4"/>
      <c r="BT157" s="138" t="s">
        <v>86</v>
      </c>
      <c r="BV157" s="138" t="s">
        <v>79</v>
      </c>
      <c r="BW157" s="138" t="s">
        <v>244</v>
      </c>
      <c r="BX157" s="138" t="s">
        <v>214</v>
      </c>
      <c r="CL157" s="138" t="s">
        <v>1</v>
      </c>
    </row>
    <row r="158" s="4" customFormat="1" ht="16.5" customHeight="1">
      <c r="A158" s="139" t="s">
        <v>91</v>
      </c>
      <c r="B158" s="67"/>
      <c r="C158" s="129"/>
      <c r="D158" s="129"/>
      <c r="E158" s="130" t="s">
        <v>245</v>
      </c>
      <c r="F158" s="130"/>
      <c r="G158" s="130"/>
      <c r="H158" s="130"/>
      <c r="I158" s="130"/>
      <c r="J158" s="129"/>
      <c r="K158" s="130" t="s">
        <v>246</v>
      </c>
      <c r="L158" s="130"/>
      <c r="M158" s="130"/>
      <c r="N158" s="130"/>
      <c r="O158" s="130"/>
      <c r="P158" s="130"/>
      <c r="Q158" s="130"/>
      <c r="R158" s="130"/>
      <c r="S158" s="130"/>
      <c r="T158" s="130"/>
      <c r="U158" s="130"/>
      <c r="V158" s="130"/>
      <c r="W158" s="130"/>
      <c r="X158" s="130"/>
      <c r="Y158" s="130"/>
      <c r="Z158" s="130"/>
      <c r="AA158" s="130"/>
      <c r="AB158" s="130"/>
      <c r="AC158" s="130"/>
      <c r="AD158" s="130"/>
      <c r="AE158" s="130"/>
      <c r="AF158" s="130"/>
      <c r="AG158" s="132">
        <f>'02.8 - výhybka č. 20'!J32</f>
        <v>0</v>
      </c>
      <c r="AH158" s="129"/>
      <c r="AI158" s="129"/>
      <c r="AJ158" s="129"/>
      <c r="AK158" s="129"/>
      <c r="AL158" s="129"/>
      <c r="AM158" s="129"/>
      <c r="AN158" s="132">
        <f>SUM(AG158,AT158)</f>
        <v>0</v>
      </c>
      <c r="AO158" s="129"/>
      <c r="AP158" s="129"/>
      <c r="AQ158" s="133" t="s">
        <v>89</v>
      </c>
      <c r="AR158" s="69"/>
      <c r="AS158" s="134">
        <v>0</v>
      </c>
      <c r="AT158" s="135">
        <f>ROUND(SUM(AV158:AW158),2)</f>
        <v>0</v>
      </c>
      <c r="AU158" s="136">
        <f>'02.8 - výhybka č. 20'!P123</f>
        <v>0</v>
      </c>
      <c r="AV158" s="135">
        <f>'02.8 - výhybka č. 20'!J35</f>
        <v>0</v>
      </c>
      <c r="AW158" s="135">
        <f>'02.8 - výhybka č. 20'!J36</f>
        <v>0</v>
      </c>
      <c r="AX158" s="135">
        <f>'02.8 - výhybka č. 20'!J37</f>
        <v>0</v>
      </c>
      <c r="AY158" s="135">
        <f>'02.8 - výhybka č. 20'!J38</f>
        <v>0</v>
      </c>
      <c r="AZ158" s="135">
        <f>'02.8 - výhybka č. 20'!F35</f>
        <v>0</v>
      </c>
      <c r="BA158" s="135">
        <f>'02.8 - výhybka č. 20'!F36</f>
        <v>0</v>
      </c>
      <c r="BB158" s="135">
        <f>'02.8 - výhybka č. 20'!F37</f>
        <v>0</v>
      </c>
      <c r="BC158" s="135">
        <f>'02.8 - výhybka č. 20'!F38</f>
        <v>0</v>
      </c>
      <c r="BD158" s="137">
        <f>'02.8 - výhybka č. 20'!F39</f>
        <v>0</v>
      </c>
      <c r="BE158" s="4"/>
      <c r="BT158" s="138" t="s">
        <v>86</v>
      </c>
      <c r="BV158" s="138" t="s">
        <v>79</v>
      </c>
      <c r="BW158" s="138" t="s">
        <v>247</v>
      </c>
      <c r="BX158" s="138" t="s">
        <v>214</v>
      </c>
      <c r="CL158" s="138" t="s">
        <v>1</v>
      </c>
    </row>
    <row r="159" s="4" customFormat="1" ht="16.5" customHeight="1">
      <c r="A159" s="4"/>
      <c r="B159" s="67"/>
      <c r="C159" s="129"/>
      <c r="D159" s="129"/>
      <c r="E159" s="130" t="s">
        <v>248</v>
      </c>
      <c r="F159" s="130"/>
      <c r="G159" s="130"/>
      <c r="H159" s="130"/>
      <c r="I159" s="130"/>
      <c r="J159" s="129"/>
      <c r="K159" s="130" t="s">
        <v>249</v>
      </c>
      <c r="L159" s="130"/>
      <c r="M159" s="130"/>
      <c r="N159" s="130"/>
      <c r="O159" s="130"/>
      <c r="P159" s="130"/>
      <c r="Q159" s="130"/>
      <c r="R159" s="130"/>
      <c r="S159" s="130"/>
      <c r="T159" s="130"/>
      <c r="U159" s="130"/>
      <c r="V159" s="130"/>
      <c r="W159" s="130"/>
      <c r="X159" s="130"/>
      <c r="Y159" s="130"/>
      <c r="Z159" s="130"/>
      <c r="AA159" s="130"/>
      <c r="AB159" s="130"/>
      <c r="AC159" s="130"/>
      <c r="AD159" s="130"/>
      <c r="AE159" s="130"/>
      <c r="AF159" s="130"/>
      <c r="AG159" s="131">
        <f>ROUND(SUM(AG160:AG161),2)</f>
        <v>0</v>
      </c>
      <c r="AH159" s="129"/>
      <c r="AI159" s="129"/>
      <c r="AJ159" s="129"/>
      <c r="AK159" s="129"/>
      <c r="AL159" s="129"/>
      <c r="AM159" s="129"/>
      <c r="AN159" s="132">
        <f>SUM(AG159,AT159)</f>
        <v>0</v>
      </c>
      <c r="AO159" s="129"/>
      <c r="AP159" s="129"/>
      <c r="AQ159" s="133" t="s">
        <v>89</v>
      </c>
      <c r="AR159" s="69"/>
      <c r="AS159" s="134">
        <f>ROUND(SUM(AS160:AS161),2)</f>
        <v>0</v>
      </c>
      <c r="AT159" s="135">
        <f>ROUND(SUM(AV159:AW159),2)</f>
        <v>0</v>
      </c>
      <c r="AU159" s="136">
        <f>ROUND(SUM(AU160:AU161),5)</f>
        <v>0</v>
      </c>
      <c r="AV159" s="135">
        <f>ROUND(AZ159*L29,2)</f>
        <v>0</v>
      </c>
      <c r="AW159" s="135">
        <f>ROUND(BA159*L30,2)</f>
        <v>0</v>
      </c>
      <c r="AX159" s="135">
        <f>ROUND(BB159*L29,2)</f>
        <v>0</v>
      </c>
      <c r="AY159" s="135">
        <f>ROUND(BC159*L30,2)</f>
        <v>0</v>
      </c>
      <c r="AZ159" s="135">
        <f>ROUND(SUM(AZ160:AZ161),2)</f>
        <v>0</v>
      </c>
      <c r="BA159" s="135">
        <f>ROUND(SUM(BA160:BA161),2)</f>
        <v>0</v>
      </c>
      <c r="BB159" s="135">
        <f>ROUND(SUM(BB160:BB161),2)</f>
        <v>0</v>
      </c>
      <c r="BC159" s="135">
        <f>ROUND(SUM(BC160:BC161),2)</f>
        <v>0</v>
      </c>
      <c r="BD159" s="137">
        <f>ROUND(SUM(BD160:BD161),2)</f>
        <v>0</v>
      </c>
      <c r="BE159" s="4"/>
      <c r="BS159" s="138" t="s">
        <v>76</v>
      </c>
      <c r="BT159" s="138" t="s">
        <v>86</v>
      </c>
      <c r="BU159" s="138" t="s">
        <v>78</v>
      </c>
      <c r="BV159" s="138" t="s">
        <v>79</v>
      </c>
      <c r="BW159" s="138" t="s">
        <v>250</v>
      </c>
      <c r="BX159" s="138" t="s">
        <v>214</v>
      </c>
      <c r="CL159" s="138" t="s">
        <v>1</v>
      </c>
    </row>
    <row r="160" s="4" customFormat="1" ht="16.5" customHeight="1">
      <c r="A160" s="139" t="s">
        <v>91</v>
      </c>
      <c r="B160" s="67"/>
      <c r="C160" s="129"/>
      <c r="D160" s="129"/>
      <c r="E160" s="129"/>
      <c r="F160" s="130" t="s">
        <v>251</v>
      </c>
      <c r="G160" s="130"/>
      <c r="H160" s="130"/>
      <c r="I160" s="130"/>
      <c r="J160" s="130"/>
      <c r="K160" s="129"/>
      <c r="L160" s="130" t="s">
        <v>93</v>
      </c>
      <c r="M160" s="130"/>
      <c r="N160" s="130"/>
      <c r="O160" s="130"/>
      <c r="P160" s="130"/>
      <c r="Q160" s="130"/>
      <c r="R160" s="130"/>
      <c r="S160" s="130"/>
      <c r="T160" s="130"/>
      <c r="U160" s="130"/>
      <c r="V160" s="130"/>
      <c r="W160" s="130"/>
      <c r="X160" s="130"/>
      <c r="Y160" s="130"/>
      <c r="Z160" s="130"/>
      <c r="AA160" s="130"/>
      <c r="AB160" s="130"/>
      <c r="AC160" s="130"/>
      <c r="AD160" s="130"/>
      <c r="AE160" s="130"/>
      <c r="AF160" s="130"/>
      <c r="AG160" s="132">
        <f>'02.9.1 - ÚOŽI'!J34</f>
        <v>0</v>
      </c>
      <c r="AH160" s="129"/>
      <c r="AI160" s="129"/>
      <c r="AJ160" s="129"/>
      <c r="AK160" s="129"/>
      <c r="AL160" s="129"/>
      <c r="AM160" s="129"/>
      <c r="AN160" s="132">
        <f>SUM(AG160,AT160)</f>
        <v>0</v>
      </c>
      <c r="AO160" s="129"/>
      <c r="AP160" s="129"/>
      <c r="AQ160" s="133" t="s">
        <v>89</v>
      </c>
      <c r="AR160" s="69"/>
      <c r="AS160" s="134">
        <v>0</v>
      </c>
      <c r="AT160" s="135">
        <f>ROUND(SUM(AV160:AW160),2)</f>
        <v>0</v>
      </c>
      <c r="AU160" s="136">
        <f>'02.9.1 - ÚOŽI'!P127</f>
        <v>0</v>
      </c>
      <c r="AV160" s="135">
        <f>'02.9.1 - ÚOŽI'!J37</f>
        <v>0</v>
      </c>
      <c r="AW160" s="135">
        <f>'02.9.1 - ÚOŽI'!J38</f>
        <v>0</v>
      </c>
      <c r="AX160" s="135">
        <f>'02.9.1 - ÚOŽI'!J39</f>
        <v>0</v>
      </c>
      <c r="AY160" s="135">
        <f>'02.9.1 - ÚOŽI'!J40</f>
        <v>0</v>
      </c>
      <c r="AZ160" s="135">
        <f>'02.9.1 - ÚOŽI'!F37</f>
        <v>0</v>
      </c>
      <c r="BA160" s="135">
        <f>'02.9.1 - ÚOŽI'!F38</f>
        <v>0</v>
      </c>
      <c r="BB160" s="135">
        <f>'02.9.1 - ÚOŽI'!F39</f>
        <v>0</v>
      </c>
      <c r="BC160" s="135">
        <f>'02.9.1 - ÚOŽI'!F40</f>
        <v>0</v>
      </c>
      <c r="BD160" s="137">
        <f>'02.9.1 - ÚOŽI'!F41</f>
        <v>0</v>
      </c>
      <c r="BE160" s="4"/>
      <c r="BT160" s="138" t="s">
        <v>94</v>
      </c>
      <c r="BV160" s="138" t="s">
        <v>79</v>
      </c>
      <c r="BW160" s="138" t="s">
        <v>252</v>
      </c>
      <c r="BX160" s="138" t="s">
        <v>250</v>
      </c>
      <c r="CL160" s="138" t="s">
        <v>1</v>
      </c>
    </row>
    <row r="161" s="4" customFormat="1" ht="16.5" customHeight="1">
      <c r="A161" s="139" t="s">
        <v>91</v>
      </c>
      <c r="B161" s="67"/>
      <c r="C161" s="129"/>
      <c r="D161" s="129"/>
      <c r="E161" s="129"/>
      <c r="F161" s="130" t="s">
        <v>253</v>
      </c>
      <c r="G161" s="130"/>
      <c r="H161" s="130"/>
      <c r="I161" s="130"/>
      <c r="J161" s="130"/>
      <c r="K161" s="129"/>
      <c r="L161" s="130" t="s">
        <v>97</v>
      </c>
      <c r="M161" s="130"/>
      <c r="N161" s="130"/>
      <c r="O161" s="130"/>
      <c r="P161" s="130"/>
      <c r="Q161" s="130"/>
      <c r="R161" s="130"/>
      <c r="S161" s="130"/>
      <c r="T161" s="130"/>
      <c r="U161" s="130"/>
      <c r="V161" s="130"/>
      <c r="W161" s="130"/>
      <c r="X161" s="130"/>
      <c r="Y161" s="130"/>
      <c r="Z161" s="130"/>
      <c r="AA161" s="130"/>
      <c r="AB161" s="130"/>
      <c r="AC161" s="130"/>
      <c r="AD161" s="130"/>
      <c r="AE161" s="130"/>
      <c r="AF161" s="130"/>
      <c r="AG161" s="132">
        <f>'02.9.2 - ÚRS'!J34</f>
        <v>0</v>
      </c>
      <c r="AH161" s="129"/>
      <c r="AI161" s="129"/>
      <c r="AJ161" s="129"/>
      <c r="AK161" s="129"/>
      <c r="AL161" s="129"/>
      <c r="AM161" s="129"/>
      <c r="AN161" s="132">
        <f>SUM(AG161,AT161)</f>
        <v>0</v>
      </c>
      <c r="AO161" s="129"/>
      <c r="AP161" s="129"/>
      <c r="AQ161" s="133" t="s">
        <v>89</v>
      </c>
      <c r="AR161" s="69"/>
      <c r="AS161" s="134">
        <v>0</v>
      </c>
      <c r="AT161" s="135">
        <f>ROUND(SUM(AV161:AW161),2)</f>
        <v>0</v>
      </c>
      <c r="AU161" s="136">
        <f>'02.9.2 - ÚRS'!P126</f>
        <v>0</v>
      </c>
      <c r="AV161" s="135">
        <f>'02.9.2 - ÚRS'!J37</f>
        <v>0</v>
      </c>
      <c r="AW161" s="135">
        <f>'02.9.2 - ÚRS'!J38</f>
        <v>0</v>
      </c>
      <c r="AX161" s="135">
        <f>'02.9.2 - ÚRS'!J39</f>
        <v>0</v>
      </c>
      <c r="AY161" s="135">
        <f>'02.9.2 - ÚRS'!J40</f>
        <v>0</v>
      </c>
      <c r="AZ161" s="135">
        <f>'02.9.2 - ÚRS'!F37</f>
        <v>0</v>
      </c>
      <c r="BA161" s="135">
        <f>'02.9.2 - ÚRS'!F38</f>
        <v>0</v>
      </c>
      <c r="BB161" s="135">
        <f>'02.9.2 - ÚRS'!F39</f>
        <v>0</v>
      </c>
      <c r="BC161" s="135">
        <f>'02.9.2 - ÚRS'!F40</f>
        <v>0</v>
      </c>
      <c r="BD161" s="137">
        <f>'02.9.2 - ÚRS'!F41</f>
        <v>0</v>
      </c>
      <c r="BE161" s="4"/>
      <c r="BT161" s="138" t="s">
        <v>94</v>
      </c>
      <c r="BV161" s="138" t="s">
        <v>79</v>
      </c>
      <c r="BW161" s="138" t="s">
        <v>254</v>
      </c>
      <c r="BX161" s="138" t="s">
        <v>250</v>
      </c>
      <c r="CL161" s="138" t="s">
        <v>1</v>
      </c>
    </row>
    <row r="162" s="4" customFormat="1" ht="16.5" customHeight="1">
      <c r="A162" s="139" t="s">
        <v>91</v>
      </c>
      <c r="B162" s="67"/>
      <c r="C162" s="129"/>
      <c r="D162" s="129"/>
      <c r="E162" s="130" t="s">
        <v>255</v>
      </c>
      <c r="F162" s="130"/>
      <c r="G162" s="130"/>
      <c r="H162" s="130"/>
      <c r="I162" s="130"/>
      <c r="J162" s="129"/>
      <c r="K162" s="130" t="s">
        <v>152</v>
      </c>
      <c r="L162" s="130"/>
      <c r="M162" s="130"/>
      <c r="N162" s="130"/>
      <c r="O162" s="130"/>
      <c r="P162" s="130"/>
      <c r="Q162" s="130"/>
      <c r="R162" s="130"/>
      <c r="S162" s="130"/>
      <c r="T162" s="130"/>
      <c r="U162" s="130"/>
      <c r="V162" s="130"/>
      <c r="W162" s="130"/>
      <c r="X162" s="130"/>
      <c r="Y162" s="130"/>
      <c r="Z162" s="130"/>
      <c r="AA162" s="130"/>
      <c r="AB162" s="130"/>
      <c r="AC162" s="130"/>
      <c r="AD162" s="130"/>
      <c r="AE162" s="130"/>
      <c r="AF162" s="130"/>
      <c r="AG162" s="132">
        <f>'02.10 - výhybka č. 23'!J32</f>
        <v>0</v>
      </c>
      <c r="AH162" s="129"/>
      <c r="AI162" s="129"/>
      <c r="AJ162" s="129"/>
      <c r="AK162" s="129"/>
      <c r="AL162" s="129"/>
      <c r="AM162" s="129"/>
      <c r="AN162" s="132">
        <f>SUM(AG162,AT162)</f>
        <v>0</v>
      </c>
      <c r="AO162" s="129"/>
      <c r="AP162" s="129"/>
      <c r="AQ162" s="133" t="s">
        <v>89</v>
      </c>
      <c r="AR162" s="69"/>
      <c r="AS162" s="134">
        <v>0</v>
      </c>
      <c r="AT162" s="135">
        <f>ROUND(SUM(AV162:AW162),2)</f>
        <v>0</v>
      </c>
      <c r="AU162" s="136">
        <f>'02.10 - výhybka č. 23'!P123</f>
        <v>0</v>
      </c>
      <c r="AV162" s="135">
        <f>'02.10 - výhybka č. 23'!J35</f>
        <v>0</v>
      </c>
      <c r="AW162" s="135">
        <f>'02.10 - výhybka č. 23'!J36</f>
        <v>0</v>
      </c>
      <c r="AX162" s="135">
        <f>'02.10 - výhybka č. 23'!J37</f>
        <v>0</v>
      </c>
      <c r="AY162" s="135">
        <f>'02.10 - výhybka č. 23'!J38</f>
        <v>0</v>
      </c>
      <c r="AZ162" s="135">
        <f>'02.10 - výhybka č. 23'!F35</f>
        <v>0</v>
      </c>
      <c r="BA162" s="135">
        <f>'02.10 - výhybka č. 23'!F36</f>
        <v>0</v>
      </c>
      <c r="BB162" s="135">
        <f>'02.10 - výhybka č. 23'!F37</f>
        <v>0</v>
      </c>
      <c r="BC162" s="135">
        <f>'02.10 - výhybka č. 23'!F38</f>
        <v>0</v>
      </c>
      <c r="BD162" s="137">
        <f>'02.10 - výhybka č. 23'!F39</f>
        <v>0</v>
      </c>
      <c r="BE162" s="4"/>
      <c r="BT162" s="138" t="s">
        <v>86</v>
      </c>
      <c r="BV162" s="138" t="s">
        <v>79</v>
      </c>
      <c r="BW162" s="138" t="s">
        <v>256</v>
      </c>
      <c r="BX162" s="138" t="s">
        <v>214</v>
      </c>
      <c r="CL162" s="138" t="s">
        <v>1</v>
      </c>
    </row>
    <row r="163" s="4" customFormat="1" ht="16.5" customHeight="1">
      <c r="A163" s="139" t="s">
        <v>91</v>
      </c>
      <c r="B163" s="67"/>
      <c r="C163" s="129"/>
      <c r="D163" s="129"/>
      <c r="E163" s="130" t="s">
        <v>257</v>
      </c>
      <c r="F163" s="130"/>
      <c r="G163" s="130"/>
      <c r="H163" s="130"/>
      <c r="I163" s="130"/>
      <c r="J163" s="129"/>
      <c r="K163" s="130" t="s">
        <v>196</v>
      </c>
      <c r="L163" s="130"/>
      <c r="M163" s="130"/>
      <c r="N163" s="130"/>
      <c r="O163" s="130"/>
      <c r="P163" s="130"/>
      <c r="Q163" s="130"/>
      <c r="R163" s="130"/>
      <c r="S163" s="130"/>
      <c r="T163" s="130"/>
      <c r="U163" s="130"/>
      <c r="V163" s="130"/>
      <c r="W163" s="130"/>
      <c r="X163" s="130"/>
      <c r="Y163" s="130"/>
      <c r="Z163" s="130"/>
      <c r="AA163" s="130"/>
      <c r="AB163" s="130"/>
      <c r="AC163" s="130"/>
      <c r="AD163" s="130"/>
      <c r="AE163" s="130"/>
      <c r="AF163" s="130"/>
      <c r="AG163" s="132">
        <f>'02.11 - výhybka č. 31'!J32</f>
        <v>0</v>
      </c>
      <c r="AH163" s="129"/>
      <c r="AI163" s="129"/>
      <c r="AJ163" s="129"/>
      <c r="AK163" s="129"/>
      <c r="AL163" s="129"/>
      <c r="AM163" s="129"/>
      <c r="AN163" s="132">
        <f>SUM(AG163,AT163)</f>
        <v>0</v>
      </c>
      <c r="AO163" s="129"/>
      <c r="AP163" s="129"/>
      <c r="AQ163" s="133" t="s">
        <v>89</v>
      </c>
      <c r="AR163" s="69"/>
      <c r="AS163" s="134">
        <v>0</v>
      </c>
      <c r="AT163" s="135">
        <f>ROUND(SUM(AV163:AW163),2)</f>
        <v>0</v>
      </c>
      <c r="AU163" s="136">
        <f>'02.11 - výhybka č. 31'!P123</f>
        <v>0</v>
      </c>
      <c r="AV163" s="135">
        <f>'02.11 - výhybka č. 31'!J35</f>
        <v>0</v>
      </c>
      <c r="AW163" s="135">
        <f>'02.11 - výhybka č. 31'!J36</f>
        <v>0</v>
      </c>
      <c r="AX163" s="135">
        <f>'02.11 - výhybka č. 31'!J37</f>
        <v>0</v>
      </c>
      <c r="AY163" s="135">
        <f>'02.11 - výhybka č. 31'!J38</f>
        <v>0</v>
      </c>
      <c r="AZ163" s="135">
        <f>'02.11 - výhybka č. 31'!F35</f>
        <v>0</v>
      </c>
      <c r="BA163" s="135">
        <f>'02.11 - výhybka č. 31'!F36</f>
        <v>0</v>
      </c>
      <c r="BB163" s="135">
        <f>'02.11 - výhybka č. 31'!F37</f>
        <v>0</v>
      </c>
      <c r="BC163" s="135">
        <f>'02.11 - výhybka č. 31'!F38</f>
        <v>0</v>
      </c>
      <c r="BD163" s="137">
        <f>'02.11 - výhybka č. 31'!F39</f>
        <v>0</v>
      </c>
      <c r="BE163" s="4"/>
      <c r="BT163" s="138" t="s">
        <v>86</v>
      </c>
      <c r="BV163" s="138" t="s">
        <v>79</v>
      </c>
      <c r="BW163" s="138" t="s">
        <v>258</v>
      </c>
      <c r="BX163" s="138" t="s">
        <v>214</v>
      </c>
      <c r="CL163" s="138" t="s">
        <v>1</v>
      </c>
    </row>
    <row r="164" s="4" customFormat="1" ht="16.5" customHeight="1">
      <c r="A164" s="139" t="s">
        <v>91</v>
      </c>
      <c r="B164" s="67"/>
      <c r="C164" s="129"/>
      <c r="D164" s="129"/>
      <c r="E164" s="130" t="s">
        <v>259</v>
      </c>
      <c r="F164" s="130"/>
      <c r="G164" s="130"/>
      <c r="H164" s="130"/>
      <c r="I164" s="130"/>
      <c r="J164" s="129"/>
      <c r="K164" s="130" t="s">
        <v>203</v>
      </c>
      <c r="L164" s="130"/>
      <c r="M164" s="130"/>
      <c r="N164" s="130"/>
      <c r="O164" s="130"/>
      <c r="P164" s="130"/>
      <c r="Q164" s="130"/>
      <c r="R164" s="130"/>
      <c r="S164" s="130"/>
      <c r="T164" s="130"/>
      <c r="U164" s="130"/>
      <c r="V164" s="130"/>
      <c r="W164" s="130"/>
      <c r="X164" s="130"/>
      <c r="Y164" s="130"/>
      <c r="Z164" s="130"/>
      <c r="AA164" s="130"/>
      <c r="AB164" s="130"/>
      <c r="AC164" s="130"/>
      <c r="AD164" s="130"/>
      <c r="AE164" s="130"/>
      <c r="AF164" s="130"/>
      <c r="AG164" s="132">
        <f>'02.12 - výhybka č. 32'!J32</f>
        <v>0</v>
      </c>
      <c r="AH164" s="129"/>
      <c r="AI164" s="129"/>
      <c r="AJ164" s="129"/>
      <c r="AK164" s="129"/>
      <c r="AL164" s="129"/>
      <c r="AM164" s="129"/>
      <c r="AN164" s="132">
        <f>SUM(AG164,AT164)</f>
        <v>0</v>
      </c>
      <c r="AO164" s="129"/>
      <c r="AP164" s="129"/>
      <c r="AQ164" s="133" t="s">
        <v>89</v>
      </c>
      <c r="AR164" s="69"/>
      <c r="AS164" s="134">
        <v>0</v>
      </c>
      <c r="AT164" s="135">
        <f>ROUND(SUM(AV164:AW164),2)</f>
        <v>0</v>
      </c>
      <c r="AU164" s="136">
        <f>'02.12 - výhybka č. 32'!P123</f>
        <v>0</v>
      </c>
      <c r="AV164" s="135">
        <f>'02.12 - výhybka č. 32'!J35</f>
        <v>0</v>
      </c>
      <c r="AW164" s="135">
        <f>'02.12 - výhybka č. 32'!J36</f>
        <v>0</v>
      </c>
      <c r="AX164" s="135">
        <f>'02.12 - výhybka č. 32'!J37</f>
        <v>0</v>
      </c>
      <c r="AY164" s="135">
        <f>'02.12 - výhybka č. 32'!J38</f>
        <v>0</v>
      </c>
      <c r="AZ164" s="135">
        <f>'02.12 - výhybka č. 32'!F35</f>
        <v>0</v>
      </c>
      <c r="BA164" s="135">
        <f>'02.12 - výhybka č. 32'!F36</f>
        <v>0</v>
      </c>
      <c r="BB164" s="135">
        <f>'02.12 - výhybka č. 32'!F37</f>
        <v>0</v>
      </c>
      <c r="BC164" s="135">
        <f>'02.12 - výhybka č. 32'!F38</f>
        <v>0</v>
      </c>
      <c r="BD164" s="137">
        <f>'02.12 - výhybka č. 32'!F39</f>
        <v>0</v>
      </c>
      <c r="BE164" s="4"/>
      <c r="BT164" s="138" t="s">
        <v>86</v>
      </c>
      <c r="BV164" s="138" t="s">
        <v>79</v>
      </c>
      <c r="BW164" s="138" t="s">
        <v>260</v>
      </c>
      <c r="BX164" s="138" t="s">
        <v>214</v>
      </c>
      <c r="CL164" s="138" t="s">
        <v>1</v>
      </c>
    </row>
    <row r="165" s="4" customFormat="1" ht="16.5" customHeight="1">
      <c r="A165" s="139" t="s">
        <v>91</v>
      </c>
      <c r="B165" s="67"/>
      <c r="C165" s="129"/>
      <c r="D165" s="129"/>
      <c r="E165" s="130" t="s">
        <v>261</v>
      </c>
      <c r="F165" s="130"/>
      <c r="G165" s="130"/>
      <c r="H165" s="130"/>
      <c r="I165" s="130"/>
      <c r="J165" s="129"/>
      <c r="K165" s="130" t="s">
        <v>262</v>
      </c>
      <c r="L165" s="130"/>
      <c r="M165" s="130"/>
      <c r="N165" s="130"/>
      <c r="O165" s="130"/>
      <c r="P165" s="130"/>
      <c r="Q165" s="130"/>
      <c r="R165" s="130"/>
      <c r="S165" s="130"/>
      <c r="T165" s="130"/>
      <c r="U165" s="130"/>
      <c r="V165" s="130"/>
      <c r="W165" s="130"/>
      <c r="X165" s="130"/>
      <c r="Y165" s="130"/>
      <c r="Z165" s="130"/>
      <c r="AA165" s="130"/>
      <c r="AB165" s="130"/>
      <c r="AC165" s="130"/>
      <c r="AD165" s="130"/>
      <c r="AE165" s="130"/>
      <c r="AF165" s="130"/>
      <c r="AG165" s="132">
        <f>'02.13 - výhybka č. 33'!J32</f>
        <v>0</v>
      </c>
      <c r="AH165" s="129"/>
      <c r="AI165" s="129"/>
      <c r="AJ165" s="129"/>
      <c r="AK165" s="129"/>
      <c r="AL165" s="129"/>
      <c r="AM165" s="129"/>
      <c r="AN165" s="132">
        <f>SUM(AG165,AT165)</f>
        <v>0</v>
      </c>
      <c r="AO165" s="129"/>
      <c r="AP165" s="129"/>
      <c r="AQ165" s="133" t="s">
        <v>89</v>
      </c>
      <c r="AR165" s="69"/>
      <c r="AS165" s="134">
        <v>0</v>
      </c>
      <c r="AT165" s="135">
        <f>ROUND(SUM(AV165:AW165),2)</f>
        <v>0</v>
      </c>
      <c r="AU165" s="136">
        <f>'02.13 - výhybka č. 33'!P123</f>
        <v>0</v>
      </c>
      <c r="AV165" s="135">
        <f>'02.13 - výhybka č. 33'!J35</f>
        <v>0</v>
      </c>
      <c r="AW165" s="135">
        <f>'02.13 - výhybka č. 33'!J36</f>
        <v>0</v>
      </c>
      <c r="AX165" s="135">
        <f>'02.13 - výhybka č. 33'!J37</f>
        <v>0</v>
      </c>
      <c r="AY165" s="135">
        <f>'02.13 - výhybka č. 33'!J38</f>
        <v>0</v>
      </c>
      <c r="AZ165" s="135">
        <f>'02.13 - výhybka č. 33'!F35</f>
        <v>0</v>
      </c>
      <c r="BA165" s="135">
        <f>'02.13 - výhybka č. 33'!F36</f>
        <v>0</v>
      </c>
      <c r="BB165" s="135">
        <f>'02.13 - výhybka č. 33'!F37</f>
        <v>0</v>
      </c>
      <c r="BC165" s="135">
        <f>'02.13 - výhybka č. 33'!F38</f>
        <v>0</v>
      </c>
      <c r="BD165" s="137">
        <f>'02.13 - výhybka č. 33'!F39</f>
        <v>0</v>
      </c>
      <c r="BE165" s="4"/>
      <c r="BT165" s="138" t="s">
        <v>86</v>
      </c>
      <c r="BV165" s="138" t="s">
        <v>79</v>
      </c>
      <c r="BW165" s="138" t="s">
        <v>263</v>
      </c>
      <c r="BX165" s="138" t="s">
        <v>214</v>
      </c>
      <c r="CL165" s="138" t="s">
        <v>1</v>
      </c>
    </row>
    <row r="166" s="4" customFormat="1" ht="16.5" customHeight="1">
      <c r="A166" s="139" t="s">
        <v>91</v>
      </c>
      <c r="B166" s="67"/>
      <c r="C166" s="129"/>
      <c r="D166" s="129"/>
      <c r="E166" s="130" t="s">
        <v>264</v>
      </c>
      <c r="F166" s="130"/>
      <c r="G166" s="130"/>
      <c r="H166" s="130"/>
      <c r="I166" s="130"/>
      <c r="J166" s="129"/>
      <c r="K166" s="130" t="s">
        <v>265</v>
      </c>
      <c r="L166" s="130"/>
      <c r="M166" s="130"/>
      <c r="N166" s="130"/>
      <c r="O166" s="130"/>
      <c r="P166" s="130"/>
      <c r="Q166" s="130"/>
      <c r="R166" s="130"/>
      <c r="S166" s="130"/>
      <c r="T166" s="130"/>
      <c r="U166" s="130"/>
      <c r="V166" s="130"/>
      <c r="W166" s="130"/>
      <c r="X166" s="130"/>
      <c r="Y166" s="130"/>
      <c r="Z166" s="130"/>
      <c r="AA166" s="130"/>
      <c r="AB166" s="130"/>
      <c r="AC166" s="130"/>
      <c r="AD166" s="130"/>
      <c r="AE166" s="130"/>
      <c r="AF166" s="130"/>
      <c r="AG166" s="132">
        <f>'02.14 - výhybka č. 34'!J32</f>
        <v>0</v>
      </c>
      <c r="AH166" s="129"/>
      <c r="AI166" s="129"/>
      <c r="AJ166" s="129"/>
      <c r="AK166" s="129"/>
      <c r="AL166" s="129"/>
      <c r="AM166" s="129"/>
      <c r="AN166" s="132">
        <f>SUM(AG166,AT166)</f>
        <v>0</v>
      </c>
      <c r="AO166" s="129"/>
      <c r="AP166" s="129"/>
      <c r="AQ166" s="133" t="s">
        <v>89</v>
      </c>
      <c r="AR166" s="69"/>
      <c r="AS166" s="134">
        <v>0</v>
      </c>
      <c r="AT166" s="135">
        <f>ROUND(SUM(AV166:AW166),2)</f>
        <v>0</v>
      </c>
      <c r="AU166" s="136">
        <f>'02.14 - výhybka č. 34'!P123</f>
        <v>0</v>
      </c>
      <c r="AV166" s="135">
        <f>'02.14 - výhybka č. 34'!J35</f>
        <v>0</v>
      </c>
      <c r="AW166" s="135">
        <f>'02.14 - výhybka č. 34'!J36</f>
        <v>0</v>
      </c>
      <c r="AX166" s="135">
        <f>'02.14 - výhybka č. 34'!J37</f>
        <v>0</v>
      </c>
      <c r="AY166" s="135">
        <f>'02.14 - výhybka č. 34'!J38</f>
        <v>0</v>
      </c>
      <c r="AZ166" s="135">
        <f>'02.14 - výhybka č. 34'!F35</f>
        <v>0</v>
      </c>
      <c r="BA166" s="135">
        <f>'02.14 - výhybka č. 34'!F36</f>
        <v>0</v>
      </c>
      <c r="BB166" s="135">
        <f>'02.14 - výhybka č. 34'!F37</f>
        <v>0</v>
      </c>
      <c r="BC166" s="135">
        <f>'02.14 - výhybka č. 34'!F38</f>
        <v>0</v>
      </c>
      <c r="BD166" s="137">
        <f>'02.14 - výhybka č. 34'!F39</f>
        <v>0</v>
      </c>
      <c r="BE166" s="4"/>
      <c r="BT166" s="138" t="s">
        <v>86</v>
      </c>
      <c r="BV166" s="138" t="s">
        <v>79</v>
      </c>
      <c r="BW166" s="138" t="s">
        <v>266</v>
      </c>
      <c r="BX166" s="138" t="s">
        <v>214</v>
      </c>
      <c r="CL166" s="138" t="s">
        <v>1</v>
      </c>
    </row>
    <row r="167" s="4" customFormat="1" ht="16.5" customHeight="1">
      <c r="A167" s="4"/>
      <c r="B167" s="67"/>
      <c r="C167" s="129"/>
      <c r="D167" s="129"/>
      <c r="E167" s="130" t="s">
        <v>267</v>
      </c>
      <c r="F167" s="130"/>
      <c r="G167" s="130"/>
      <c r="H167" s="130"/>
      <c r="I167" s="130"/>
      <c r="J167" s="129"/>
      <c r="K167" s="130" t="s">
        <v>268</v>
      </c>
      <c r="L167" s="130"/>
      <c r="M167" s="130"/>
      <c r="N167" s="130"/>
      <c r="O167" s="130"/>
      <c r="P167" s="130"/>
      <c r="Q167" s="130"/>
      <c r="R167" s="130"/>
      <c r="S167" s="130"/>
      <c r="T167" s="130"/>
      <c r="U167" s="130"/>
      <c r="V167" s="130"/>
      <c r="W167" s="130"/>
      <c r="X167" s="130"/>
      <c r="Y167" s="130"/>
      <c r="Z167" s="130"/>
      <c r="AA167" s="130"/>
      <c r="AB167" s="130"/>
      <c r="AC167" s="130"/>
      <c r="AD167" s="130"/>
      <c r="AE167" s="130"/>
      <c r="AF167" s="130"/>
      <c r="AG167" s="131">
        <f>ROUND(SUM(AG168:AG169),2)</f>
        <v>0</v>
      </c>
      <c r="AH167" s="129"/>
      <c r="AI167" s="129"/>
      <c r="AJ167" s="129"/>
      <c r="AK167" s="129"/>
      <c r="AL167" s="129"/>
      <c r="AM167" s="129"/>
      <c r="AN167" s="132">
        <f>SUM(AG167,AT167)</f>
        <v>0</v>
      </c>
      <c r="AO167" s="129"/>
      <c r="AP167" s="129"/>
      <c r="AQ167" s="133" t="s">
        <v>89</v>
      </c>
      <c r="AR167" s="69"/>
      <c r="AS167" s="134">
        <f>ROUND(SUM(AS168:AS169),2)</f>
        <v>0</v>
      </c>
      <c r="AT167" s="135">
        <f>ROUND(SUM(AV167:AW167),2)</f>
        <v>0</v>
      </c>
      <c r="AU167" s="136">
        <f>ROUND(SUM(AU168:AU169),5)</f>
        <v>0</v>
      </c>
      <c r="AV167" s="135">
        <f>ROUND(AZ167*L29,2)</f>
        <v>0</v>
      </c>
      <c r="AW167" s="135">
        <f>ROUND(BA167*L30,2)</f>
        <v>0</v>
      </c>
      <c r="AX167" s="135">
        <f>ROUND(BB167*L29,2)</f>
        <v>0</v>
      </c>
      <c r="AY167" s="135">
        <f>ROUND(BC167*L30,2)</f>
        <v>0</v>
      </c>
      <c r="AZ167" s="135">
        <f>ROUND(SUM(AZ168:AZ169),2)</f>
        <v>0</v>
      </c>
      <c r="BA167" s="135">
        <f>ROUND(SUM(BA168:BA169),2)</f>
        <v>0</v>
      </c>
      <c r="BB167" s="135">
        <f>ROUND(SUM(BB168:BB169),2)</f>
        <v>0</v>
      </c>
      <c r="BC167" s="135">
        <f>ROUND(SUM(BC168:BC169),2)</f>
        <v>0</v>
      </c>
      <c r="BD167" s="137">
        <f>ROUND(SUM(BD168:BD169),2)</f>
        <v>0</v>
      </c>
      <c r="BE167" s="4"/>
      <c r="BS167" s="138" t="s">
        <v>76</v>
      </c>
      <c r="BT167" s="138" t="s">
        <v>86</v>
      </c>
      <c r="BU167" s="138" t="s">
        <v>78</v>
      </c>
      <c r="BV167" s="138" t="s">
        <v>79</v>
      </c>
      <c r="BW167" s="138" t="s">
        <v>269</v>
      </c>
      <c r="BX167" s="138" t="s">
        <v>214</v>
      </c>
      <c r="CL167" s="138" t="s">
        <v>1</v>
      </c>
    </row>
    <row r="168" s="4" customFormat="1" ht="16.5" customHeight="1">
      <c r="A168" s="139" t="s">
        <v>91</v>
      </c>
      <c r="B168" s="67"/>
      <c r="C168" s="129"/>
      <c r="D168" s="129"/>
      <c r="E168" s="129"/>
      <c r="F168" s="130" t="s">
        <v>270</v>
      </c>
      <c r="G168" s="130"/>
      <c r="H168" s="130"/>
      <c r="I168" s="130"/>
      <c r="J168" s="130"/>
      <c r="K168" s="129"/>
      <c r="L168" s="130" t="s">
        <v>93</v>
      </c>
      <c r="M168" s="130"/>
      <c r="N168" s="130"/>
      <c r="O168" s="130"/>
      <c r="P168" s="130"/>
      <c r="Q168" s="130"/>
      <c r="R168" s="130"/>
      <c r="S168" s="130"/>
      <c r="T168" s="130"/>
      <c r="U168" s="130"/>
      <c r="V168" s="130"/>
      <c r="W168" s="130"/>
      <c r="X168" s="130"/>
      <c r="Y168" s="130"/>
      <c r="Z168" s="130"/>
      <c r="AA168" s="130"/>
      <c r="AB168" s="130"/>
      <c r="AC168" s="130"/>
      <c r="AD168" s="130"/>
      <c r="AE168" s="130"/>
      <c r="AF168" s="130"/>
      <c r="AG168" s="132">
        <f>'02.15.1 - ÚOŽI'!J34</f>
        <v>0</v>
      </c>
      <c r="AH168" s="129"/>
      <c r="AI168" s="129"/>
      <c r="AJ168" s="129"/>
      <c r="AK168" s="129"/>
      <c r="AL168" s="129"/>
      <c r="AM168" s="129"/>
      <c r="AN168" s="132">
        <f>SUM(AG168,AT168)</f>
        <v>0</v>
      </c>
      <c r="AO168" s="129"/>
      <c r="AP168" s="129"/>
      <c r="AQ168" s="133" t="s">
        <v>89</v>
      </c>
      <c r="AR168" s="69"/>
      <c r="AS168" s="134">
        <v>0</v>
      </c>
      <c r="AT168" s="135">
        <f>ROUND(SUM(AV168:AW168),2)</f>
        <v>0</v>
      </c>
      <c r="AU168" s="136">
        <f>'02.15.1 - ÚOŽI'!P127</f>
        <v>0</v>
      </c>
      <c r="AV168" s="135">
        <f>'02.15.1 - ÚOŽI'!J37</f>
        <v>0</v>
      </c>
      <c r="AW168" s="135">
        <f>'02.15.1 - ÚOŽI'!J38</f>
        <v>0</v>
      </c>
      <c r="AX168" s="135">
        <f>'02.15.1 - ÚOŽI'!J39</f>
        <v>0</v>
      </c>
      <c r="AY168" s="135">
        <f>'02.15.1 - ÚOŽI'!J40</f>
        <v>0</v>
      </c>
      <c r="AZ168" s="135">
        <f>'02.15.1 - ÚOŽI'!F37</f>
        <v>0</v>
      </c>
      <c r="BA168" s="135">
        <f>'02.15.1 - ÚOŽI'!F38</f>
        <v>0</v>
      </c>
      <c r="BB168" s="135">
        <f>'02.15.1 - ÚOŽI'!F39</f>
        <v>0</v>
      </c>
      <c r="BC168" s="135">
        <f>'02.15.1 - ÚOŽI'!F40</f>
        <v>0</v>
      </c>
      <c r="BD168" s="137">
        <f>'02.15.1 - ÚOŽI'!F41</f>
        <v>0</v>
      </c>
      <c r="BE168" s="4"/>
      <c r="BT168" s="138" t="s">
        <v>94</v>
      </c>
      <c r="BV168" s="138" t="s">
        <v>79</v>
      </c>
      <c r="BW168" s="138" t="s">
        <v>271</v>
      </c>
      <c r="BX168" s="138" t="s">
        <v>269</v>
      </c>
      <c r="CL168" s="138" t="s">
        <v>1</v>
      </c>
    </row>
    <row r="169" s="4" customFormat="1" ht="16.5" customHeight="1">
      <c r="A169" s="139" t="s">
        <v>91</v>
      </c>
      <c r="B169" s="67"/>
      <c r="C169" s="129"/>
      <c r="D169" s="129"/>
      <c r="E169" s="129"/>
      <c r="F169" s="130" t="s">
        <v>272</v>
      </c>
      <c r="G169" s="130"/>
      <c r="H169" s="130"/>
      <c r="I169" s="130"/>
      <c r="J169" s="130"/>
      <c r="K169" s="129"/>
      <c r="L169" s="130" t="s">
        <v>97</v>
      </c>
      <c r="M169" s="130"/>
      <c r="N169" s="130"/>
      <c r="O169" s="130"/>
      <c r="P169" s="130"/>
      <c r="Q169" s="130"/>
      <c r="R169" s="130"/>
      <c r="S169" s="130"/>
      <c r="T169" s="130"/>
      <c r="U169" s="130"/>
      <c r="V169" s="130"/>
      <c r="W169" s="130"/>
      <c r="X169" s="130"/>
      <c r="Y169" s="130"/>
      <c r="Z169" s="130"/>
      <c r="AA169" s="130"/>
      <c r="AB169" s="130"/>
      <c r="AC169" s="130"/>
      <c r="AD169" s="130"/>
      <c r="AE169" s="130"/>
      <c r="AF169" s="130"/>
      <c r="AG169" s="132">
        <f>'02.15.2 - ÚRS'!J34</f>
        <v>0</v>
      </c>
      <c r="AH169" s="129"/>
      <c r="AI169" s="129"/>
      <c r="AJ169" s="129"/>
      <c r="AK169" s="129"/>
      <c r="AL169" s="129"/>
      <c r="AM169" s="129"/>
      <c r="AN169" s="132">
        <f>SUM(AG169,AT169)</f>
        <v>0</v>
      </c>
      <c r="AO169" s="129"/>
      <c r="AP169" s="129"/>
      <c r="AQ169" s="133" t="s">
        <v>89</v>
      </c>
      <c r="AR169" s="69"/>
      <c r="AS169" s="134">
        <v>0</v>
      </c>
      <c r="AT169" s="135">
        <f>ROUND(SUM(AV169:AW169),2)</f>
        <v>0</v>
      </c>
      <c r="AU169" s="136">
        <f>'02.15.2 - ÚRS'!P126</f>
        <v>0</v>
      </c>
      <c r="AV169" s="135">
        <f>'02.15.2 - ÚRS'!J37</f>
        <v>0</v>
      </c>
      <c r="AW169" s="135">
        <f>'02.15.2 - ÚRS'!J38</f>
        <v>0</v>
      </c>
      <c r="AX169" s="135">
        <f>'02.15.2 - ÚRS'!J39</f>
        <v>0</v>
      </c>
      <c r="AY169" s="135">
        <f>'02.15.2 - ÚRS'!J40</f>
        <v>0</v>
      </c>
      <c r="AZ169" s="135">
        <f>'02.15.2 - ÚRS'!F37</f>
        <v>0</v>
      </c>
      <c r="BA169" s="135">
        <f>'02.15.2 - ÚRS'!F38</f>
        <v>0</v>
      </c>
      <c r="BB169" s="135">
        <f>'02.15.2 - ÚRS'!F39</f>
        <v>0</v>
      </c>
      <c r="BC169" s="135">
        <f>'02.15.2 - ÚRS'!F40</f>
        <v>0</v>
      </c>
      <c r="BD169" s="137">
        <f>'02.15.2 - ÚRS'!F41</f>
        <v>0</v>
      </c>
      <c r="BE169" s="4"/>
      <c r="BT169" s="138" t="s">
        <v>94</v>
      </c>
      <c r="BV169" s="138" t="s">
        <v>79</v>
      </c>
      <c r="BW169" s="138" t="s">
        <v>273</v>
      </c>
      <c r="BX169" s="138" t="s">
        <v>269</v>
      </c>
      <c r="CL169" s="138" t="s">
        <v>1</v>
      </c>
    </row>
    <row r="170" s="4" customFormat="1" ht="16.5" customHeight="1">
      <c r="A170" s="4"/>
      <c r="B170" s="67"/>
      <c r="C170" s="129"/>
      <c r="D170" s="129"/>
      <c r="E170" s="130" t="s">
        <v>274</v>
      </c>
      <c r="F170" s="130"/>
      <c r="G170" s="130"/>
      <c r="H170" s="130"/>
      <c r="I170" s="130"/>
      <c r="J170" s="129"/>
      <c r="K170" s="130" t="s">
        <v>275</v>
      </c>
      <c r="L170" s="130"/>
      <c r="M170" s="130"/>
      <c r="N170" s="130"/>
      <c r="O170" s="130"/>
      <c r="P170" s="130"/>
      <c r="Q170" s="130"/>
      <c r="R170" s="130"/>
      <c r="S170" s="130"/>
      <c r="T170" s="130"/>
      <c r="U170" s="130"/>
      <c r="V170" s="130"/>
      <c r="W170" s="130"/>
      <c r="X170" s="130"/>
      <c r="Y170" s="130"/>
      <c r="Z170" s="130"/>
      <c r="AA170" s="130"/>
      <c r="AB170" s="130"/>
      <c r="AC170" s="130"/>
      <c r="AD170" s="130"/>
      <c r="AE170" s="130"/>
      <c r="AF170" s="130"/>
      <c r="AG170" s="131">
        <f>ROUND(SUM(AG171:AG172),2)</f>
        <v>0</v>
      </c>
      <c r="AH170" s="129"/>
      <c r="AI170" s="129"/>
      <c r="AJ170" s="129"/>
      <c r="AK170" s="129"/>
      <c r="AL170" s="129"/>
      <c r="AM170" s="129"/>
      <c r="AN170" s="132">
        <f>SUM(AG170,AT170)</f>
        <v>0</v>
      </c>
      <c r="AO170" s="129"/>
      <c r="AP170" s="129"/>
      <c r="AQ170" s="133" t="s">
        <v>89</v>
      </c>
      <c r="AR170" s="69"/>
      <c r="AS170" s="134">
        <f>ROUND(SUM(AS171:AS172),2)</f>
        <v>0</v>
      </c>
      <c r="AT170" s="135">
        <f>ROUND(SUM(AV170:AW170),2)</f>
        <v>0</v>
      </c>
      <c r="AU170" s="136">
        <f>ROUND(SUM(AU171:AU172),5)</f>
        <v>0</v>
      </c>
      <c r="AV170" s="135">
        <f>ROUND(AZ170*L29,2)</f>
        <v>0</v>
      </c>
      <c r="AW170" s="135">
        <f>ROUND(BA170*L30,2)</f>
        <v>0</v>
      </c>
      <c r="AX170" s="135">
        <f>ROUND(BB170*L29,2)</f>
        <v>0</v>
      </c>
      <c r="AY170" s="135">
        <f>ROUND(BC170*L30,2)</f>
        <v>0</v>
      </c>
      <c r="AZ170" s="135">
        <f>ROUND(SUM(AZ171:AZ172),2)</f>
        <v>0</v>
      </c>
      <c r="BA170" s="135">
        <f>ROUND(SUM(BA171:BA172),2)</f>
        <v>0</v>
      </c>
      <c r="BB170" s="135">
        <f>ROUND(SUM(BB171:BB172),2)</f>
        <v>0</v>
      </c>
      <c r="BC170" s="135">
        <f>ROUND(SUM(BC171:BC172),2)</f>
        <v>0</v>
      </c>
      <c r="BD170" s="137">
        <f>ROUND(SUM(BD171:BD172),2)</f>
        <v>0</v>
      </c>
      <c r="BE170" s="4"/>
      <c r="BS170" s="138" t="s">
        <v>76</v>
      </c>
      <c r="BT170" s="138" t="s">
        <v>86</v>
      </c>
      <c r="BU170" s="138" t="s">
        <v>78</v>
      </c>
      <c r="BV170" s="138" t="s">
        <v>79</v>
      </c>
      <c r="BW170" s="138" t="s">
        <v>276</v>
      </c>
      <c r="BX170" s="138" t="s">
        <v>214</v>
      </c>
      <c r="CL170" s="138" t="s">
        <v>1</v>
      </c>
    </row>
    <row r="171" s="4" customFormat="1" ht="16.5" customHeight="1">
      <c r="A171" s="139" t="s">
        <v>91</v>
      </c>
      <c r="B171" s="67"/>
      <c r="C171" s="129"/>
      <c r="D171" s="129"/>
      <c r="E171" s="129"/>
      <c r="F171" s="130" t="s">
        <v>277</v>
      </c>
      <c r="G171" s="130"/>
      <c r="H171" s="130"/>
      <c r="I171" s="130"/>
      <c r="J171" s="130"/>
      <c r="K171" s="129"/>
      <c r="L171" s="130" t="s">
        <v>93</v>
      </c>
      <c r="M171" s="130"/>
      <c r="N171" s="130"/>
      <c r="O171" s="130"/>
      <c r="P171" s="130"/>
      <c r="Q171" s="130"/>
      <c r="R171" s="130"/>
      <c r="S171" s="130"/>
      <c r="T171" s="130"/>
      <c r="U171" s="130"/>
      <c r="V171" s="130"/>
      <c r="W171" s="130"/>
      <c r="X171" s="130"/>
      <c r="Y171" s="130"/>
      <c r="Z171" s="130"/>
      <c r="AA171" s="130"/>
      <c r="AB171" s="130"/>
      <c r="AC171" s="130"/>
      <c r="AD171" s="130"/>
      <c r="AE171" s="130"/>
      <c r="AF171" s="130"/>
      <c r="AG171" s="132">
        <f>'02.16.1 - ÚOŽI'!J34</f>
        <v>0</v>
      </c>
      <c r="AH171" s="129"/>
      <c r="AI171" s="129"/>
      <c r="AJ171" s="129"/>
      <c r="AK171" s="129"/>
      <c r="AL171" s="129"/>
      <c r="AM171" s="129"/>
      <c r="AN171" s="132">
        <f>SUM(AG171,AT171)</f>
        <v>0</v>
      </c>
      <c r="AO171" s="129"/>
      <c r="AP171" s="129"/>
      <c r="AQ171" s="133" t="s">
        <v>89</v>
      </c>
      <c r="AR171" s="69"/>
      <c r="AS171" s="134">
        <v>0</v>
      </c>
      <c r="AT171" s="135">
        <f>ROUND(SUM(AV171:AW171),2)</f>
        <v>0</v>
      </c>
      <c r="AU171" s="136">
        <f>'02.16.1 - ÚOŽI'!P127</f>
        <v>0</v>
      </c>
      <c r="AV171" s="135">
        <f>'02.16.1 - ÚOŽI'!J37</f>
        <v>0</v>
      </c>
      <c r="AW171" s="135">
        <f>'02.16.1 - ÚOŽI'!J38</f>
        <v>0</v>
      </c>
      <c r="AX171" s="135">
        <f>'02.16.1 - ÚOŽI'!J39</f>
        <v>0</v>
      </c>
      <c r="AY171" s="135">
        <f>'02.16.1 - ÚOŽI'!J40</f>
        <v>0</v>
      </c>
      <c r="AZ171" s="135">
        <f>'02.16.1 - ÚOŽI'!F37</f>
        <v>0</v>
      </c>
      <c r="BA171" s="135">
        <f>'02.16.1 - ÚOŽI'!F38</f>
        <v>0</v>
      </c>
      <c r="BB171" s="135">
        <f>'02.16.1 - ÚOŽI'!F39</f>
        <v>0</v>
      </c>
      <c r="BC171" s="135">
        <f>'02.16.1 - ÚOŽI'!F40</f>
        <v>0</v>
      </c>
      <c r="BD171" s="137">
        <f>'02.16.1 - ÚOŽI'!F41</f>
        <v>0</v>
      </c>
      <c r="BE171" s="4"/>
      <c r="BT171" s="138" t="s">
        <v>94</v>
      </c>
      <c r="BV171" s="138" t="s">
        <v>79</v>
      </c>
      <c r="BW171" s="138" t="s">
        <v>278</v>
      </c>
      <c r="BX171" s="138" t="s">
        <v>276</v>
      </c>
      <c r="CL171" s="138" t="s">
        <v>1</v>
      </c>
    </row>
    <row r="172" s="4" customFormat="1" ht="16.5" customHeight="1">
      <c r="A172" s="139" t="s">
        <v>91</v>
      </c>
      <c r="B172" s="67"/>
      <c r="C172" s="129"/>
      <c r="D172" s="129"/>
      <c r="E172" s="129"/>
      <c r="F172" s="130" t="s">
        <v>279</v>
      </c>
      <c r="G172" s="130"/>
      <c r="H172" s="130"/>
      <c r="I172" s="130"/>
      <c r="J172" s="130"/>
      <c r="K172" s="129"/>
      <c r="L172" s="130" t="s">
        <v>97</v>
      </c>
      <c r="M172" s="130"/>
      <c r="N172" s="130"/>
      <c r="O172" s="130"/>
      <c r="P172" s="130"/>
      <c r="Q172" s="130"/>
      <c r="R172" s="130"/>
      <c r="S172" s="130"/>
      <c r="T172" s="130"/>
      <c r="U172" s="130"/>
      <c r="V172" s="130"/>
      <c r="W172" s="130"/>
      <c r="X172" s="130"/>
      <c r="Y172" s="130"/>
      <c r="Z172" s="130"/>
      <c r="AA172" s="130"/>
      <c r="AB172" s="130"/>
      <c r="AC172" s="130"/>
      <c r="AD172" s="130"/>
      <c r="AE172" s="130"/>
      <c r="AF172" s="130"/>
      <c r="AG172" s="132">
        <f>'02.16.2 - ÚRS'!J34</f>
        <v>0</v>
      </c>
      <c r="AH172" s="129"/>
      <c r="AI172" s="129"/>
      <c r="AJ172" s="129"/>
      <c r="AK172" s="129"/>
      <c r="AL172" s="129"/>
      <c r="AM172" s="129"/>
      <c r="AN172" s="132">
        <f>SUM(AG172,AT172)</f>
        <v>0</v>
      </c>
      <c r="AO172" s="129"/>
      <c r="AP172" s="129"/>
      <c r="AQ172" s="133" t="s">
        <v>89</v>
      </c>
      <c r="AR172" s="69"/>
      <c r="AS172" s="134">
        <v>0</v>
      </c>
      <c r="AT172" s="135">
        <f>ROUND(SUM(AV172:AW172),2)</f>
        <v>0</v>
      </c>
      <c r="AU172" s="136">
        <f>'02.16.2 - ÚRS'!P126</f>
        <v>0</v>
      </c>
      <c r="AV172" s="135">
        <f>'02.16.2 - ÚRS'!J37</f>
        <v>0</v>
      </c>
      <c r="AW172" s="135">
        <f>'02.16.2 - ÚRS'!J38</f>
        <v>0</v>
      </c>
      <c r="AX172" s="135">
        <f>'02.16.2 - ÚRS'!J39</f>
        <v>0</v>
      </c>
      <c r="AY172" s="135">
        <f>'02.16.2 - ÚRS'!J40</f>
        <v>0</v>
      </c>
      <c r="AZ172" s="135">
        <f>'02.16.2 - ÚRS'!F37</f>
        <v>0</v>
      </c>
      <c r="BA172" s="135">
        <f>'02.16.2 - ÚRS'!F38</f>
        <v>0</v>
      </c>
      <c r="BB172" s="135">
        <f>'02.16.2 - ÚRS'!F39</f>
        <v>0</v>
      </c>
      <c r="BC172" s="135">
        <f>'02.16.2 - ÚRS'!F40</f>
        <v>0</v>
      </c>
      <c r="BD172" s="137">
        <f>'02.16.2 - ÚRS'!F41</f>
        <v>0</v>
      </c>
      <c r="BE172" s="4"/>
      <c r="BT172" s="138" t="s">
        <v>94</v>
      </c>
      <c r="BV172" s="138" t="s">
        <v>79</v>
      </c>
      <c r="BW172" s="138" t="s">
        <v>280</v>
      </c>
      <c r="BX172" s="138" t="s">
        <v>276</v>
      </c>
      <c r="CL172" s="138" t="s">
        <v>1</v>
      </c>
    </row>
    <row r="173" s="4" customFormat="1" ht="16.5" customHeight="1">
      <c r="A173" s="139" t="s">
        <v>91</v>
      </c>
      <c r="B173" s="67"/>
      <c r="C173" s="129"/>
      <c r="D173" s="129"/>
      <c r="E173" s="130" t="s">
        <v>281</v>
      </c>
      <c r="F173" s="130"/>
      <c r="G173" s="130"/>
      <c r="H173" s="130"/>
      <c r="I173" s="130"/>
      <c r="J173" s="129"/>
      <c r="K173" s="130" t="s">
        <v>189</v>
      </c>
      <c r="L173" s="130"/>
      <c r="M173" s="130"/>
      <c r="N173" s="130"/>
      <c r="O173" s="130"/>
      <c r="P173" s="130"/>
      <c r="Q173" s="130"/>
      <c r="R173" s="130"/>
      <c r="S173" s="130"/>
      <c r="T173" s="130"/>
      <c r="U173" s="130"/>
      <c r="V173" s="130"/>
      <c r="W173" s="130"/>
      <c r="X173" s="130"/>
      <c r="Y173" s="130"/>
      <c r="Z173" s="130"/>
      <c r="AA173" s="130"/>
      <c r="AB173" s="130"/>
      <c r="AC173" s="130"/>
      <c r="AD173" s="130"/>
      <c r="AE173" s="130"/>
      <c r="AF173" s="130"/>
      <c r="AG173" s="132">
        <f>'02.17 - výhybka č. 30'!J32</f>
        <v>0</v>
      </c>
      <c r="AH173" s="129"/>
      <c r="AI173" s="129"/>
      <c r="AJ173" s="129"/>
      <c r="AK173" s="129"/>
      <c r="AL173" s="129"/>
      <c r="AM173" s="129"/>
      <c r="AN173" s="132">
        <f>SUM(AG173,AT173)</f>
        <v>0</v>
      </c>
      <c r="AO173" s="129"/>
      <c r="AP173" s="129"/>
      <c r="AQ173" s="133" t="s">
        <v>89</v>
      </c>
      <c r="AR173" s="69"/>
      <c r="AS173" s="134">
        <v>0</v>
      </c>
      <c r="AT173" s="135">
        <f>ROUND(SUM(AV173:AW173),2)</f>
        <v>0</v>
      </c>
      <c r="AU173" s="136">
        <f>'02.17 - výhybka č. 30'!P123</f>
        <v>0</v>
      </c>
      <c r="AV173" s="135">
        <f>'02.17 - výhybka č. 30'!J35</f>
        <v>0</v>
      </c>
      <c r="AW173" s="135">
        <f>'02.17 - výhybka č. 30'!J36</f>
        <v>0</v>
      </c>
      <c r="AX173" s="135">
        <f>'02.17 - výhybka č. 30'!J37</f>
        <v>0</v>
      </c>
      <c r="AY173" s="135">
        <f>'02.17 - výhybka č. 30'!J38</f>
        <v>0</v>
      </c>
      <c r="AZ173" s="135">
        <f>'02.17 - výhybka č. 30'!F35</f>
        <v>0</v>
      </c>
      <c r="BA173" s="135">
        <f>'02.17 - výhybka č. 30'!F36</f>
        <v>0</v>
      </c>
      <c r="BB173" s="135">
        <f>'02.17 - výhybka č. 30'!F37</f>
        <v>0</v>
      </c>
      <c r="BC173" s="135">
        <f>'02.17 - výhybka č. 30'!F38</f>
        <v>0</v>
      </c>
      <c r="BD173" s="137">
        <f>'02.17 - výhybka č. 30'!F39</f>
        <v>0</v>
      </c>
      <c r="BE173" s="4"/>
      <c r="BT173" s="138" t="s">
        <v>86</v>
      </c>
      <c r="BV173" s="138" t="s">
        <v>79</v>
      </c>
      <c r="BW173" s="138" t="s">
        <v>282</v>
      </c>
      <c r="BX173" s="138" t="s">
        <v>214</v>
      </c>
      <c r="CL173" s="138" t="s">
        <v>1</v>
      </c>
    </row>
    <row r="174" s="7" customFormat="1" ht="16.5" customHeight="1">
      <c r="A174" s="7"/>
      <c r="B174" s="116"/>
      <c r="C174" s="117"/>
      <c r="D174" s="118" t="s">
        <v>283</v>
      </c>
      <c r="E174" s="118"/>
      <c r="F174" s="118"/>
      <c r="G174" s="118"/>
      <c r="H174" s="118"/>
      <c r="I174" s="119"/>
      <c r="J174" s="118" t="s">
        <v>284</v>
      </c>
      <c r="K174" s="118"/>
      <c r="L174" s="118"/>
      <c r="M174" s="118"/>
      <c r="N174" s="118"/>
      <c r="O174" s="118"/>
      <c r="P174" s="118"/>
      <c r="Q174" s="118"/>
      <c r="R174" s="118"/>
      <c r="S174" s="118"/>
      <c r="T174" s="118"/>
      <c r="U174" s="118"/>
      <c r="V174" s="118"/>
      <c r="W174" s="118"/>
      <c r="X174" s="118"/>
      <c r="Y174" s="118"/>
      <c r="Z174" s="118"/>
      <c r="AA174" s="118"/>
      <c r="AB174" s="118"/>
      <c r="AC174" s="118"/>
      <c r="AD174" s="118"/>
      <c r="AE174" s="118"/>
      <c r="AF174" s="118"/>
      <c r="AG174" s="120">
        <f>ROUND(SUM(AG175:AG186),2)</f>
        <v>0</v>
      </c>
      <c r="AH174" s="119"/>
      <c r="AI174" s="119"/>
      <c r="AJ174" s="119"/>
      <c r="AK174" s="119"/>
      <c r="AL174" s="119"/>
      <c r="AM174" s="119"/>
      <c r="AN174" s="121">
        <f>SUM(AG174,AT174)</f>
        <v>0</v>
      </c>
      <c r="AO174" s="119"/>
      <c r="AP174" s="119"/>
      <c r="AQ174" s="122" t="s">
        <v>83</v>
      </c>
      <c r="AR174" s="123"/>
      <c r="AS174" s="124">
        <f>ROUND(SUM(AS175:AS186),2)</f>
        <v>0</v>
      </c>
      <c r="AT174" s="125">
        <f>ROUND(SUM(AV174:AW174),2)</f>
        <v>0</v>
      </c>
      <c r="AU174" s="126">
        <f>ROUND(SUM(AU175:AU186),5)</f>
        <v>0</v>
      </c>
      <c r="AV174" s="125">
        <f>ROUND(AZ174*L29,2)</f>
        <v>0</v>
      </c>
      <c r="AW174" s="125">
        <f>ROUND(BA174*L30,2)</f>
        <v>0</v>
      </c>
      <c r="AX174" s="125">
        <f>ROUND(BB174*L29,2)</f>
        <v>0</v>
      </c>
      <c r="AY174" s="125">
        <f>ROUND(BC174*L30,2)</f>
        <v>0</v>
      </c>
      <c r="AZ174" s="125">
        <f>ROUND(SUM(AZ175:AZ186),2)</f>
        <v>0</v>
      </c>
      <c r="BA174" s="125">
        <f>ROUND(SUM(BA175:BA186),2)</f>
        <v>0</v>
      </c>
      <c r="BB174" s="125">
        <f>ROUND(SUM(BB175:BB186),2)</f>
        <v>0</v>
      </c>
      <c r="BC174" s="125">
        <f>ROUND(SUM(BC175:BC186),2)</f>
        <v>0</v>
      </c>
      <c r="BD174" s="127">
        <f>ROUND(SUM(BD175:BD186),2)</f>
        <v>0</v>
      </c>
      <c r="BE174" s="7"/>
      <c r="BS174" s="128" t="s">
        <v>76</v>
      </c>
      <c r="BT174" s="128" t="s">
        <v>84</v>
      </c>
      <c r="BU174" s="128" t="s">
        <v>78</v>
      </c>
      <c r="BV174" s="128" t="s">
        <v>79</v>
      </c>
      <c r="BW174" s="128" t="s">
        <v>285</v>
      </c>
      <c r="BX174" s="128" t="s">
        <v>5</v>
      </c>
      <c r="CL174" s="128" t="s">
        <v>1</v>
      </c>
      <c r="CM174" s="128" t="s">
        <v>86</v>
      </c>
    </row>
    <row r="175" s="4" customFormat="1" ht="16.5" customHeight="1">
      <c r="A175" s="139" t="s">
        <v>91</v>
      </c>
      <c r="B175" s="67"/>
      <c r="C175" s="129"/>
      <c r="D175" s="129"/>
      <c r="E175" s="130" t="s">
        <v>286</v>
      </c>
      <c r="F175" s="130"/>
      <c r="G175" s="130"/>
      <c r="H175" s="130"/>
      <c r="I175" s="130"/>
      <c r="J175" s="129"/>
      <c r="K175" s="130" t="s">
        <v>287</v>
      </c>
      <c r="L175" s="130"/>
      <c r="M175" s="130"/>
      <c r="N175" s="130"/>
      <c r="O175" s="130"/>
      <c r="P175" s="130"/>
      <c r="Q175" s="130"/>
      <c r="R175" s="130"/>
      <c r="S175" s="130"/>
      <c r="T175" s="130"/>
      <c r="U175" s="130"/>
      <c r="V175" s="130"/>
      <c r="W175" s="130"/>
      <c r="X175" s="130"/>
      <c r="Y175" s="130"/>
      <c r="Z175" s="130"/>
      <c r="AA175" s="130"/>
      <c r="AB175" s="130"/>
      <c r="AC175" s="130"/>
      <c r="AD175" s="130"/>
      <c r="AE175" s="130"/>
      <c r="AF175" s="130"/>
      <c r="AG175" s="132">
        <f>'03.1 - výhybka č. 1'!J32</f>
        <v>0</v>
      </c>
      <c r="AH175" s="129"/>
      <c r="AI175" s="129"/>
      <c r="AJ175" s="129"/>
      <c r="AK175" s="129"/>
      <c r="AL175" s="129"/>
      <c r="AM175" s="129"/>
      <c r="AN175" s="132">
        <f>SUM(AG175,AT175)</f>
        <v>0</v>
      </c>
      <c r="AO175" s="129"/>
      <c r="AP175" s="129"/>
      <c r="AQ175" s="133" t="s">
        <v>89</v>
      </c>
      <c r="AR175" s="69"/>
      <c r="AS175" s="134">
        <v>0</v>
      </c>
      <c r="AT175" s="135">
        <f>ROUND(SUM(AV175:AW175),2)</f>
        <v>0</v>
      </c>
      <c r="AU175" s="136">
        <f>'03.1 - výhybka č. 1'!P123</f>
        <v>0</v>
      </c>
      <c r="AV175" s="135">
        <f>'03.1 - výhybka č. 1'!J35</f>
        <v>0</v>
      </c>
      <c r="AW175" s="135">
        <f>'03.1 - výhybka č. 1'!J36</f>
        <v>0</v>
      </c>
      <c r="AX175" s="135">
        <f>'03.1 - výhybka č. 1'!J37</f>
        <v>0</v>
      </c>
      <c r="AY175" s="135">
        <f>'03.1 - výhybka č. 1'!J38</f>
        <v>0</v>
      </c>
      <c r="AZ175" s="135">
        <f>'03.1 - výhybka č. 1'!F35</f>
        <v>0</v>
      </c>
      <c r="BA175" s="135">
        <f>'03.1 - výhybka č. 1'!F36</f>
        <v>0</v>
      </c>
      <c r="BB175" s="135">
        <f>'03.1 - výhybka č. 1'!F37</f>
        <v>0</v>
      </c>
      <c r="BC175" s="135">
        <f>'03.1 - výhybka č. 1'!F38</f>
        <v>0</v>
      </c>
      <c r="BD175" s="137">
        <f>'03.1 - výhybka č. 1'!F39</f>
        <v>0</v>
      </c>
      <c r="BE175" s="4"/>
      <c r="BT175" s="138" t="s">
        <v>86</v>
      </c>
      <c r="BV175" s="138" t="s">
        <v>79</v>
      </c>
      <c r="BW175" s="138" t="s">
        <v>288</v>
      </c>
      <c r="BX175" s="138" t="s">
        <v>285</v>
      </c>
      <c r="CL175" s="138" t="s">
        <v>1</v>
      </c>
    </row>
    <row r="176" s="4" customFormat="1" ht="16.5" customHeight="1">
      <c r="A176" s="139" t="s">
        <v>91</v>
      </c>
      <c r="B176" s="67"/>
      <c r="C176" s="129"/>
      <c r="D176" s="129"/>
      <c r="E176" s="130" t="s">
        <v>289</v>
      </c>
      <c r="F176" s="130"/>
      <c r="G176" s="130"/>
      <c r="H176" s="130"/>
      <c r="I176" s="130"/>
      <c r="J176" s="129"/>
      <c r="K176" s="130" t="s">
        <v>88</v>
      </c>
      <c r="L176" s="130"/>
      <c r="M176" s="130"/>
      <c r="N176" s="130"/>
      <c r="O176" s="130"/>
      <c r="P176" s="130"/>
      <c r="Q176" s="130"/>
      <c r="R176" s="130"/>
      <c r="S176" s="130"/>
      <c r="T176" s="130"/>
      <c r="U176" s="130"/>
      <c r="V176" s="130"/>
      <c r="W176" s="130"/>
      <c r="X176" s="130"/>
      <c r="Y176" s="130"/>
      <c r="Z176" s="130"/>
      <c r="AA176" s="130"/>
      <c r="AB176" s="130"/>
      <c r="AC176" s="130"/>
      <c r="AD176" s="130"/>
      <c r="AE176" s="130"/>
      <c r="AF176" s="130"/>
      <c r="AG176" s="132">
        <f>'03.2 - výhybka č. 2'!J32</f>
        <v>0</v>
      </c>
      <c r="AH176" s="129"/>
      <c r="AI176" s="129"/>
      <c r="AJ176" s="129"/>
      <c r="AK176" s="129"/>
      <c r="AL176" s="129"/>
      <c r="AM176" s="129"/>
      <c r="AN176" s="132">
        <f>SUM(AG176,AT176)</f>
        <v>0</v>
      </c>
      <c r="AO176" s="129"/>
      <c r="AP176" s="129"/>
      <c r="AQ176" s="133" t="s">
        <v>89</v>
      </c>
      <c r="AR176" s="69"/>
      <c r="AS176" s="134">
        <v>0</v>
      </c>
      <c r="AT176" s="135">
        <f>ROUND(SUM(AV176:AW176),2)</f>
        <v>0</v>
      </c>
      <c r="AU176" s="136">
        <f>'03.2 - výhybka č. 2'!P123</f>
        <v>0</v>
      </c>
      <c r="AV176" s="135">
        <f>'03.2 - výhybka č. 2'!J35</f>
        <v>0</v>
      </c>
      <c r="AW176" s="135">
        <f>'03.2 - výhybka č. 2'!J36</f>
        <v>0</v>
      </c>
      <c r="AX176" s="135">
        <f>'03.2 - výhybka č. 2'!J37</f>
        <v>0</v>
      </c>
      <c r="AY176" s="135">
        <f>'03.2 - výhybka č. 2'!J38</f>
        <v>0</v>
      </c>
      <c r="AZ176" s="135">
        <f>'03.2 - výhybka č. 2'!F35</f>
        <v>0</v>
      </c>
      <c r="BA176" s="135">
        <f>'03.2 - výhybka č. 2'!F36</f>
        <v>0</v>
      </c>
      <c r="BB176" s="135">
        <f>'03.2 - výhybka č. 2'!F37</f>
        <v>0</v>
      </c>
      <c r="BC176" s="135">
        <f>'03.2 - výhybka č. 2'!F38</f>
        <v>0</v>
      </c>
      <c r="BD176" s="137">
        <f>'03.2 - výhybka č. 2'!F39</f>
        <v>0</v>
      </c>
      <c r="BE176" s="4"/>
      <c r="BT176" s="138" t="s">
        <v>86</v>
      </c>
      <c r="BV176" s="138" t="s">
        <v>79</v>
      </c>
      <c r="BW176" s="138" t="s">
        <v>290</v>
      </c>
      <c r="BX176" s="138" t="s">
        <v>285</v>
      </c>
      <c r="CL176" s="138" t="s">
        <v>1</v>
      </c>
    </row>
    <row r="177" s="4" customFormat="1" ht="16.5" customHeight="1">
      <c r="A177" s="139" t="s">
        <v>91</v>
      </c>
      <c r="B177" s="67"/>
      <c r="C177" s="129"/>
      <c r="D177" s="129"/>
      <c r="E177" s="130" t="s">
        <v>291</v>
      </c>
      <c r="F177" s="130"/>
      <c r="G177" s="130"/>
      <c r="H177" s="130"/>
      <c r="I177" s="130"/>
      <c r="J177" s="129"/>
      <c r="K177" s="130" t="s">
        <v>100</v>
      </c>
      <c r="L177" s="130"/>
      <c r="M177" s="130"/>
      <c r="N177" s="130"/>
      <c r="O177" s="130"/>
      <c r="P177" s="130"/>
      <c r="Q177" s="130"/>
      <c r="R177" s="130"/>
      <c r="S177" s="130"/>
      <c r="T177" s="130"/>
      <c r="U177" s="130"/>
      <c r="V177" s="130"/>
      <c r="W177" s="130"/>
      <c r="X177" s="130"/>
      <c r="Y177" s="130"/>
      <c r="Z177" s="130"/>
      <c r="AA177" s="130"/>
      <c r="AB177" s="130"/>
      <c r="AC177" s="130"/>
      <c r="AD177" s="130"/>
      <c r="AE177" s="130"/>
      <c r="AF177" s="130"/>
      <c r="AG177" s="132">
        <f>'03.3 - výhybka č. 3'!J32</f>
        <v>0</v>
      </c>
      <c r="AH177" s="129"/>
      <c r="AI177" s="129"/>
      <c r="AJ177" s="129"/>
      <c r="AK177" s="129"/>
      <c r="AL177" s="129"/>
      <c r="AM177" s="129"/>
      <c r="AN177" s="132">
        <f>SUM(AG177,AT177)</f>
        <v>0</v>
      </c>
      <c r="AO177" s="129"/>
      <c r="AP177" s="129"/>
      <c r="AQ177" s="133" t="s">
        <v>89</v>
      </c>
      <c r="AR177" s="69"/>
      <c r="AS177" s="134">
        <v>0</v>
      </c>
      <c r="AT177" s="135">
        <f>ROUND(SUM(AV177:AW177),2)</f>
        <v>0</v>
      </c>
      <c r="AU177" s="136">
        <f>'03.3 - výhybka č. 3'!P123</f>
        <v>0</v>
      </c>
      <c r="AV177" s="135">
        <f>'03.3 - výhybka č. 3'!J35</f>
        <v>0</v>
      </c>
      <c r="AW177" s="135">
        <f>'03.3 - výhybka č. 3'!J36</f>
        <v>0</v>
      </c>
      <c r="AX177" s="135">
        <f>'03.3 - výhybka č. 3'!J37</f>
        <v>0</v>
      </c>
      <c r="AY177" s="135">
        <f>'03.3 - výhybka č. 3'!J38</f>
        <v>0</v>
      </c>
      <c r="AZ177" s="135">
        <f>'03.3 - výhybka č. 3'!F35</f>
        <v>0</v>
      </c>
      <c r="BA177" s="135">
        <f>'03.3 - výhybka č. 3'!F36</f>
        <v>0</v>
      </c>
      <c r="BB177" s="135">
        <f>'03.3 - výhybka č. 3'!F37</f>
        <v>0</v>
      </c>
      <c r="BC177" s="135">
        <f>'03.3 - výhybka č. 3'!F38</f>
        <v>0</v>
      </c>
      <c r="BD177" s="137">
        <f>'03.3 - výhybka č. 3'!F39</f>
        <v>0</v>
      </c>
      <c r="BE177" s="4"/>
      <c r="BT177" s="138" t="s">
        <v>86</v>
      </c>
      <c r="BV177" s="138" t="s">
        <v>79</v>
      </c>
      <c r="BW177" s="138" t="s">
        <v>292</v>
      </c>
      <c r="BX177" s="138" t="s">
        <v>285</v>
      </c>
      <c r="CL177" s="138" t="s">
        <v>1</v>
      </c>
    </row>
    <row r="178" s="4" customFormat="1" ht="16.5" customHeight="1">
      <c r="A178" s="139" t="s">
        <v>91</v>
      </c>
      <c r="B178" s="67"/>
      <c r="C178" s="129"/>
      <c r="D178" s="129"/>
      <c r="E178" s="130" t="s">
        <v>293</v>
      </c>
      <c r="F178" s="130"/>
      <c r="G178" s="130"/>
      <c r="H178" s="130"/>
      <c r="I178" s="130"/>
      <c r="J178" s="129"/>
      <c r="K178" s="130" t="s">
        <v>107</v>
      </c>
      <c r="L178" s="130"/>
      <c r="M178" s="130"/>
      <c r="N178" s="130"/>
      <c r="O178" s="130"/>
      <c r="P178" s="130"/>
      <c r="Q178" s="130"/>
      <c r="R178" s="130"/>
      <c r="S178" s="130"/>
      <c r="T178" s="130"/>
      <c r="U178" s="130"/>
      <c r="V178" s="130"/>
      <c r="W178" s="130"/>
      <c r="X178" s="130"/>
      <c r="Y178" s="130"/>
      <c r="Z178" s="130"/>
      <c r="AA178" s="130"/>
      <c r="AB178" s="130"/>
      <c r="AC178" s="130"/>
      <c r="AD178" s="130"/>
      <c r="AE178" s="130"/>
      <c r="AF178" s="130"/>
      <c r="AG178" s="132">
        <f>'03.4 - výhybka č. 4'!J32</f>
        <v>0</v>
      </c>
      <c r="AH178" s="129"/>
      <c r="AI178" s="129"/>
      <c r="AJ178" s="129"/>
      <c r="AK178" s="129"/>
      <c r="AL178" s="129"/>
      <c r="AM178" s="129"/>
      <c r="AN178" s="132">
        <f>SUM(AG178,AT178)</f>
        <v>0</v>
      </c>
      <c r="AO178" s="129"/>
      <c r="AP178" s="129"/>
      <c r="AQ178" s="133" t="s">
        <v>89</v>
      </c>
      <c r="AR178" s="69"/>
      <c r="AS178" s="134">
        <v>0</v>
      </c>
      <c r="AT178" s="135">
        <f>ROUND(SUM(AV178:AW178),2)</f>
        <v>0</v>
      </c>
      <c r="AU178" s="136">
        <f>'03.4 - výhybka č. 4'!P123</f>
        <v>0</v>
      </c>
      <c r="AV178" s="135">
        <f>'03.4 - výhybka č. 4'!J35</f>
        <v>0</v>
      </c>
      <c r="AW178" s="135">
        <f>'03.4 - výhybka č. 4'!J36</f>
        <v>0</v>
      </c>
      <c r="AX178" s="135">
        <f>'03.4 - výhybka č. 4'!J37</f>
        <v>0</v>
      </c>
      <c r="AY178" s="135">
        <f>'03.4 - výhybka č. 4'!J38</f>
        <v>0</v>
      </c>
      <c r="AZ178" s="135">
        <f>'03.4 - výhybka č. 4'!F35</f>
        <v>0</v>
      </c>
      <c r="BA178" s="135">
        <f>'03.4 - výhybka č. 4'!F36</f>
        <v>0</v>
      </c>
      <c r="BB178" s="135">
        <f>'03.4 - výhybka č. 4'!F37</f>
        <v>0</v>
      </c>
      <c r="BC178" s="135">
        <f>'03.4 - výhybka č. 4'!F38</f>
        <v>0</v>
      </c>
      <c r="BD178" s="137">
        <f>'03.4 - výhybka č. 4'!F39</f>
        <v>0</v>
      </c>
      <c r="BE178" s="4"/>
      <c r="BT178" s="138" t="s">
        <v>86</v>
      </c>
      <c r="BV178" s="138" t="s">
        <v>79</v>
      </c>
      <c r="BW178" s="138" t="s">
        <v>294</v>
      </c>
      <c r="BX178" s="138" t="s">
        <v>285</v>
      </c>
      <c r="CL178" s="138" t="s">
        <v>1</v>
      </c>
    </row>
    <row r="179" s="4" customFormat="1" ht="16.5" customHeight="1">
      <c r="A179" s="139" t="s">
        <v>91</v>
      </c>
      <c r="B179" s="67"/>
      <c r="C179" s="129"/>
      <c r="D179" s="129"/>
      <c r="E179" s="130" t="s">
        <v>295</v>
      </c>
      <c r="F179" s="130"/>
      <c r="G179" s="130"/>
      <c r="H179" s="130"/>
      <c r="I179" s="130"/>
      <c r="J179" s="129"/>
      <c r="K179" s="130" t="s">
        <v>114</v>
      </c>
      <c r="L179" s="130"/>
      <c r="M179" s="130"/>
      <c r="N179" s="130"/>
      <c r="O179" s="130"/>
      <c r="P179" s="130"/>
      <c r="Q179" s="130"/>
      <c r="R179" s="130"/>
      <c r="S179" s="130"/>
      <c r="T179" s="130"/>
      <c r="U179" s="130"/>
      <c r="V179" s="130"/>
      <c r="W179" s="130"/>
      <c r="X179" s="130"/>
      <c r="Y179" s="130"/>
      <c r="Z179" s="130"/>
      <c r="AA179" s="130"/>
      <c r="AB179" s="130"/>
      <c r="AC179" s="130"/>
      <c r="AD179" s="130"/>
      <c r="AE179" s="130"/>
      <c r="AF179" s="130"/>
      <c r="AG179" s="132">
        <f>'03.5 - výhybka č. 5'!J32</f>
        <v>0</v>
      </c>
      <c r="AH179" s="129"/>
      <c r="AI179" s="129"/>
      <c r="AJ179" s="129"/>
      <c r="AK179" s="129"/>
      <c r="AL179" s="129"/>
      <c r="AM179" s="129"/>
      <c r="AN179" s="132">
        <f>SUM(AG179,AT179)</f>
        <v>0</v>
      </c>
      <c r="AO179" s="129"/>
      <c r="AP179" s="129"/>
      <c r="AQ179" s="133" t="s">
        <v>89</v>
      </c>
      <c r="AR179" s="69"/>
      <c r="AS179" s="134">
        <v>0</v>
      </c>
      <c r="AT179" s="135">
        <f>ROUND(SUM(AV179:AW179),2)</f>
        <v>0</v>
      </c>
      <c r="AU179" s="136">
        <f>'03.5 - výhybka č. 5'!P123</f>
        <v>0</v>
      </c>
      <c r="AV179" s="135">
        <f>'03.5 - výhybka č. 5'!J35</f>
        <v>0</v>
      </c>
      <c r="AW179" s="135">
        <f>'03.5 - výhybka č. 5'!J36</f>
        <v>0</v>
      </c>
      <c r="AX179" s="135">
        <f>'03.5 - výhybka č. 5'!J37</f>
        <v>0</v>
      </c>
      <c r="AY179" s="135">
        <f>'03.5 - výhybka č. 5'!J38</f>
        <v>0</v>
      </c>
      <c r="AZ179" s="135">
        <f>'03.5 - výhybka č. 5'!F35</f>
        <v>0</v>
      </c>
      <c r="BA179" s="135">
        <f>'03.5 - výhybka č. 5'!F36</f>
        <v>0</v>
      </c>
      <c r="BB179" s="135">
        <f>'03.5 - výhybka č. 5'!F37</f>
        <v>0</v>
      </c>
      <c r="BC179" s="135">
        <f>'03.5 - výhybka č. 5'!F38</f>
        <v>0</v>
      </c>
      <c r="BD179" s="137">
        <f>'03.5 - výhybka č. 5'!F39</f>
        <v>0</v>
      </c>
      <c r="BE179" s="4"/>
      <c r="BT179" s="138" t="s">
        <v>86</v>
      </c>
      <c r="BV179" s="138" t="s">
        <v>79</v>
      </c>
      <c r="BW179" s="138" t="s">
        <v>296</v>
      </c>
      <c r="BX179" s="138" t="s">
        <v>285</v>
      </c>
      <c r="CL179" s="138" t="s">
        <v>1</v>
      </c>
    </row>
    <row r="180" s="4" customFormat="1" ht="16.5" customHeight="1">
      <c r="A180" s="139" t="s">
        <v>91</v>
      </c>
      <c r="B180" s="67"/>
      <c r="C180" s="129"/>
      <c r="D180" s="129"/>
      <c r="E180" s="130" t="s">
        <v>297</v>
      </c>
      <c r="F180" s="130"/>
      <c r="G180" s="130"/>
      <c r="H180" s="130"/>
      <c r="I180" s="130"/>
      <c r="J180" s="129"/>
      <c r="K180" s="130" t="s">
        <v>121</v>
      </c>
      <c r="L180" s="130"/>
      <c r="M180" s="130"/>
      <c r="N180" s="130"/>
      <c r="O180" s="130"/>
      <c r="P180" s="130"/>
      <c r="Q180" s="130"/>
      <c r="R180" s="130"/>
      <c r="S180" s="130"/>
      <c r="T180" s="130"/>
      <c r="U180" s="130"/>
      <c r="V180" s="130"/>
      <c r="W180" s="130"/>
      <c r="X180" s="130"/>
      <c r="Y180" s="130"/>
      <c r="Z180" s="130"/>
      <c r="AA180" s="130"/>
      <c r="AB180" s="130"/>
      <c r="AC180" s="130"/>
      <c r="AD180" s="130"/>
      <c r="AE180" s="130"/>
      <c r="AF180" s="130"/>
      <c r="AG180" s="132">
        <f>'03.6 - výhybka č. 6'!J32</f>
        <v>0</v>
      </c>
      <c r="AH180" s="129"/>
      <c r="AI180" s="129"/>
      <c r="AJ180" s="129"/>
      <c r="AK180" s="129"/>
      <c r="AL180" s="129"/>
      <c r="AM180" s="129"/>
      <c r="AN180" s="132">
        <f>SUM(AG180,AT180)</f>
        <v>0</v>
      </c>
      <c r="AO180" s="129"/>
      <c r="AP180" s="129"/>
      <c r="AQ180" s="133" t="s">
        <v>89</v>
      </c>
      <c r="AR180" s="69"/>
      <c r="AS180" s="134">
        <v>0</v>
      </c>
      <c r="AT180" s="135">
        <f>ROUND(SUM(AV180:AW180),2)</f>
        <v>0</v>
      </c>
      <c r="AU180" s="136">
        <f>'03.6 - výhybka č. 6'!P123</f>
        <v>0</v>
      </c>
      <c r="AV180" s="135">
        <f>'03.6 - výhybka č. 6'!J35</f>
        <v>0</v>
      </c>
      <c r="AW180" s="135">
        <f>'03.6 - výhybka č. 6'!J36</f>
        <v>0</v>
      </c>
      <c r="AX180" s="135">
        <f>'03.6 - výhybka č. 6'!J37</f>
        <v>0</v>
      </c>
      <c r="AY180" s="135">
        <f>'03.6 - výhybka č. 6'!J38</f>
        <v>0</v>
      </c>
      <c r="AZ180" s="135">
        <f>'03.6 - výhybka č. 6'!F35</f>
        <v>0</v>
      </c>
      <c r="BA180" s="135">
        <f>'03.6 - výhybka č. 6'!F36</f>
        <v>0</v>
      </c>
      <c r="BB180" s="135">
        <f>'03.6 - výhybka č. 6'!F37</f>
        <v>0</v>
      </c>
      <c r="BC180" s="135">
        <f>'03.6 - výhybka č. 6'!F38</f>
        <v>0</v>
      </c>
      <c r="BD180" s="137">
        <f>'03.6 - výhybka č. 6'!F39</f>
        <v>0</v>
      </c>
      <c r="BE180" s="4"/>
      <c r="BT180" s="138" t="s">
        <v>86</v>
      </c>
      <c r="BV180" s="138" t="s">
        <v>79</v>
      </c>
      <c r="BW180" s="138" t="s">
        <v>298</v>
      </c>
      <c r="BX180" s="138" t="s">
        <v>285</v>
      </c>
      <c r="CL180" s="138" t="s">
        <v>1</v>
      </c>
    </row>
    <row r="181" s="4" customFormat="1" ht="16.5" customHeight="1">
      <c r="A181" s="139" t="s">
        <v>91</v>
      </c>
      <c r="B181" s="67"/>
      <c r="C181" s="129"/>
      <c r="D181" s="129"/>
      <c r="E181" s="130" t="s">
        <v>299</v>
      </c>
      <c r="F181" s="130"/>
      <c r="G181" s="130"/>
      <c r="H181" s="130"/>
      <c r="I181" s="130"/>
      <c r="J181" s="129"/>
      <c r="K181" s="130" t="s">
        <v>135</v>
      </c>
      <c r="L181" s="130"/>
      <c r="M181" s="130"/>
      <c r="N181" s="130"/>
      <c r="O181" s="130"/>
      <c r="P181" s="130"/>
      <c r="Q181" s="130"/>
      <c r="R181" s="130"/>
      <c r="S181" s="130"/>
      <c r="T181" s="130"/>
      <c r="U181" s="130"/>
      <c r="V181" s="130"/>
      <c r="W181" s="130"/>
      <c r="X181" s="130"/>
      <c r="Y181" s="130"/>
      <c r="Z181" s="130"/>
      <c r="AA181" s="130"/>
      <c r="AB181" s="130"/>
      <c r="AC181" s="130"/>
      <c r="AD181" s="130"/>
      <c r="AE181" s="130"/>
      <c r="AF181" s="130"/>
      <c r="AG181" s="132">
        <f>'03.7 - výhybka č. 8'!J32</f>
        <v>0</v>
      </c>
      <c r="AH181" s="129"/>
      <c r="AI181" s="129"/>
      <c r="AJ181" s="129"/>
      <c r="AK181" s="129"/>
      <c r="AL181" s="129"/>
      <c r="AM181" s="129"/>
      <c r="AN181" s="132">
        <f>SUM(AG181,AT181)</f>
        <v>0</v>
      </c>
      <c r="AO181" s="129"/>
      <c r="AP181" s="129"/>
      <c r="AQ181" s="133" t="s">
        <v>89</v>
      </c>
      <c r="AR181" s="69"/>
      <c r="AS181" s="134">
        <v>0</v>
      </c>
      <c r="AT181" s="135">
        <f>ROUND(SUM(AV181:AW181),2)</f>
        <v>0</v>
      </c>
      <c r="AU181" s="136">
        <f>'03.7 - výhybka č. 8'!P123</f>
        <v>0</v>
      </c>
      <c r="AV181" s="135">
        <f>'03.7 - výhybka č. 8'!J35</f>
        <v>0</v>
      </c>
      <c r="AW181" s="135">
        <f>'03.7 - výhybka č. 8'!J36</f>
        <v>0</v>
      </c>
      <c r="AX181" s="135">
        <f>'03.7 - výhybka č. 8'!J37</f>
        <v>0</v>
      </c>
      <c r="AY181" s="135">
        <f>'03.7 - výhybka č. 8'!J38</f>
        <v>0</v>
      </c>
      <c r="AZ181" s="135">
        <f>'03.7 - výhybka č. 8'!F35</f>
        <v>0</v>
      </c>
      <c r="BA181" s="135">
        <f>'03.7 - výhybka č. 8'!F36</f>
        <v>0</v>
      </c>
      <c r="BB181" s="135">
        <f>'03.7 - výhybka č. 8'!F37</f>
        <v>0</v>
      </c>
      <c r="BC181" s="135">
        <f>'03.7 - výhybka č. 8'!F38</f>
        <v>0</v>
      </c>
      <c r="BD181" s="137">
        <f>'03.7 - výhybka č. 8'!F39</f>
        <v>0</v>
      </c>
      <c r="BE181" s="4"/>
      <c r="BT181" s="138" t="s">
        <v>86</v>
      </c>
      <c r="BV181" s="138" t="s">
        <v>79</v>
      </c>
      <c r="BW181" s="138" t="s">
        <v>300</v>
      </c>
      <c r="BX181" s="138" t="s">
        <v>285</v>
      </c>
      <c r="CL181" s="138" t="s">
        <v>1</v>
      </c>
    </row>
    <row r="182" s="4" customFormat="1" ht="16.5" customHeight="1">
      <c r="A182" s="139" t="s">
        <v>91</v>
      </c>
      <c r="B182" s="67"/>
      <c r="C182" s="129"/>
      <c r="D182" s="129"/>
      <c r="E182" s="130" t="s">
        <v>301</v>
      </c>
      <c r="F182" s="130"/>
      <c r="G182" s="130"/>
      <c r="H182" s="130"/>
      <c r="I182" s="130"/>
      <c r="J182" s="129"/>
      <c r="K182" s="130" t="s">
        <v>142</v>
      </c>
      <c r="L182" s="130"/>
      <c r="M182" s="130"/>
      <c r="N182" s="130"/>
      <c r="O182" s="130"/>
      <c r="P182" s="130"/>
      <c r="Q182" s="130"/>
      <c r="R182" s="130"/>
      <c r="S182" s="130"/>
      <c r="T182" s="130"/>
      <c r="U182" s="130"/>
      <c r="V182" s="130"/>
      <c r="W182" s="130"/>
      <c r="X182" s="130"/>
      <c r="Y182" s="130"/>
      <c r="Z182" s="130"/>
      <c r="AA182" s="130"/>
      <c r="AB182" s="130"/>
      <c r="AC182" s="130"/>
      <c r="AD182" s="130"/>
      <c r="AE182" s="130"/>
      <c r="AF182" s="130"/>
      <c r="AG182" s="132">
        <f>'03.8 - výhybka č. 9'!J32</f>
        <v>0</v>
      </c>
      <c r="AH182" s="129"/>
      <c r="AI182" s="129"/>
      <c r="AJ182" s="129"/>
      <c r="AK182" s="129"/>
      <c r="AL182" s="129"/>
      <c r="AM182" s="129"/>
      <c r="AN182" s="132">
        <f>SUM(AG182,AT182)</f>
        <v>0</v>
      </c>
      <c r="AO182" s="129"/>
      <c r="AP182" s="129"/>
      <c r="AQ182" s="133" t="s">
        <v>89</v>
      </c>
      <c r="AR182" s="69"/>
      <c r="AS182" s="134">
        <v>0</v>
      </c>
      <c r="AT182" s="135">
        <f>ROUND(SUM(AV182:AW182),2)</f>
        <v>0</v>
      </c>
      <c r="AU182" s="136">
        <f>'03.8 - výhybka č. 9'!P123</f>
        <v>0</v>
      </c>
      <c r="AV182" s="135">
        <f>'03.8 - výhybka č. 9'!J35</f>
        <v>0</v>
      </c>
      <c r="AW182" s="135">
        <f>'03.8 - výhybka č. 9'!J36</f>
        <v>0</v>
      </c>
      <c r="AX182" s="135">
        <f>'03.8 - výhybka č. 9'!J37</f>
        <v>0</v>
      </c>
      <c r="AY182" s="135">
        <f>'03.8 - výhybka č. 9'!J38</f>
        <v>0</v>
      </c>
      <c r="AZ182" s="135">
        <f>'03.8 - výhybka č. 9'!F35</f>
        <v>0</v>
      </c>
      <c r="BA182" s="135">
        <f>'03.8 - výhybka č. 9'!F36</f>
        <v>0</v>
      </c>
      <c r="BB182" s="135">
        <f>'03.8 - výhybka č. 9'!F37</f>
        <v>0</v>
      </c>
      <c r="BC182" s="135">
        <f>'03.8 - výhybka č. 9'!F38</f>
        <v>0</v>
      </c>
      <c r="BD182" s="137">
        <f>'03.8 - výhybka č. 9'!F39</f>
        <v>0</v>
      </c>
      <c r="BE182" s="4"/>
      <c r="BT182" s="138" t="s">
        <v>86</v>
      </c>
      <c r="BV182" s="138" t="s">
        <v>79</v>
      </c>
      <c r="BW182" s="138" t="s">
        <v>302</v>
      </c>
      <c r="BX182" s="138" t="s">
        <v>285</v>
      </c>
      <c r="CL182" s="138" t="s">
        <v>1</v>
      </c>
    </row>
    <row r="183" s="4" customFormat="1" ht="16.5" customHeight="1">
      <c r="A183" s="139" t="s">
        <v>91</v>
      </c>
      <c r="B183" s="67"/>
      <c r="C183" s="129"/>
      <c r="D183" s="129"/>
      <c r="E183" s="130" t="s">
        <v>303</v>
      </c>
      <c r="F183" s="130"/>
      <c r="G183" s="130"/>
      <c r="H183" s="130"/>
      <c r="I183" s="130"/>
      <c r="J183" s="129"/>
      <c r="K183" s="130" t="s">
        <v>216</v>
      </c>
      <c r="L183" s="130"/>
      <c r="M183" s="130"/>
      <c r="N183" s="130"/>
      <c r="O183" s="130"/>
      <c r="P183" s="130"/>
      <c r="Q183" s="130"/>
      <c r="R183" s="130"/>
      <c r="S183" s="130"/>
      <c r="T183" s="130"/>
      <c r="U183" s="130"/>
      <c r="V183" s="130"/>
      <c r="W183" s="130"/>
      <c r="X183" s="130"/>
      <c r="Y183" s="130"/>
      <c r="Z183" s="130"/>
      <c r="AA183" s="130"/>
      <c r="AB183" s="130"/>
      <c r="AC183" s="130"/>
      <c r="AD183" s="130"/>
      <c r="AE183" s="130"/>
      <c r="AF183" s="130"/>
      <c r="AG183" s="132">
        <f>'03.9 - výhybka č. 10'!J32</f>
        <v>0</v>
      </c>
      <c r="AH183" s="129"/>
      <c r="AI183" s="129"/>
      <c r="AJ183" s="129"/>
      <c r="AK183" s="129"/>
      <c r="AL183" s="129"/>
      <c r="AM183" s="129"/>
      <c r="AN183" s="132">
        <f>SUM(AG183,AT183)</f>
        <v>0</v>
      </c>
      <c r="AO183" s="129"/>
      <c r="AP183" s="129"/>
      <c r="AQ183" s="133" t="s">
        <v>89</v>
      </c>
      <c r="AR183" s="69"/>
      <c r="AS183" s="134">
        <v>0</v>
      </c>
      <c r="AT183" s="135">
        <f>ROUND(SUM(AV183:AW183),2)</f>
        <v>0</v>
      </c>
      <c r="AU183" s="136">
        <f>'03.9 - výhybka č. 10'!P123</f>
        <v>0</v>
      </c>
      <c r="AV183" s="135">
        <f>'03.9 - výhybka č. 10'!J35</f>
        <v>0</v>
      </c>
      <c r="AW183" s="135">
        <f>'03.9 - výhybka č. 10'!J36</f>
        <v>0</v>
      </c>
      <c r="AX183" s="135">
        <f>'03.9 - výhybka č. 10'!J37</f>
        <v>0</v>
      </c>
      <c r="AY183" s="135">
        <f>'03.9 - výhybka č. 10'!J38</f>
        <v>0</v>
      </c>
      <c r="AZ183" s="135">
        <f>'03.9 - výhybka č. 10'!F35</f>
        <v>0</v>
      </c>
      <c r="BA183" s="135">
        <f>'03.9 - výhybka č. 10'!F36</f>
        <v>0</v>
      </c>
      <c r="BB183" s="135">
        <f>'03.9 - výhybka č. 10'!F37</f>
        <v>0</v>
      </c>
      <c r="BC183" s="135">
        <f>'03.9 - výhybka č. 10'!F38</f>
        <v>0</v>
      </c>
      <c r="BD183" s="137">
        <f>'03.9 - výhybka č. 10'!F39</f>
        <v>0</v>
      </c>
      <c r="BE183" s="4"/>
      <c r="BT183" s="138" t="s">
        <v>86</v>
      </c>
      <c r="BV183" s="138" t="s">
        <v>79</v>
      </c>
      <c r="BW183" s="138" t="s">
        <v>304</v>
      </c>
      <c r="BX183" s="138" t="s">
        <v>285</v>
      </c>
      <c r="CL183" s="138" t="s">
        <v>1</v>
      </c>
    </row>
    <row r="184" s="4" customFormat="1" ht="16.5" customHeight="1">
      <c r="A184" s="139" t="s">
        <v>91</v>
      </c>
      <c r="B184" s="67"/>
      <c r="C184" s="129"/>
      <c r="D184" s="129"/>
      <c r="E184" s="130" t="s">
        <v>305</v>
      </c>
      <c r="F184" s="130"/>
      <c r="G184" s="130"/>
      <c r="H184" s="130"/>
      <c r="I184" s="130"/>
      <c r="J184" s="129"/>
      <c r="K184" s="130" t="s">
        <v>149</v>
      </c>
      <c r="L184" s="130"/>
      <c r="M184" s="130"/>
      <c r="N184" s="130"/>
      <c r="O184" s="130"/>
      <c r="P184" s="130"/>
      <c r="Q184" s="130"/>
      <c r="R184" s="130"/>
      <c r="S184" s="130"/>
      <c r="T184" s="130"/>
      <c r="U184" s="130"/>
      <c r="V184" s="130"/>
      <c r="W184" s="130"/>
      <c r="X184" s="130"/>
      <c r="Y184" s="130"/>
      <c r="Z184" s="130"/>
      <c r="AA184" s="130"/>
      <c r="AB184" s="130"/>
      <c r="AC184" s="130"/>
      <c r="AD184" s="130"/>
      <c r="AE184" s="130"/>
      <c r="AF184" s="130"/>
      <c r="AG184" s="132">
        <f>'03.10 - výhybka č. 11'!J32</f>
        <v>0</v>
      </c>
      <c r="AH184" s="129"/>
      <c r="AI184" s="129"/>
      <c r="AJ184" s="129"/>
      <c r="AK184" s="129"/>
      <c r="AL184" s="129"/>
      <c r="AM184" s="129"/>
      <c r="AN184" s="132">
        <f>SUM(AG184,AT184)</f>
        <v>0</v>
      </c>
      <c r="AO184" s="129"/>
      <c r="AP184" s="129"/>
      <c r="AQ184" s="133" t="s">
        <v>89</v>
      </c>
      <c r="AR184" s="69"/>
      <c r="AS184" s="134">
        <v>0</v>
      </c>
      <c r="AT184" s="135">
        <f>ROUND(SUM(AV184:AW184),2)</f>
        <v>0</v>
      </c>
      <c r="AU184" s="136">
        <f>'03.10 - výhybka č. 11'!P123</f>
        <v>0</v>
      </c>
      <c r="AV184" s="135">
        <f>'03.10 - výhybka č. 11'!J35</f>
        <v>0</v>
      </c>
      <c r="AW184" s="135">
        <f>'03.10 - výhybka č. 11'!J36</f>
        <v>0</v>
      </c>
      <c r="AX184" s="135">
        <f>'03.10 - výhybka č. 11'!J37</f>
        <v>0</v>
      </c>
      <c r="AY184" s="135">
        <f>'03.10 - výhybka č. 11'!J38</f>
        <v>0</v>
      </c>
      <c r="AZ184" s="135">
        <f>'03.10 - výhybka č. 11'!F35</f>
        <v>0</v>
      </c>
      <c r="BA184" s="135">
        <f>'03.10 - výhybka č. 11'!F36</f>
        <v>0</v>
      </c>
      <c r="BB184" s="135">
        <f>'03.10 - výhybka č. 11'!F37</f>
        <v>0</v>
      </c>
      <c r="BC184" s="135">
        <f>'03.10 - výhybka č. 11'!F38</f>
        <v>0</v>
      </c>
      <c r="BD184" s="137">
        <f>'03.10 - výhybka č. 11'!F39</f>
        <v>0</v>
      </c>
      <c r="BE184" s="4"/>
      <c r="BT184" s="138" t="s">
        <v>86</v>
      </c>
      <c r="BV184" s="138" t="s">
        <v>79</v>
      </c>
      <c r="BW184" s="138" t="s">
        <v>306</v>
      </c>
      <c r="BX184" s="138" t="s">
        <v>285</v>
      </c>
      <c r="CL184" s="138" t="s">
        <v>1</v>
      </c>
    </row>
    <row r="185" s="4" customFormat="1" ht="16.5" customHeight="1">
      <c r="A185" s="139" t="s">
        <v>91</v>
      </c>
      <c r="B185" s="67"/>
      <c r="C185" s="129"/>
      <c r="D185" s="129"/>
      <c r="E185" s="130" t="s">
        <v>307</v>
      </c>
      <c r="F185" s="130"/>
      <c r="G185" s="130"/>
      <c r="H185" s="130"/>
      <c r="I185" s="130"/>
      <c r="J185" s="129"/>
      <c r="K185" s="130" t="s">
        <v>219</v>
      </c>
      <c r="L185" s="130"/>
      <c r="M185" s="130"/>
      <c r="N185" s="130"/>
      <c r="O185" s="130"/>
      <c r="P185" s="130"/>
      <c r="Q185" s="130"/>
      <c r="R185" s="130"/>
      <c r="S185" s="130"/>
      <c r="T185" s="130"/>
      <c r="U185" s="130"/>
      <c r="V185" s="130"/>
      <c r="W185" s="130"/>
      <c r="X185" s="130"/>
      <c r="Y185" s="130"/>
      <c r="Z185" s="130"/>
      <c r="AA185" s="130"/>
      <c r="AB185" s="130"/>
      <c r="AC185" s="130"/>
      <c r="AD185" s="130"/>
      <c r="AE185" s="130"/>
      <c r="AF185" s="130"/>
      <c r="AG185" s="132">
        <f>'03.11 - výhybka č. 12'!J32</f>
        <v>0</v>
      </c>
      <c r="AH185" s="129"/>
      <c r="AI185" s="129"/>
      <c r="AJ185" s="129"/>
      <c r="AK185" s="129"/>
      <c r="AL185" s="129"/>
      <c r="AM185" s="129"/>
      <c r="AN185" s="132">
        <f>SUM(AG185,AT185)</f>
        <v>0</v>
      </c>
      <c r="AO185" s="129"/>
      <c r="AP185" s="129"/>
      <c r="AQ185" s="133" t="s">
        <v>89</v>
      </c>
      <c r="AR185" s="69"/>
      <c r="AS185" s="134">
        <v>0</v>
      </c>
      <c r="AT185" s="135">
        <f>ROUND(SUM(AV185:AW185),2)</f>
        <v>0</v>
      </c>
      <c r="AU185" s="136">
        <f>'03.11 - výhybka č. 12'!P123</f>
        <v>0</v>
      </c>
      <c r="AV185" s="135">
        <f>'03.11 - výhybka č. 12'!J35</f>
        <v>0</v>
      </c>
      <c r="AW185" s="135">
        <f>'03.11 - výhybka č. 12'!J36</f>
        <v>0</v>
      </c>
      <c r="AX185" s="135">
        <f>'03.11 - výhybka č. 12'!J37</f>
        <v>0</v>
      </c>
      <c r="AY185" s="135">
        <f>'03.11 - výhybka č. 12'!J38</f>
        <v>0</v>
      </c>
      <c r="AZ185" s="135">
        <f>'03.11 - výhybka č. 12'!F35</f>
        <v>0</v>
      </c>
      <c r="BA185" s="135">
        <f>'03.11 - výhybka č. 12'!F36</f>
        <v>0</v>
      </c>
      <c r="BB185" s="135">
        <f>'03.11 - výhybka č. 12'!F37</f>
        <v>0</v>
      </c>
      <c r="BC185" s="135">
        <f>'03.11 - výhybka č. 12'!F38</f>
        <v>0</v>
      </c>
      <c r="BD185" s="137">
        <f>'03.11 - výhybka č. 12'!F39</f>
        <v>0</v>
      </c>
      <c r="BE185" s="4"/>
      <c r="BT185" s="138" t="s">
        <v>86</v>
      </c>
      <c r="BV185" s="138" t="s">
        <v>79</v>
      </c>
      <c r="BW185" s="138" t="s">
        <v>308</v>
      </c>
      <c r="BX185" s="138" t="s">
        <v>285</v>
      </c>
      <c r="CL185" s="138" t="s">
        <v>1</v>
      </c>
    </row>
    <row r="186" s="4" customFormat="1" ht="16.5" customHeight="1">
      <c r="A186" s="139" t="s">
        <v>91</v>
      </c>
      <c r="B186" s="67"/>
      <c r="C186" s="129"/>
      <c r="D186" s="129"/>
      <c r="E186" s="130" t="s">
        <v>309</v>
      </c>
      <c r="F186" s="130"/>
      <c r="G186" s="130"/>
      <c r="H186" s="130"/>
      <c r="I186" s="130"/>
      <c r="J186" s="129"/>
      <c r="K186" s="130" t="s">
        <v>310</v>
      </c>
      <c r="L186" s="130"/>
      <c r="M186" s="130"/>
      <c r="N186" s="130"/>
      <c r="O186" s="130"/>
      <c r="P186" s="130"/>
      <c r="Q186" s="130"/>
      <c r="R186" s="130"/>
      <c r="S186" s="130"/>
      <c r="T186" s="130"/>
      <c r="U186" s="130"/>
      <c r="V186" s="130"/>
      <c r="W186" s="130"/>
      <c r="X186" s="130"/>
      <c r="Y186" s="130"/>
      <c r="Z186" s="130"/>
      <c r="AA186" s="130"/>
      <c r="AB186" s="130"/>
      <c r="AC186" s="130"/>
      <c r="AD186" s="130"/>
      <c r="AE186" s="130"/>
      <c r="AF186" s="130"/>
      <c r="AG186" s="132">
        <f>'03.12 - výhybka č. 13'!J32</f>
        <v>0</v>
      </c>
      <c r="AH186" s="129"/>
      <c r="AI186" s="129"/>
      <c r="AJ186" s="129"/>
      <c r="AK186" s="129"/>
      <c r="AL186" s="129"/>
      <c r="AM186" s="129"/>
      <c r="AN186" s="132">
        <f>SUM(AG186,AT186)</f>
        <v>0</v>
      </c>
      <c r="AO186" s="129"/>
      <c r="AP186" s="129"/>
      <c r="AQ186" s="133" t="s">
        <v>89</v>
      </c>
      <c r="AR186" s="69"/>
      <c r="AS186" s="134">
        <v>0</v>
      </c>
      <c r="AT186" s="135">
        <f>ROUND(SUM(AV186:AW186),2)</f>
        <v>0</v>
      </c>
      <c r="AU186" s="136">
        <f>'03.12 - výhybka č. 13'!P123</f>
        <v>0</v>
      </c>
      <c r="AV186" s="135">
        <f>'03.12 - výhybka č. 13'!J35</f>
        <v>0</v>
      </c>
      <c r="AW186" s="135">
        <f>'03.12 - výhybka č. 13'!J36</f>
        <v>0</v>
      </c>
      <c r="AX186" s="135">
        <f>'03.12 - výhybka č. 13'!J37</f>
        <v>0</v>
      </c>
      <c r="AY186" s="135">
        <f>'03.12 - výhybka č. 13'!J38</f>
        <v>0</v>
      </c>
      <c r="AZ186" s="135">
        <f>'03.12 - výhybka č. 13'!F35</f>
        <v>0</v>
      </c>
      <c r="BA186" s="135">
        <f>'03.12 - výhybka č. 13'!F36</f>
        <v>0</v>
      </c>
      <c r="BB186" s="135">
        <f>'03.12 - výhybka č. 13'!F37</f>
        <v>0</v>
      </c>
      <c r="BC186" s="135">
        <f>'03.12 - výhybka č. 13'!F38</f>
        <v>0</v>
      </c>
      <c r="BD186" s="137">
        <f>'03.12 - výhybka č. 13'!F39</f>
        <v>0</v>
      </c>
      <c r="BE186" s="4"/>
      <c r="BT186" s="138" t="s">
        <v>86</v>
      </c>
      <c r="BV186" s="138" t="s">
        <v>79</v>
      </c>
      <c r="BW186" s="138" t="s">
        <v>311</v>
      </c>
      <c r="BX186" s="138" t="s">
        <v>285</v>
      </c>
      <c r="CL186" s="138" t="s">
        <v>1</v>
      </c>
    </row>
    <row r="187" s="7" customFormat="1" ht="16.5" customHeight="1">
      <c r="A187" s="7"/>
      <c r="B187" s="116"/>
      <c r="C187" s="117"/>
      <c r="D187" s="118" t="s">
        <v>312</v>
      </c>
      <c r="E187" s="118"/>
      <c r="F187" s="118"/>
      <c r="G187" s="118"/>
      <c r="H187" s="118"/>
      <c r="I187" s="119"/>
      <c r="J187" s="118" t="s">
        <v>313</v>
      </c>
      <c r="K187" s="118"/>
      <c r="L187" s="118"/>
      <c r="M187" s="118"/>
      <c r="N187" s="118"/>
      <c r="O187" s="118"/>
      <c r="P187" s="118"/>
      <c r="Q187" s="118"/>
      <c r="R187" s="118"/>
      <c r="S187" s="118"/>
      <c r="T187" s="118"/>
      <c r="U187" s="118"/>
      <c r="V187" s="118"/>
      <c r="W187" s="118"/>
      <c r="X187" s="118"/>
      <c r="Y187" s="118"/>
      <c r="Z187" s="118"/>
      <c r="AA187" s="118"/>
      <c r="AB187" s="118"/>
      <c r="AC187" s="118"/>
      <c r="AD187" s="118"/>
      <c r="AE187" s="118"/>
      <c r="AF187" s="118"/>
      <c r="AG187" s="120">
        <f>ROUND(SUM(AG188:AG192),2)</f>
        <v>0</v>
      </c>
      <c r="AH187" s="119"/>
      <c r="AI187" s="119"/>
      <c r="AJ187" s="119"/>
      <c r="AK187" s="119"/>
      <c r="AL187" s="119"/>
      <c r="AM187" s="119"/>
      <c r="AN187" s="121">
        <f>SUM(AG187,AT187)</f>
        <v>0</v>
      </c>
      <c r="AO187" s="119"/>
      <c r="AP187" s="119"/>
      <c r="AQ187" s="122" t="s">
        <v>83</v>
      </c>
      <c r="AR187" s="123"/>
      <c r="AS187" s="124">
        <f>ROUND(SUM(AS188:AS192),2)</f>
        <v>0</v>
      </c>
      <c r="AT187" s="125">
        <f>ROUND(SUM(AV187:AW187),2)</f>
        <v>0</v>
      </c>
      <c r="AU187" s="126">
        <f>ROUND(SUM(AU188:AU192),5)</f>
        <v>0</v>
      </c>
      <c r="AV187" s="125">
        <f>ROUND(AZ187*L29,2)</f>
        <v>0</v>
      </c>
      <c r="AW187" s="125">
        <f>ROUND(BA187*L30,2)</f>
        <v>0</v>
      </c>
      <c r="AX187" s="125">
        <f>ROUND(BB187*L29,2)</f>
        <v>0</v>
      </c>
      <c r="AY187" s="125">
        <f>ROUND(BC187*L30,2)</f>
        <v>0</v>
      </c>
      <c r="AZ187" s="125">
        <f>ROUND(SUM(AZ188:AZ192),2)</f>
        <v>0</v>
      </c>
      <c r="BA187" s="125">
        <f>ROUND(SUM(BA188:BA192),2)</f>
        <v>0</v>
      </c>
      <c r="BB187" s="125">
        <f>ROUND(SUM(BB188:BB192),2)</f>
        <v>0</v>
      </c>
      <c r="BC187" s="125">
        <f>ROUND(SUM(BC188:BC192),2)</f>
        <v>0</v>
      </c>
      <c r="BD187" s="127">
        <f>ROUND(SUM(BD188:BD192),2)</f>
        <v>0</v>
      </c>
      <c r="BE187" s="7"/>
      <c r="BS187" s="128" t="s">
        <v>76</v>
      </c>
      <c r="BT187" s="128" t="s">
        <v>84</v>
      </c>
      <c r="BU187" s="128" t="s">
        <v>78</v>
      </c>
      <c r="BV187" s="128" t="s">
        <v>79</v>
      </c>
      <c r="BW187" s="128" t="s">
        <v>314</v>
      </c>
      <c r="BX187" s="128" t="s">
        <v>5</v>
      </c>
      <c r="CL187" s="128" t="s">
        <v>1</v>
      </c>
      <c r="CM187" s="128" t="s">
        <v>86</v>
      </c>
    </row>
    <row r="188" s="4" customFormat="1" ht="16.5" customHeight="1">
      <c r="A188" s="139" t="s">
        <v>91</v>
      </c>
      <c r="B188" s="67"/>
      <c r="C188" s="129"/>
      <c r="D188" s="129"/>
      <c r="E188" s="130" t="s">
        <v>315</v>
      </c>
      <c r="F188" s="130"/>
      <c r="G188" s="130"/>
      <c r="H188" s="130"/>
      <c r="I188" s="130"/>
      <c r="J188" s="129"/>
      <c r="K188" s="130" t="s">
        <v>287</v>
      </c>
      <c r="L188" s="130"/>
      <c r="M188" s="130"/>
      <c r="N188" s="130"/>
      <c r="O188" s="130"/>
      <c r="P188" s="130"/>
      <c r="Q188" s="130"/>
      <c r="R188" s="130"/>
      <c r="S188" s="130"/>
      <c r="T188" s="130"/>
      <c r="U188" s="130"/>
      <c r="V188" s="130"/>
      <c r="W188" s="130"/>
      <c r="X188" s="130"/>
      <c r="Y188" s="130"/>
      <c r="Z188" s="130"/>
      <c r="AA188" s="130"/>
      <c r="AB188" s="130"/>
      <c r="AC188" s="130"/>
      <c r="AD188" s="130"/>
      <c r="AE188" s="130"/>
      <c r="AF188" s="130"/>
      <c r="AG188" s="132">
        <f>'04.1 - výhybka č. 1'!J32</f>
        <v>0</v>
      </c>
      <c r="AH188" s="129"/>
      <c r="AI188" s="129"/>
      <c r="AJ188" s="129"/>
      <c r="AK188" s="129"/>
      <c r="AL188" s="129"/>
      <c r="AM188" s="129"/>
      <c r="AN188" s="132">
        <f>SUM(AG188,AT188)</f>
        <v>0</v>
      </c>
      <c r="AO188" s="129"/>
      <c r="AP188" s="129"/>
      <c r="AQ188" s="133" t="s">
        <v>89</v>
      </c>
      <c r="AR188" s="69"/>
      <c r="AS188" s="134">
        <v>0</v>
      </c>
      <c r="AT188" s="135">
        <f>ROUND(SUM(AV188:AW188),2)</f>
        <v>0</v>
      </c>
      <c r="AU188" s="136">
        <f>'04.1 - výhybka č. 1'!P123</f>
        <v>0</v>
      </c>
      <c r="AV188" s="135">
        <f>'04.1 - výhybka č. 1'!J35</f>
        <v>0</v>
      </c>
      <c r="AW188" s="135">
        <f>'04.1 - výhybka č. 1'!J36</f>
        <v>0</v>
      </c>
      <c r="AX188" s="135">
        <f>'04.1 - výhybka č. 1'!J37</f>
        <v>0</v>
      </c>
      <c r="AY188" s="135">
        <f>'04.1 - výhybka č. 1'!J38</f>
        <v>0</v>
      </c>
      <c r="AZ188" s="135">
        <f>'04.1 - výhybka č. 1'!F35</f>
        <v>0</v>
      </c>
      <c r="BA188" s="135">
        <f>'04.1 - výhybka č. 1'!F36</f>
        <v>0</v>
      </c>
      <c r="BB188" s="135">
        <f>'04.1 - výhybka č. 1'!F37</f>
        <v>0</v>
      </c>
      <c r="BC188" s="135">
        <f>'04.1 - výhybka č. 1'!F38</f>
        <v>0</v>
      </c>
      <c r="BD188" s="137">
        <f>'04.1 - výhybka č. 1'!F39</f>
        <v>0</v>
      </c>
      <c r="BE188" s="4"/>
      <c r="BT188" s="138" t="s">
        <v>86</v>
      </c>
      <c r="BV188" s="138" t="s">
        <v>79</v>
      </c>
      <c r="BW188" s="138" t="s">
        <v>316</v>
      </c>
      <c r="BX188" s="138" t="s">
        <v>314</v>
      </c>
      <c r="CL188" s="138" t="s">
        <v>1</v>
      </c>
    </row>
    <row r="189" s="4" customFormat="1" ht="16.5" customHeight="1">
      <c r="A189" s="139" t="s">
        <v>91</v>
      </c>
      <c r="B189" s="67"/>
      <c r="C189" s="129"/>
      <c r="D189" s="129"/>
      <c r="E189" s="130" t="s">
        <v>317</v>
      </c>
      <c r="F189" s="130"/>
      <c r="G189" s="130"/>
      <c r="H189" s="130"/>
      <c r="I189" s="130"/>
      <c r="J189" s="129"/>
      <c r="K189" s="130" t="s">
        <v>88</v>
      </c>
      <c r="L189" s="130"/>
      <c r="M189" s="130"/>
      <c r="N189" s="130"/>
      <c r="O189" s="130"/>
      <c r="P189" s="130"/>
      <c r="Q189" s="130"/>
      <c r="R189" s="130"/>
      <c r="S189" s="130"/>
      <c r="T189" s="130"/>
      <c r="U189" s="130"/>
      <c r="V189" s="130"/>
      <c r="W189" s="130"/>
      <c r="X189" s="130"/>
      <c r="Y189" s="130"/>
      <c r="Z189" s="130"/>
      <c r="AA189" s="130"/>
      <c r="AB189" s="130"/>
      <c r="AC189" s="130"/>
      <c r="AD189" s="130"/>
      <c r="AE189" s="130"/>
      <c r="AF189" s="130"/>
      <c r="AG189" s="132">
        <f>'04.2 - výhybka č. 2'!J32</f>
        <v>0</v>
      </c>
      <c r="AH189" s="129"/>
      <c r="AI189" s="129"/>
      <c r="AJ189" s="129"/>
      <c r="AK189" s="129"/>
      <c r="AL189" s="129"/>
      <c r="AM189" s="129"/>
      <c r="AN189" s="132">
        <f>SUM(AG189,AT189)</f>
        <v>0</v>
      </c>
      <c r="AO189" s="129"/>
      <c r="AP189" s="129"/>
      <c r="AQ189" s="133" t="s">
        <v>89</v>
      </c>
      <c r="AR189" s="69"/>
      <c r="AS189" s="134">
        <v>0</v>
      </c>
      <c r="AT189" s="135">
        <f>ROUND(SUM(AV189:AW189),2)</f>
        <v>0</v>
      </c>
      <c r="AU189" s="136">
        <f>'04.2 - výhybka č. 2'!P123</f>
        <v>0</v>
      </c>
      <c r="AV189" s="135">
        <f>'04.2 - výhybka č. 2'!J35</f>
        <v>0</v>
      </c>
      <c r="AW189" s="135">
        <f>'04.2 - výhybka č. 2'!J36</f>
        <v>0</v>
      </c>
      <c r="AX189" s="135">
        <f>'04.2 - výhybka č. 2'!J37</f>
        <v>0</v>
      </c>
      <c r="AY189" s="135">
        <f>'04.2 - výhybka č. 2'!J38</f>
        <v>0</v>
      </c>
      <c r="AZ189" s="135">
        <f>'04.2 - výhybka č. 2'!F35</f>
        <v>0</v>
      </c>
      <c r="BA189" s="135">
        <f>'04.2 - výhybka č. 2'!F36</f>
        <v>0</v>
      </c>
      <c r="BB189" s="135">
        <f>'04.2 - výhybka č. 2'!F37</f>
        <v>0</v>
      </c>
      <c r="BC189" s="135">
        <f>'04.2 - výhybka č. 2'!F38</f>
        <v>0</v>
      </c>
      <c r="BD189" s="137">
        <f>'04.2 - výhybka č. 2'!F39</f>
        <v>0</v>
      </c>
      <c r="BE189" s="4"/>
      <c r="BT189" s="138" t="s">
        <v>86</v>
      </c>
      <c r="BV189" s="138" t="s">
        <v>79</v>
      </c>
      <c r="BW189" s="138" t="s">
        <v>318</v>
      </c>
      <c r="BX189" s="138" t="s">
        <v>314</v>
      </c>
      <c r="CL189" s="138" t="s">
        <v>1</v>
      </c>
    </row>
    <row r="190" s="4" customFormat="1" ht="16.5" customHeight="1">
      <c r="A190" s="139" t="s">
        <v>91</v>
      </c>
      <c r="B190" s="67"/>
      <c r="C190" s="129"/>
      <c r="D190" s="129"/>
      <c r="E190" s="130" t="s">
        <v>319</v>
      </c>
      <c r="F190" s="130"/>
      <c r="G190" s="130"/>
      <c r="H190" s="130"/>
      <c r="I190" s="130"/>
      <c r="J190" s="129"/>
      <c r="K190" s="130" t="s">
        <v>107</v>
      </c>
      <c r="L190" s="130"/>
      <c r="M190" s="130"/>
      <c r="N190" s="130"/>
      <c r="O190" s="130"/>
      <c r="P190" s="130"/>
      <c r="Q190" s="130"/>
      <c r="R190" s="130"/>
      <c r="S190" s="130"/>
      <c r="T190" s="130"/>
      <c r="U190" s="130"/>
      <c r="V190" s="130"/>
      <c r="W190" s="130"/>
      <c r="X190" s="130"/>
      <c r="Y190" s="130"/>
      <c r="Z190" s="130"/>
      <c r="AA190" s="130"/>
      <c r="AB190" s="130"/>
      <c r="AC190" s="130"/>
      <c r="AD190" s="130"/>
      <c r="AE190" s="130"/>
      <c r="AF190" s="130"/>
      <c r="AG190" s="132">
        <f>'04.3 - výhybka č. 4'!J32</f>
        <v>0</v>
      </c>
      <c r="AH190" s="129"/>
      <c r="AI190" s="129"/>
      <c r="AJ190" s="129"/>
      <c r="AK190" s="129"/>
      <c r="AL190" s="129"/>
      <c r="AM190" s="129"/>
      <c r="AN190" s="132">
        <f>SUM(AG190,AT190)</f>
        <v>0</v>
      </c>
      <c r="AO190" s="129"/>
      <c r="AP190" s="129"/>
      <c r="AQ190" s="133" t="s">
        <v>89</v>
      </c>
      <c r="AR190" s="69"/>
      <c r="AS190" s="134">
        <v>0</v>
      </c>
      <c r="AT190" s="135">
        <f>ROUND(SUM(AV190:AW190),2)</f>
        <v>0</v>
      </c>
      <c r="AU190" s="136">
        <f>'04.3 - výhybka č. 4'!P123</f>
        <v>0</v>
      </c>
      <c r="AV190" s="135">
        <f>'04.3 - výhybka č. 4'!J35</f>
        <v>0</v>
      </c>
      <c r="AW190" s="135">
        <f>'04.3 - výhybka č. 4'!J36</f>
        <v>0</v>
      </c>
      <c r="AX190" s="135">
        <f>'04.3 - výhybka č. 4'!J37</f>
        <v>0</v>
      </c>
      <c r="AY190" s="135">
        <f>'04.3 - výhybka č. 4'!J38</f>
        <v>0</v>
      </c>
      <c r="AZ190" s="135">
        <f>'04.3 - výhybka č. 4'!F35</f>
        <v>0</v>
      </c>
      <c r="BA190" s="135">
        <f>'04.3 - výhybka č. 4'!F36</f>
        <v>0</v>
      </c>
      <c r="BB190" s="135">
        <f>'04.3 - výhybka č. 4'!F37</f>
        <v>0</v>
      </c>
      <c r="BC190" s="135">
        <f>'04.3 - výhybka č. 4'!F38</f>
        <v>0</v>
      </c>
      <c r="BD190" s="137">
        <f>'04.3 - výhybka č. 4'!F39</f>
        <v>0</v>
      </c>
      <c r="BE190" s="4"/>
      <c r="BT190" s="138" t="s">
        <v>86</v>
      </c>
      <c r="BV190" s="138" t="s">
        <v>79</v>
      </c>
      <c r="BW190" s="138" t="s">
        <v>320</v>
      </c>
      <c r="BX190" s="138" t="s">
        <v>314</v>
      </c>
      <c r="CL190" s="138" t="s">
        <v>1</v>
      </c>
    </row>
    <row r="191" s="4" customFormat="1" ht="16.5" customHeight="1">
      <c r="A191" s="139" t="s">
        <v>91</v>
      </c>
      <c r="B191" s="67"/>
      <c r="C191" s="129"/>
      <c r="D191" s="129"/>
      <c r="E191" s="130" t="s">
        <v>321</v>
      </c>
      <c r="F191" s="130"/>
      <c r="G191" s="130"/>
      <c r="H191" s="130"/>
      <c r="I191" s="130"/>
      <c r="J191" s="129"/>
      <c r="K191" s="130" t="s">
        <v>128</v>
      </c>
      <c r="L191" s="130"/>
      <c r="M191" s="130"/>
      <c r="N191" s="130"/>
      <c r="O191" s="130"/>
      <c r="P191" s="130"/>
      <c r="Q191" s="130"/>
      <c r="R191" s="130"/>
      <c r="S191" s="130"/>
      <c r="T191" s="130"/>
      <c r="U191" s="130"/>
      <c r="V191" s="130"/>
      <c r="W191" s="130"/>
      <c r="X191" s="130"/>
      <c r="Y191" s="130"/>
      <c r="Z191" s="130"/>
      <c r="AA191" s="130"/>
      <c r="AB191" s="130"/>
      <c r="AC191" s="130"/>
      <c r="AD191" s="130"/>
      <c r="AE191" s="130"/>
      <c r="AF191" s="130"/>
      <c r="AG191" s="132">
        <f>'04.4 - výhybka č. 7'!J32</f>
        <v>0</v>
      </c>
      <c r="AH191" s="129"/>
      <c r="AI191" s="129"/>
      <c r="AJ191" s="129"/>
      <c r="AK191" s="129"/>
      <c r="AL191" s="129"/>
      <c r="AM191" s="129"/>
      <c r="AN191" s="132">
        <f>SUM(AG191,AT191)</f>
        <v>0</v>
      </c>
      <c r="AO191" s="129"/>
      <c r="AP191" s="129"/>
      <c r="AQ191" s="133" t="s">
        <v>89</v>
      </c>
      <c r="AR191" s="69"/>
      <c r="AS191" s="134">
        <v>0</v>
      </c>
      <c r="AT191" s="135">
        <f>ROUND(SUM(AV191:AW191),2)</f>
        <v>0</v>
      </c>
      <c r="AU191" s="136">
        <f>'04.4 - výhybka č. 7'!P123</f>
        <v>0</v>
      </c>
      <c r="AV191" s="135">
        <f>'04.4 - výhybka č. 7'!J35</f>
        <v>0</v>
      </c>
      <c r="AW191" s="135">
        <f>'04.4 - výhybka č. 7'!J36</f>
        <v>0</v>
      </c>
      <c r="AX191" s="135">
        <f>'04.4 - výhybka č. 7'!J37</f>
        <v>0</v>
      </c>
      <c r="AY191" s="135">
        <f>'04.4 - výhybka č. 7'!J38</f>
        <v>0</v>
      </c>
      <c r="AZ191" s="135">
        <f>'04.4 - výhybka č. 7'!F35</f>
        <v>0</v>
      </c>
      <c r="BA191" s="135">
        <f>'04.4 - výhybka č. 7'!F36</f>
        <v>0</v>
      </c>
      <c r="BB191" s="135">
        <f>'04.4 - výhybka č. 7'!F37</f>
        <v>0</v>
      </c>
      <c r="BC191" s="135">
        <f>'04.4 - výhybka č. 7'!F38</f>
        <v>0</v>
      </c>
      <c r="BD191" s="137">
        <f>'04.4 - výhybka č. 7'!F39</f>
        <v>0</v>
      </c>
      <c r="BE191" s="4"/>
      <c r="BT191" s="138" t="s">
        <v>86</v>
      </c>
      <c r="BV191" s="138" t="s">
        <v>79</v>
      </c>
      <c r="BW191" s="138" t="s">
        <v>322</v>
      </c>
      <c r="BX191" s="138" t="s">
        <v>314</v>
      </c>
      <c r="CL191" s="138" t="s">
        <v>1</v>
      </c>
    </row>
    <row r="192" s="4" customFormat="1" ht="16.5" customHeight="1">
      <c r="A192" s="139" t="s">
        <v>91</v>
      </c>
      <c r="B192" s="67"/>
      <c r="C192" s="129"/>
      <c r="D192" s="129"/>
      <c r="E192" s="130" t="s">
        <v>323</v>
      </c>
      <c r="F192" s="130"/>
      <c r="G192" s="130"/>
      <c r="H192" s="130"/>
      <c r="I192" s="130"/>
      <c r="J192" s="129"/>
      <c r="K192" s="130" t="s">
        <v>135</v>
      </c>
      <c r="L192" s="130"/>
      <c r="M192" s="130"/>
      <c r="N192" s="130"/>
      <c r="O192" s="130"/>
      <c r="P192" s="130"/>
      <c r="Q192" s="130"/>
      <c r="R192" s="130"/>
      <c r="S192" s="130"/>
      <c r="T192" s="130"/>
      <c r="U192" s="130"/>
      <c r="V192" s="130"/>
      <c r="W192" s="130"/>
      <c r="X192" s="130"/>
      <c r="Y192" s="130"/>
      <c r="Z192" s="130"/>
      <c r="AA192" s="130"/>
      <c r="AB192" s="130"/>
      <c r="AC192" s="130"/>
      <c r="AD192" s="130"/>
      <c r="AE192" s="130"/>
      <c r="AF192" s="130"/>
      <c r="AG192" s="132">
        <f>'04.5 - výhybka č. 8'!J32</f>
        <v>0</v>
      </c>
      <c r="AH192" s="129"/>
      <c r="AI192" s="129"/>
      <c r="AJ192" s="129"/>
      <c r="AK192" s="129"/>
      <c r="AL192" s="129"/>
      <c r="AM192" s="129"/>
      <c r="AN192" s="132">
        <f>SUM(AG192,AT192)</f>
        <v>0</v>
      </c>
      <c r="AO192" s="129"/>
      <c r="AP192" s="129"/>
      <c r="AQ192" s="133" t="s">
        <v>89</v>
      </c>
      <c r="AR192" s="69"/>
      <c r="AS192" s="134">
        <v>0</v>
      </c>
      <c r="AT192" s="135">
        <f>ROUND(SUM(AV192:AW192),2)</f>
        <v>0</v>
      </c>
      <c r="AU192" s="136">
        <f>'04.5 - výhybka č. 8'!P123</f>
        <v>0</v>
      </c>
      <c r="AV192" s="135">
        <f>'04.5 - výhybka č. 8'!J35</f>
        <v>0</v>
      </c>
      <c r="AW192" s="135">
        <f>'04.5 - výhybka č. 8'!J36</f>
        <v>0</v>
      </c>
      <c r="AX192" s="135">
        <f>'04.5 - výhybka č. 8'!J37</f>
        <v>0</v>
      </c>
      <c r="AY192" s="135">
        <f>'04.5 - výhybka č. 8'!J38</f>
        <v>0</v>
      </c>
      <c r="AZ192" s="135">
        <f>'04.5 - výhybka č. 8'!F35</f>
        <v>0</v>
      </c>
      <c r="BA192" s="135">
        <f>'04.5 - výhybka č. 8'!F36</f>
        <v>0</v>
      </c>
      <c r="BB192" s="135">
        <f>'04.5 - výhybka č. 8'!F37</f>
        <v>0</v>
      </c>
      <c r="BC192" s="135">
        <f>'04.5 - výhybka č. 8'!F38</f>
        <v>0</v>
      </c>
      <c r="BD192" s="137">
        <f>'04.5 - výhybka č. 8'!F39</f>
        <v>0</v>
      </c>
      <c r="BE192" s="4"/>
      <c r="BT192" s="138" t="s">
        <v>86</v>
      </c>
      <c r="BV192" s="138" t="s">
        <v>79</v>
      </c>
      <c r="BW192" s="138" t="s">
        <v>324</v>
      </c>
      <c r="BX192" s="138" t="s">
        <v>314</v>
      </c>
      <c r="CL192" s="138" t="s">
        <v>1</v>
      </c>
    </row>
    <row r="193" s="7" customFormat="1" ht="16.5" customHeight="1">
      <c r="A193" s="7"/>
      <c r="B193" s="116"/>
      <c r="C193" s="117"/>
      <c r="D193" s="118" t="s">
        <v>325</v>
      </c>
      <c r="E193" s="118"/>
      <c r="F193" s="118"/>
      <c r="G193" s="118"/>
      <c r="H193" s="118"/>
      <c r="I193" s="119"/>
      <c r="J193" s="118" t="s">
        <v>326</v>
      </c>
      <c r="K193" s="118"/>
      <c r="L193" s="118"/>
      <c r="M193" s="118"/>
      <c r="N193" s="118"/>
      <c r="O193" s="118"/>
      <c r="P193" s="118"/>
      <c r="Q193" s="118"/>
      <c r="R193" s="118"/>
      <c r="S193" s="118"/>
      <c r="T193" s="118"/>
      <c r="U193" s="118"/>
      <c r="V193" s="118"/>
      <c r="W193" s="118"/>
      <c r="X193" s="118"/>
      <c r="Y193" s="118"/>
      <c r="Z193" s="118"/>
      <c r="AA193" s="118"/>
      <c r="AB193" s="118"/>
      <c r="AC193" s="118"/>
      <c r="AD193" s="118"/>
      <c r="AE193" s="118"/>
      <c r="AF193" s="118"/>
      <c r="AG193" s="120">
        <f>ROUND(AG194,2)</f>
        <v>0</v>
      </c>
      <c r="AH193" s="119"/>
      <c r="AI193" s="119"/>
      <c r="AJ193" s="119"/>
      <c r="AK193" s="119"/>
      <c r="AL193" s="119"/>
      <c r="AM193" s="119"/>
      <c r="AN193" s="121">
        <f>SUM(AG193,AT193)</f>
        <v>0</v>
      </c>
      <c r="AO193" s="119"/>
      <c r="AP193" s="119"/>
      <c r="AQ193" s="122" t="s">
        <v>83</v>
      </c>
      <c r="AR193" s="123"/>
      <c r="AS193" s="124">
        <f>ROUND(AS194,2)</f>
        <v>0</v>
      </c>
      <c r="AT193" s="125">
        <f>ROUND(SUM(AV193:AW193),2)</f>
        <v>0</v>
      </c>
      <c r="AU193" s="126">
        <f>ROUND(AU194,5)</f>
        <v>0</v>
      </c>
      <c r="AV193" s="125">
        <f>ROUND(AZ193*L29,2)</f>
        <v>0</v>
      </c>
      <c r="AW193" s="125">
        <f>ROUND(BA193*L30,2)</f>
        <v>0</v>
      </c>
      <c r="AX193" s="125">
        <f>ROUND(BB193*L29,2)</f>
        <v>0</v>
      </c>
      <c r="AY193" s="125">
        <f>ROUND(BC193*L30,2)</f>
        <v>0</v>
      </c>
      <c r="AZ193" s="125">
        <f>ROUND(AZ194,2)</f>
        <v>0</v>
      </c>
      <c r="BA193" s="125">
        <f>ROUND(BA194,2)</f>
        <v>0</v>
      </c>
      <c r="BB193" s="125">
        <f>ROUND(BB194,2)</f>
        <v>0</v>
      </c>
      <c r="BC193" s="125">
        <f>ROUND(BC194,2)</f>
        <v>0</v>
      </c>
      <c r="BD193" s="127">
        <f>ROUND(BD194,2)</f>
        <v>0</v>
      </c>
      <c r="BE193" s="7"/>
      <c r="BS193" s="128" t="s">
        <v>76</v>
      </c>
      <c r="BT193" s="128" t="s">
        <v>84</v>
      </c>
      <c r="BU193" s="128" t="s">
        <v>78</v>
      </c>
      <c r="BV193" s="128" t="s">
        <v>79</v>
      </c>
      <c r="BW193" s="128" t="s">
        <v>327</v>
      </c>
      <c r="BX193" s="128" t="s">
        <v>5</v>
      </c>
      <c r="CL193" s="128" t="s">
        <v>1</v>
      </c>
      <c r="CM193" s="128" t="s">
        <v>86</v>
      </c>
    </row>
    <row r="194" s="4" customFormat="1" ht="16.5" customHeight="1">
      <c r="A194" s="139" t="s">
        <v>91</v>
      </c>
      <c r="B194" s="67"/>
      <c r="C194" s="129"/>
      <c r="D194" s="129"/>
      <c r="E194" s="130" t="s">
        <v>328</v>
      </c>
      <c r="F194" s="130"/>
      <c r="G194" s="130"/>
      <c r="H194" s="130"/>
      <c r="I194" s="130"/>
      <c r="J194" s="129"/>
      <c r="K194" s="130" t="s">
        <v>237</v>
      </c>
      <c r="L194" s="130"/>
      <c r="M194" s="130"/>
      <c r="N194" s="130"/>
      <c r="O194" s="130"/>
      <c r="P194" s="130"/>
      <c r="Q194" s="130"/>
      <c r="R194" s="130"/>
      <c r="S194" s="130"/>
      <c r="T194" s="130"/>
      <c r="U194" s="130"/>
      <c r="V194" s="130"/>
      <c r="W194" s="130"/>
      <c r="X194" s="130"/>
      <c r="Y194" s="130"/>
      <c r="Z194" s="130"/>
      <c r="AA194" s="130"/>
      <c r="AB194" s="130"/>
      <c r="AC194" s="130"/>
      <c r="AD194" s="130"/>
      <c r="AE194" s="130"/>
      <c r="AF194" s="130"/>
      <c r="AG194" s="132">
        <f>'05.1 - výhybka č. 17'!J32</f>
        <v>0</v>
      </c>
      <c r="AH194" s="129"/>
      <c r="AI194" s="129"/>
      <c r="AJ194" s="129"/>
      <c r="AK194" s="129"/>
      <c r="AL194" s="129"/>
      <c r="AM194" s="129"/>
      <c r="AN194" s="132">
        <f>SUM(AG194,AT194)</f>
        <v>0</v>
      </c>
      <c r="AO194" s="129"/>
      <c r="AP194" s="129"/>
      <c r="AQ194" s="133" t="s">
        <v>89</v>
      </c>
      <c r="AR194" s="69"/>
      <c r="AS194" s="140">
        <v>0</v>
      </c>
      <c r="AT194" s="141">
        <f>ROUND(SUM(AV194:AW194),2)</f>
        <v>0</v>
      </c>
      <c r="AU194" s="142">
        <f>'05.1 - výhybka č. 17'!P123</f>
        <v>0</v>
      </c>
      <c r="AV194" s="141">
        <f>'05.1 - výhybka č. 17'!J35</f>
        <v>0</v>
      </c>
      <c r="AW194" s="141">
        <f>'05.1 - výhybka č. 17'!J36</f>
        <v>0</v>
      </c>
      <c r="AX194" s="141">
        <f>'05.1 - výhybka č. 17'!J37</f>
        <v>0</v>
      </c>
      <c r="AY194" s="141">
        <f>'05.1 - výhybka č. 17'!J38</f>
        <v>0</v>
      </c>
      <c r="AZ194" s="141">
        <f>'05.1 - výhybka č. 17'!F35</f>
        <v>0</v>
      </c>
      <c r="BA194" s="141">
        <f>'05.1 - výhybka č. 17'!F36</f>
        <v>0</v>
      </c>
      <c r="BB194" s="141">
        <f>'05.1 - výhybka č. 17'!F37</f>
        <v>0</v>
      </c>
      <c r="BC194" s="141">
        <f>'05.1 - výhybka č. 17'!F38</f>
        <v>0</v>
      </c>
      <c r="BD194" s="143">
        <f>'05.1 - výhybka č. 17'!F39</f>
        <v>0</v>
      </c>
      <c r="BE194" s="4"/>
      <c r="BT194" s="138" t="s">
        <v>86</v>
      </c>
      <c r="BV194" s="138" t="s">
        <v>79</v>
      </c>
      <c r="BW194" s="138" t="s">
        <v>329</v>
      </c>
      <c r="BX194" s="138" t="s">
        <v>327</v>
      </c>
      <c r="CL194" s="138" t="s">
        <v>1</v>
      </c>
    </row>
    <row r="195" s="2" customFormat="1" ht="30" customHeight="1">
      <c r="A195" s="35"/>
      <c r="B195" s="36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41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</row>
    <row r="196" s="2" customFormat="1" ht="6.96" customHeight="1">
      <c r="A196" s="35"/>
      <c r="B196" s="63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4"/>
      <c r="Z196" s="64"/>
      <c r="AA196" s="64"/>
      <c r="AB196" s="64"/>
      <c r="AC196" s="64"/>
      <c r="AD196" s="64"/>
      <c r="AE196" s="64"/>
      <c r="AF196" s="64"/>
      <c r="AG196" s="64"/>
      <c r="AH196" s="64"/>
      <c r="AI196" s="64"/>
      <c r="AJ196" s="64"/>
      <c r="AK196" s="64"/>
      <c r="AL196" s="64"/>
      <c r="AM196" s="64"/>
      <c r="AN196" s="64"/>
      <c r="AO196" s="64"/>
      <c r="AP196" s="64"/>
      <c r="AQ196" s="64"/>
      <c r="AR196" s="41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</row>
  </sheetData>
  <sheetProtection sheet="1" formatColumns="0" formatRows="0" objects="1" scenarios="1" spinCount="100000" saltValue="4ycvkPIkx7+crTLOiOoybby/TLbb030ElwHPJpdsHm9MnFEbzA13YyorjpPTUm7N0WTgwKzZYsfCzsR2RP8VVw==" hashValue="N8U8/fayH+kXp1UI6Hd1X+RYLV1k2GaySjyV8dIE+OxF6JxZEeVZc7k2faG0YPDbqhRvBCz5eRrONA/yjpIRaA==" algorithmName="SHA-512" password="CC35"/>
  <mergeCells count="438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G131:AM131"/>
    <mergeCell ref="AN131:AP131"/>
    <mergeCell ref="AN132:AP132"/>
    <mergeCell ref="AG132:AM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N140:AP140"/>
    <mergeCell ref="AG140:AM140"/>
    <mergeCell ref="AG141:AM141"/>
    <mergeCell ref="AN141:AP141"/>
    <mergeCell ref="AN142:AP142"/>
    <mergeCell ref="AG142:AM142"/>
    <mergeCell ref="AN143:AP143"/>
    <mergeCell ref="AG143:AM143"/>
    <mergeCell ref="AN144:AP144"/>
    <mergeCell ref="AG144:AM144"/>
    <mergeCell ref="AN145:AP145"/>
    <mergeCell ref="AG145:AM145"/>
    <mergeCell ref="AN146:AP146"/>
    <mergeCell ref="AG146:AM146"/>
    <mergeCell ref="AN147:AP147"/>
    <mergeCell ref="AG147:AM147"/>
    <mergeCell ref="AG148:AM148"/>
    <mergeCell ref="AN148:AP148"/>
    <mergeCell ref="AN149:AP149"/>
    <mergeCell ref="AG149:AM149"/>
    <mergeCell ref="AG150:AM150"/>
    <mergeCell ref="AN150:AP150"/>
    <mergeCell ref="AN151:AP151"/>
    <mergeCell ref="AG151:AM151"/>
    <mergeCell ref="AN152:AP152"/>
    <mergeCell ref="AG152:AM152"/>
    <mergeCell ref="AN153:AP153"/>
    <mergeCell ref="AG153:AM153"/>
    <mergeCell ref="AN154:AP154"/>
    <mergeCell ref="AG154:AM154"/>
    <mergeCell ref="AN155:AP155"/>
    <mergeCell ref="AG155:AM155"/>
    <mergeCell ref="AN156:AP156"/>
    <mergeCell ref="AG156:AM156"/>
    <mergeCell ref="AN157:AP157"/>
    <mergeCell ref="AG157:AM157"/>
    <mergeCell ref="AG158:AM158"/>
    <mergeCell ref="AN158:AP158"/>
    <mergeCell ref="AG159:AM159"/>
    <mergeCell ref="AN159:AP159"/>
    <mergeCell ref="AN160:AP160"/>
    <mergeCell ref="AG160:AM160"/>
    <mergeCell ref="AN161:AP161"/>
    <mergeCell ref="AG161:AM161"/>
    <mergeCell ref="AN162:AP162"/>
    <mergeCell ref="AG162:AM162"/>
    <mergeCell ref="AN163:AP163"/>
    <mergeCell ref="AG163:AM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G168:AM168"/>
    <mergeCell ref="AN168:AP168"/>
    <mergeCell ref="AN169:AP169"/>
    <mergeCell ref="AG169:AM169"/>
    <mergeCell ref="AG170:AM170"/>
    <mergeCell ref="AN170:AP170"/>
    <mergeCell ref="AG171:AM171"/>
    <mergeCell ref="AN171:AP171"/>
    <mergeCell ref="AG172:AM172"/>
    <mergeCell ref="AN172:AP172"/>
    <mergeCell ref="AN173:AP173"/>
    <mergeCell ref="AG173:AM173"/>
    <mergeCell ref="AN174:AP174"/>
    <mergeCell ref="AG174:AM174"/>
    <mergeCell ref="AN175:AP175"/>
    <mergeCell ref="AG175:AM175"/>
    <mergeCell ref="AN176:AP176"/>
    <mergeCell ref="AG176:AM176"/>
    <mergeCell ref="AN177:AP177"/>
    <mergeCell ref="AG177:AM177"/>
    <mergeCell ref="AN178:AP178"/>
    <mergeCell ref="AG178:AM178"/>
    <mergeCell ref="AN179:AP179"/>
    <mergeCell ref="AG179:AM179"/>
    <mergeCell ref="AN180:AP180"/>
    <mergeCell ref="AG180:AM180"/>
    <mergeCell ref="AN181:AP181"/>
    <mergeCell ref="AG181:AM181"/>
    <mergeCell ref="AG182:AM182"/>
    <mergeCell ref="AN182:AP182"/>
    <mergeCell ref="AN183:AP183"/>
    <mergeCell ref="AG183:AM183"/>
    <mergeCell ref="AN184:AP184"/>
    <mergeCell ref="AG184:AM184"/>
    <mergeCell ref="AN185:AP185"/>
    <mergeCell ref="AG185:AM185"/>
    <mergeCell ref="AN186:AP186"/>
    <mergeCell ref="AG186:AM186"/>
    <mergeCell ref="AN187:AP187"/>
    <mergeCell ref="AG187:AM187"/>
    <mergeCell ref="AN188:AP188"/>
    <mergeCell ref="AG188:AM188"/>
    <mergeCell ref="AN189:AP189"/>
    <mergeCell ref="AG189:AM189"/>
    <mergeCell ref="AN190:AP190"/>
    <mergeCell ref="AG190:AM190"/>
    <mergeCell ref="AN191:AP191"/>
    <mergeCell ref="AG191:AM191"/>
    <mergeCell ref="AN192:AP192"/>
    <mergeCell ref="AG192:AM192"/>
    <mergeCell ref="AN193:AP193"/>
    <mergeCell ref="AG193:AM193"/>
    <mergeCell ref="AN194:AP194"/>
    <mergeCell ref="AG194:AM194"/>
    <mergeCell ref="L85:AJ85"/>
    <mergeCell ref="C92:G92"/>
    <mergeCell ref="I92:AF92"/>
    <mergeCell ref="J95:AF95"/>
    <mergeCell ref="D95:H95"/>
    <mergeCell ref="E96:I96"/>
    <mergeCell ref="K96:AF96"/>
    <mergeCell ref="L97:AF97"/>
    <mergeCell ref="F97:J97"/>
    <mergeCell ref="L98:AF98"/>
    <mergeCell ref="F98:J98"/>
    <mergeCell ref="K99:AF99"/>
    <mergeCell ref="E99:I99"/>
    <mergeCell ref="L100:AF100"/>
    <mergeCell ref="F100:J100"/>
    <mergeCell ref="L101:AF101"/>
    <mergeCell ref="F101:J101"/>
    <mergeCell ref="E102:I102"/>
    <mergeCell ref="K102:AF102"/>
    <mergeCell ref="L103:AF103"/>
    <mergeCell ref="F103:J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G96:AM96"/>
    <mergeCell ref="AN96:AP96"/>
    <mergeCell ref="AG97:AM97"/>
    <mergeCell ref="AN97:AP97"/>
    <mergeCell ref="AG98:AM98"/>
    <mergeCell ref="AN98:AP98"/>
    <mergeCell ref="AN99:AP99"/>
    <mergeCell ref="AG99:AM99"/>
    <mergeCell ref="AN100:AP100"/>
    <mergeCell ref="AG100:AM100"/>
    <mergeCell ref="AG94:AM94"/>
    <mergeCell ref="AN94:AP94"/>
    <mergeCell ref="L104:AF104"/>
    <mergeCell ref="K105:AF105"/>
    <mergeCell ref="L106:AF106"/>
    <mergeCell ref="L107:AF107"/>
    <mergeCell ref="K108:AF108"/>
    <mergeCell ref="L109:AF109"/>
    <mergeCell ref="L110:AF110"/>
    <mergeCell ref="K111:AF111"/>
    <mergeCell ref="L112:AF112"/>
    <mergeCell ref="L113:AF113"/>
    <mergeCell ref="K114:AF114"/>
    <mergeCell ref="L115:AF115"/>
    <mergeCell ref="L116:AF116"/>
    <mergeCell ref="K117:AF117"/>
    <mergeCell ref="L118:AF118"/>
    <mergeCell ref="L119:AF119"/>
    <mergeCell ref="K120:AF120"/>
    <mergeCell ref="K121:AF121"/>
    <mergeCell ref="K122:AF122"/>
    <mergeCell ref="L123:AF123"/>
    <mergeCell ref="L124:AF124"/>
    <mergeCell ref="K125:AF125"/>
    <mergeCell ref="K126:AF126"/>
    <mergeCell ref="K127:AF127"/>
    <mergeCell ref="L128:AF128"/>
    <mergeCell ref="L129:AF129"/>
    <mergeCell ref="K130:AF130"/>
    <mergeCell ref="L131:AF131"/>
    <mergeCell ref="L132:AF132"/>
    <mergeCell ref="K133:AF133"/>
    <mergeCell ref="L134:AF134"/>
    <mergeCell ref="F104:J104"/>
    <mergeCell ref="E105:I105"/>
    <mergeCell ref="F106:J106"/>
    <mergeCell ref="F107:J107"/>
    <mergeCell ref="E108:I108"/>
    <mergeCell ref="F109:J109"/>
    <mergeCell ref="F110:J110"/>
    <mergeCell ref="E111:I111"/>
    <mergeCell ref="F112:J112"/>
    <mergeCell ref="F113:J113"/>
    <mergeCell ref="E114:I114"/>
    <mergeCell ref="F115:J115"/>
    <mergeCell ref="F116:J116"/>
    <mergeCell ref="E117:I117"/>
    <mergeCell ref="F118:J118"/>
    <mergeCell ref="F119:J119"/>
    <mergeCell ref="E120:I120"/>
    <mergeCell ref="E121:I121"/>
    <mergeCell ref="E122:I122"/>
    <mergeCell ref="F123:J123"/>
    <mergeCell ref="F124:J124"/>
    <mergeCell ref="E125:I125"/>
    <mergeCell ref="E126:I126"/>
    <mergeCell ref="E127:I127"/>
    <mergeCell ref="F128:J128"/>
    <mergeCell ref="F129:J129"/>
    <mergeCell ref="E130:I130"/>
    <mergeCell ref="F131:J131"/>
    <mergeCell ref="F132:J132"/>
    <mergeCell ref="E133:I133"/>
    <mergeCell ref="F134:J134"/>
    <mergeCell ref="L135:AF135"/>
    <mergeCell ref="K136:AF136"/>
    <mergeCell ref="L137:AF137"/>
    <mergeCell ref="L138:AF138"/>
    <mergeCell ref="K139:AF139"/>
    <mergeCell ref="L140:AF140"/>
    <mergeCell ref="L141:AF141"/>
    <mergeCell ref="K142:AF142"/>
    <mergeCell ref="L143:AF143"/>
    <mergeCell ref="L144:AF144"/>
    <mergeCell ref="K145:AF145"/>
    <mergeCell ref="J146:AF146"/>
    <mergeCell ref="K147:AF147"/>
    <mergeCell ref="K148:AF148"/>
    <mergeCell ref="L149:AF149"/>
    <mergeCell ref="L150:AF150"/>
    <mergeCell ref="K151:AF151"/>
    <mergeCell ref="K152:AF152"/>
    <mergeCell ref="L153:AF153"/>
    <mergeCell ref="L154:AF154"/>
    <mergeCell ref="F135:J135"/>
    <mergeCell ref="E136:I136"/>
    <mergeCell ref="F137:J137"/>
    <mergeCell ref="F138:J138"/>
    <mergeCell ref="E139:I139"/>
    <mergeCell ref="F140:J140"/>
    <mergeCell ref="F141:J141"/>
    <mergeCell ref="E142:I142"/>
    <mergeCell ref="F143:J143"/>
    <mergeCell ref="F144:J144"/>
    <mergeCell ref="E145:I145"/>
    <mergeCell ref="D146:H146"/>
    <mergeCell ref="E147:I147"/>
    <mergeCell ref="E148:I148"/>
    <mergeCell ref="F149:J149"/>
    <mergeCell ref="F150:J150"/>
    <mergeCell ref="E151:I151"/>
    <mergeCell ref="E152:I152"/>
    <mergeCell ref="F153:J153"/>
    <mergeCell ref="F154:J154"/>
    <mergeCell ref="K155:AF155"/>
    <mergeCell ref="K156:AF156"/>
    <mergeCell ref="K157:AF157"/>
    <mergeCell ref="K158:AF158"/>
    <mergeCell ref="K159:AF159"/>
    <mergeCell ref="L160:AF160"/>
    <mergeCell ref="L161:AF161"/>
    <mergeCell ref="K162:AF162"/>
    <mergeCell ref="K163:AF163"/>
    <mergeCell ref="K164:AF164"/>
    <mergeCell ref="K165:AF165"/>
    <mergeCell ref="K166:AF166"/>
    <mergeCell ref="K167:AF167"/>
    <mergeCell ref="L168:AF168"/>
    <mergeCell ref="L169:AF169"/>
    <mergeCell ref="K170:AF170"/>
    <mergeCell ref="L171:AF171"/>
    <mergeCell ref="L172:AF172"/>
    <mergeCell ref="K173:AF173"/>
    <mergeCell ref="J174:AF174"/>
    <mergeCell ref="K175:AF175"/>
    <mergeCell ref="K176:AF176"/>
    <mergeCell ref="K177:AF177"/>
    <mergeCell ref="K178:AF178"/>
    <mergeCell ref="K179:AF179"/>
    <mergeCell ref="K180:AF180"/>
    <mergeCell ref="K181:AF181"/>
    <mergeCell ref="K182:AF182"/>
    <mergeCell ref="K183:AF183"/>
    <mergeCell ref="K184:AF184"/>
    <mergeCell ref="K185:AF185"/>
    <mergeCell ref="K186:AF186"/>
    <mergeCell ref="J187:AF187"/>
    <mergeCell ref="K188:AF188"/>
    <mergeCell ref="K189:AF189"/>
    <mergeCell ref="K190:AF190"/>
    <mergeCell ref="K191:AF191"/>
    <mergeCell ref="K192:AF192"/>
    <mergeCell ref="J193:AF193"/>
    <mergeCell ref="K194:AF194"/>
    <mergeCell ref="E155:I155"/>
    <mergeCell ref="E156:I156"/>
    <mergeCell ref="E157:I157"/>
    <mergeCell ref="E158:I158"/>
    <mergeCell ref="E159:I159"/>
    <mergeCell ref="F160:J160"/>
    <mergeCell ref="F161:J161"/>
    <mergeCell ref="E162:I162"/>
    <mergeCell ref="E163:I163"/>
    <mergeCell ref="E164:I164"/>
    <mergeCell ref="E165:I165"/>
    <mergeCell ref="E166:I166"/>
    <mergeCell ref="E167:I167"/>
    <mergeCell ref="F168:J168"/>
    <mergeCell ref="F169:J169"/>
    <mergeCell ref="E170:I170"/>
    <mergeCell ref="F171:J171"/>
    <mergeCell ref="F172:J172"/>
    <mergeCell ref="E173:I173"/>
    <mergeCell ref="D174:H174"/>
    <mergeCell ref="E175:I175"/>
    <mergeCell ref="E176:I176"/>
    <mergeCell ref="E177:I177"/>
    <mergeCell ref="E178:I178"/>
    <mergeCell ref="E179:I179"/>
    <mergeCell ref="E180:I180"/>
    <mergeCell ref="E181:I181"/>
    <mergeCell ref="E182:I182"/>
    <mergeCell ref="E183:I183"/>
    <mergeCell ref="E184:I184"/>
    <mergeCell ref="E185:I185"/>
    <mergeCell ref="E186:I186"/>
    <mergeCell ref="D187:H187"/>
    <mergeCell ref="E188:I188"/>
    <mergeCell ref="E189:I189"/>
    <mergeCell ref="E190:I190"/>
    <mergeCell ref="E191:I191"/>
    <mergeCell ref="E192:I192"/>
    <mergeCell ref="D193:H193"/>
    <mergeCell ref="E194:I194"/>
  </mergeCells>
  <hyperlinks>
    <hyperlink ref="A97" location="'01.1.1 - ÚOŽI'!C2" display="/"/>
    <hyperlink ref="A98" location="'01.1.2 - ÚRS'!C2" display="/"/>
    <hyperlink ref="A100" location="'01.2.1 - ÚOŽI'!C2" display="/"/>
    <hyperlink ref="A101" location="'01.2.2 - ÚRS'!C2" display="/"/>
    <hyperlink ref="A103" location="'01.3.1 - ÚOŽI'!C2" display="/"/>
    <hyperlink ref="A104" location="'01.3.2 - ÚRS'!C2" display="/"/>
    <hyperlink ref="A106" location="'01.4.1 - ÚOŽI'!C2" display="/"/>
    <hyperlink ref="A107" location="'01.4.2 - ÚRS'!C2" display="/"/>
    <hyperlink ref="A109" location="'01.5.1 - ÚOŽI'!C2" display="/"/>
    <hyperlink ref="A110" location="'01.5.2 - ÚRS'!C2" display="/"/>
    <hyperlink ref="A112" location="'01.6.1 - ÚOŽI'!C2" display="/"/>
    <hyperlink ref="A113" location="'01.6.2 - ÚRS'!C2" display="/"/>
    <hyperlink ref="A115" location="'01.7.1 - ÚOŽI'!C2" display="/"/>
    <hyperlink ref="A116" location="'01.7.2 - ÚRS'!C2" display="/"/>
    <hyperlink ref="A118" location="'01.8.1 - ÚOŽI'!C2" display="/"/>
    <hyperlink ref="A119" location="'01.8.2 - ÚRS'!C2" display="/"/>
    <hyperlink ref="A120" location="'01.9 - výhybka č. 11'!C2" display="/"/>
    <hyperlink ref="A121" location="'01.10 - výhybka č. 23'!C2" display="/"/>
    <hyperlink ref="A123" location="'01.11.1 - ÚOŽI'!C2" display="/"/>
    <hyperlink ref="A124" location="'01.11.2 - ÚRS'!C2" display="/"/>
    <hyperlink ref="A125" location="'01.12 - výhybka č. 25'!C2" display="/"/>
    <hyperlink ref="A126" location="'01.13 - výhybka č. 26'!C2" display="/"/>
    <hyperlink ref="A128" location="'01.14.1 - ÚOŽI'!C2" display="/"/>
    <hyperlink ref="A129" location="'01.14.2 - ÚRS'!C2" display="/"/>
    <hyperlink ref="A131" location="'01.15.1 - ÚOŽI'!C2" display="/"/>
    <hyperlink ref="A132" location="'01.15.2 - ÚRS'!C2" display="/"/>
    <hyperlink ref="A134" location="'01.16.1 - ÚOŽI'!C2" display="/"/>
    <hyperlink ref="A135" location="'01.16.2 - ÚRS'!C2" display="/"/>
    <hyperlink ref="A137" location="'01.17.1 - ÚOŽI'!C2" display="/"/>
    <hyperlink ref="A138" location="'01.17.2 - ÚRS'!C2" display="/"/>
    <hyperlink ref="A140" location="'01.18.1 - ÚOŽI'!C2" display="/"/>
    <hyperlink ref="A141" location="'01.18.2 - ÚRS'!C2" display="/"/>
    <hyperlink ref="A143" location="'01.19.1 - ÚOŽI'!C2" display="/"/>
    <hyperlink ref="A144" location="'01.19.2 - ÚRS'!C2" display="/"/>
    <hyperlink ref="A145" location="'01.20 - výhybka č. 313'!C2" display="/"/>
    <hyperlink ref="A147" location="'02.1 - výhybka č. 10'!C2" display="/"/>
    <hyperlink ref="A149" location="'02.2.1 - UOŽI'!C2" display="/"/>
    <hyperlink ref="A150" location="'02.2.2 - ÚRS'!C2" display="/"/>
    <hyperlink ref="A151" location="'02.3 - výhybka č. 13 '!C2" display="/"/>
    <hyperlink ref="A153" location="'02.4.1 - ÚOŽI'!C2" display="/"/>
    <hyperlink ref="A154" location="'02.4.2 - ÚRS'!C2" display="/"/>
    <hyperlink ref="A155" location="'02.5 - výhybka č. 17'!C2" display="/"/>
    <hyperlink ref="A156" location="'02.6 - výhybka č. 18'!C2" display="/"/>
    <hyperlink ref="A157" location="'02.7 - výhybka č. 19'!C2" display="/"/>
    <hyperlink ref="A158" location="'02.8 - výhybka č. 20'!C2" display="/"/>
    <hyperlink ref="A160" location="'02.9.1 - ÚOŽI'!C2" display="/"/>
    <hyperlink ref="A161" location="'02.9.2 - ÚRS'!C2" display="/"/>
    <hyperlink ref="A162" location="'02.10 - výhybka č. 23'!C2" display="/"/>
    <hyperlink ref="A163" location="'02.11 - výhybka č. 31'!C2" display="/"/>
    <hyperlink ref="A164" location="'02.12 - výhybka č. 32'!C2" display="/"/>
    <hyperlink ref="A165" location="'02.13 - výhybka č. 33'!C2" display="/"/>
    <hyperlink ref="A166" location="'02.14 - výhybka č. 34'!C2" display="/"/>
    <hyperlink ref="A168" location="'02.15.1 - ÚOŽI'!C2" display="/"/>
    <hyperlink ref="A169" location="'02.15.2 - ÚRS'!C2" display="/"/>
    <hyperlink ref="A171" location="'02.16.1 - ÚOŽI'!C2" display="/"/>
    <hyperlink ref="A172" location="'02.16.2 - ÚRS'!C2" display="/"/>
    <hyperlink ref="A173" location="'02.17 - výhybka č. 30'!C2" display="/"/>
    <hyperlink ref="A175" location="'03.1 - výhybka č. 1'!C2" display="/"/>
    <hyperlink ref="A176" location="'03.2 - výhybka č. 2'!C2" display="/"/>
    <hyperlink ref="A177" location="'03.3 - výhybka č. 3'!C2" display="/"/>
    <hyperlink ref="A178" location="'03.4 - výhybka č. 4'!C2" display="/"/>
    <hyperlink ref="A179" location="'03.5 - výhybka č. 5'!C2" display="/"/>
    <hyperlink ref="A180" location="'03.6 - výhybka č. 6'!C2" display="/"/>
    <hyperlink ref="A181" location="'03.7 - výhybka č. 8'!C2" display="/"/>
    <hyperlink ref="A182" location="'03.8 - výhybka č. 9'!C2" display="/"/>
    <hyperlink ref="A183" location="'03.9 - výhybka č. 10'!C2" display="/"/>
    <hyperlink ref="A184" location="'03.10 - výhybka č. 11'!C2" display="/"/>
    <hyperlink ref="A185" location="'03.11 - výhybka č. 12'!C2" display="/"/>
    <hyperlink ref="A186" location="'03.12 - výhybka č. 13'!C2" display="/"/>
    <hyperlink ref="A188" location="'04.1 - výhybka č. 1'!C2" display="/"/>
    <hyperlink ref="A189" location="'04.2 - výhybka č. 2'!C2" display="/"/>
    <hyperlink ref="A190" location="'04.3 - výhybka č. 4'!C2" display="/"/>
    <hyperlink ref="A191" location="'04.4 - výhybka č. 7'!C2" display="/"/>
    <hyperlink ref="A192" location="'04.5 - výhybka č. 8'!C2" display="/"/>
    <hyperlink ref="A194" location="'05.1 - výhybka č. 17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334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336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334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334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365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369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373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376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379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383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387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391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394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403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408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413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418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421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424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431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8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435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439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443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446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449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451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454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456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459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460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463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7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466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467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470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471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474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475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478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479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482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wAei2sida09ajRv6XuIIYs4EgVHa3YgXSeVGyoHQ+x1ys9menLzcJ6wSpD4vjG3kf3FlJRNUxxSQ9SEtQU5hCA==" hashValue="RD2zP//YkGPz1AymvEA4HAGA+sVGgx+EM7GAVFofGZvZKpuvxwdlIKA6YfCrJfYAwVk989FRQdtkOm/5Xeenqw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98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334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483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334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334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493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cL3mHN7rcqwkxfIaUUWVbgdH4FkPxmF03/0x6S1pvunGeKeCk6tr7qVKlj+EoCaVEPaP1PLt+0C+k6thX+2cew==" hashValue="QbK55XVKgjF2wbKio1RwTmSanbkogrdEBuU3RR8nuoD8QlbXSOhJ7YAGTGJh4b6AfTwr9Pxc2OvN/vdsLPm0Rw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103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496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497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496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01.2.1 -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496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01.2.1 -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498</v>
      </c>
      <c r="F128" s="211" t="s">
        <v>499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500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501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502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503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504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505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506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507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508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362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509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399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512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515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410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516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415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517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445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421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518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519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8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520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521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522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523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524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460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525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526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zjD78MdlR/7PEMf+oSE3/Hwrg/Fhx1zLtnwj05WqgLUU8dfMp4ctGNks6EJbKcLpNDs40CfRkMPWQVM0fFbIEQ==" hashValue="54Dzpdfp3m98BP7XFGhjcCYmpj0TG/ivKqfydHBzaDD9rl7CXjmp8cqnAUQ61jw9dCyGndoIvjW/2k54t/n3Wg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105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496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527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496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01.2.2 -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496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01.2.2 -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528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4F12Mi716HxufBH9rXfkr8i2+k1R1TWfFedBtsNCeqilt3j86Hu//WjvlyThnwtGN7ibxOou+ikXwleacVQRrQ==" hashValue="BPH+HFdaPMn7NMj6b1t4TUTCBVoVAl+8l2BWYfj5K6D6UiAmweWQ4eH3U1Z8Y/oimcsmGz9y9bSZ+pWhE4+Hpg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110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530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531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530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01.3.1 -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530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01.3.1 -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532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369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533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534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535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536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537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538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539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540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541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542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543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421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544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545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8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546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439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547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446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548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451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549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456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550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460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551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7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552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467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553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471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554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475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555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479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556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mTh18NUUHfQwFEZos9zd+Y3VV5hphc9SxFeYRk239iZ2OrudubbIbIuPw5Z99O04SX1oYWmiHRL9A/2glLTrIg==" hashValue="HKjkuPQALIDmT2w0uEpSXEes/35gaGiTD84qidYIn8JI9rGC4P6TCCVbgDd9EIPgzhvjt7mfSMPrLAITWTVMgw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112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530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557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530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01.3.2 -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530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01.3.2 -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558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o10Meq26rdYi+jDS5ERIhrRekFDg5/xBe0ubsPSFepejQozs8Tuz1/sqFMUl06omLPzzZQVQvkZh36vB8CNkHw==" hashValue="ft+Sn/iIaO2EvPU1g4s54J5elhtp+enYgod90+xbniOwpNZtaG1ncYJFjCCF/1gZvKY8hgvXJMV6l7y5ODDg3g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117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559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560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559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01.4.1 -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559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01.4.1 -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561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562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563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564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565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566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567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568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569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570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571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572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573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421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574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575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8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576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439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577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446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578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451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579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456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580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460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581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7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582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467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583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471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584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475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585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479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586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UqfHUwHK9XLnF39Kr50JRkzJ3RTUn+aBitNicmpRL8XSYYrWSOaX9KfnrfkQiKIYBwWP/QvFybrJm51BPxuLNw==" hashValue="FDRlDEPG4gQQnE0Xma5Jkkz0UuiXvm9J/YUWkFT4N8r/yu/XIB2K9lLnZ+L19A3AS8hlncBIz/2SylIQvA9rug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119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559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587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559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01.4.2 -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559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01.4.2 -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588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E8l6eetQg9MQozOVIyR9PdqBMg1325b7FQUKofkagfvHvL1KJIQmnpv0HJe3lIZA6DD2AoAHLUHzFhIm1EqBpA==" hashValue="xfkyFgNIVNyD0S4aA2CEnrKGAGYNOEKGAR0hcR8ppBlpaHs6ZagFYHYcdBmXoByE5VfCS145cQLLMkseBe9Rrw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124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589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590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589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01.5.1 -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589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01.5.1 -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591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562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592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593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594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595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596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597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598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599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600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601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602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421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603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604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8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605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439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606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446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607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451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608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456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609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460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610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7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611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467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612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471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613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475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614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479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615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2U2hCYnhQhPwDVXAzruC6gEQcvnI9TFoD8HR68OiygEeaFU1gOllqVY7HbSJJwSIYVUHOiQZKS0yG8d6I0ybTg==" hashValue="07vAAoRSesRxjfltex2upDS+7kxnlCWkzs+seu0xweDX61+IDEWS1QDC5YBIpCT3DpdL37FszFVNHtgAg/ZoMA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126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589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616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589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01.5.2 -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589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01.5.2 -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617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7tnyb71GlNUl7ES04gme2hq+ZwQkCQLXtqJl1yEfuNrKr7dY4Xoz+lt+LUh8K1K3z/WGiS92kk6gy7s61ulA1Q==" hashValue="mfvK2b4LPyzVw/hGhXOo3v+TiL7OeYt+7OvLkuhoiQEuT7e7Zkrvh+F4uJO5PBxGf+W6QdWn5Mi33YyVjyH7Qg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131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618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619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618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01.6.1 -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618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01.6.1 -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620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562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621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622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623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624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625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626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627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628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629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630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631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421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632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633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8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634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439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635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446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636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451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637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456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638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460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639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7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640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467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641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471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642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475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643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479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644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P2kWB92JcwaFoyR6F9bUhe4womdtUFRBzk+9r9oG0rgvlRQqI2p5qDvh1AS8q7XWWCyxkF9oJqNb176sDqu47A==" hashValue="Rgi7aMGcoo4shZWYKa99Hg65b+3ByXM86ItGvcHUNi1M9Rlqo5lZSk1Rbpv8mG5SsDgWnknX2T7SBdsg/Mh5WQ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133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618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645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618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01.6.2 -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618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01.6.2 -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646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QyoYe5bgkDNsf4J8fecKN7xtxiaKlBSuH2xZo47R62KPaRdf5TIaMvPUHnvRt4q6yq3KvdSByCLdhXAeFIwoKQ==" hashValue="CQEgwwxnKcc3n8qavOu1Fw5D3fvHlrvxQEZnbpFMVjHZwXBdZ7J33925N39XjlhtjN5nzx16kBV3n8XMFdQMBQ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138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647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648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647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01.7.1 -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647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01.7.1 -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649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369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650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651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652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653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654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655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656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657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658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659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660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421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661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662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8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663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439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664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446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665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451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666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456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667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460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668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7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669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467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670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471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671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475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672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479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673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UGBLdc+oB5KH8hSF6lL9tBWigZ0xysDlArucU8TSk6qlsITTulxhJg8Y0vFuvszKh/f2k/KDzYXXQL4Vhwr7Ig==" hashValue="zD+pG2+C/bDhu82FqNXF7/AvGzYDQVWfOVZQbXFLrEp1BsTOL/TZfp0DR+tk6OXfVslfeJMpYeqEYVzmDcbKBA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140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647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674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647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01.7.2 -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647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01.7.2 -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675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CBvoQdIoyBz8VpDwNnhUtXe+1l6sNCpQs+tlRGZRscKenawGvCh9l3OXRNFWSV4M9TUMhyOvAiuTy3H1FrjjrA==" hashValue="keFuwGAvLKv9n8j3eNM4AstIaVizb0ndcoFZ7JOBEdDyGqZtmeJP412o0zMZ3gESny2YWcM+I4xzdxzipKtVeA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145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676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677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676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01.8.1 -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676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01.8.1 -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678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369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679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680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681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682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683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684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685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686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687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688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689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421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690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691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8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692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439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693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446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694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451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695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456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696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460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697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7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698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467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699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471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700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475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701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479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702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e03Hcu7+dCOJKkUIKwYNuD0PD1nTKRs8238RoXMY15yOnuMdWfkmsric6VF/aA+SyDeIWyQzrhM1Nf8Pi4UdtA==" hashValue="U5O/PxpmriYgx05uWBBoK2NIrFJUgSdd8wVFYjaj4HBSzl7Xu0mBHD531YNj8Fm/OlYaBU30B5N/cZaTrC5Ikg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147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676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703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676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01.8.2 -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676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01.8.2 -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704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VxZjYRm37DjLBazAEIYbQML4iKHGwJaOnkWDZkX9ocjoBExSe2i8Vx9fOtAKX+kEZdtkuC9dJz4UQinEtyHP1w==" hashValue="Zz5+s0NF5tZNyeuy8L5U5EfB5RTHiWzUWlpFjHouVV5PrIFUqmvx9be39/Ye1E7gtp8B/LFLZT9ql5Ar1PQg7Q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150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332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705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706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332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01.9 - výhybka č. 11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332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01.9 - výhybka č. 11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709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710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451</v>
      </c>
      <c r="D127" s="209" t="s">
        <v>358</v>
      </c>
      <c r="E127" s="210" t="s">
        <v>711</v>
      </c>
      <c r="F127" s="211" t="s">
        <v>712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713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712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456</v>
      </c>
      <c r="D129" s="209" t="s">
        <v>358</v>
      </c>
      <c r="E129" s="210" t="s">
        <v>714</v>
      </c>
      <c r="F129" s="211" t="s">
        <v>715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716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715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380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717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384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718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388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720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362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721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399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724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405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726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410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727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415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728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421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729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427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730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8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731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439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732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446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733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6WbYGhlppKuZcBDsmlR6ZXrtdrSHHJ36Np2CMHQh2iyZNzoGKdWT/abval7oMa7s43dxaC5iiuCrtIOn5JIOlg==" hashValue="qM7FrqBgzVbH8laBkhFaqm81Fpe6XBNCHblxbWBzRGwtQk2rQYszuK2diiuO5DzSC6lKXbV47wD368CxhkWsOg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153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332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734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735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332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01.10 - výhybka č. 23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332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01.10 - výhybka č. 23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709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710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456</v>
      </c>
      <c r="D127" s="209" t="s">
        <v>358</v>
      </c>
      <c r="E127" s="210" t="s">
        <v>711</v>
      </c>
      <c r="F127" s="211" t="s">
        <v>712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736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712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451</v>
      </c>
      <c r="D129" s="209" t="s">
        <v>358</v>
      </c>
      <c r="E129" s="210" t="s">
        <v>714</v>
      </c>
      <c r="F129" s="211" t="s">
        <v>715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737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715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380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717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384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718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388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720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362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721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399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724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405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726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410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727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415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728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421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729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427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730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8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731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439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732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446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733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hBkJTyRhuV9vwNZ8gpZ74Zf0Ze9nup9LVnSMh0h1xpZKpkJOQNxspjnBEmzGso6HZqUtkseHKkDGzVE/SkSzIw==" hashValue="efcUrkMSnDlU/dzvna3vM/W78swmk2bfv/ZN+IV/04MiTxBSZ/PfgUg0QzaCDm6s29hPD9LynqEXtAYnRXrQQw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158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738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739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738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01.11.1 -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738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01.11.1 -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498</v>
      </c>
      <c r="F128" s="211" t="s">
        <v>499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740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501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741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742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743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744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745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746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747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362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748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399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749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750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410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751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415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752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445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421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753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754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8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755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756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757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758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759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460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760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761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TbI4QUvK8n1ipPQfWjBGiSAYhXmegKBPQHg8p1UZB9bPZ8lM6bCDLzeyPn7ph2zLYxt0lJBp/W/ZX4MF76fQnQ==" hashValue="Hz9l4KONiyjolMcB3V5nPJv+kaBncn1DoruJVlE5xw4FIsxSxjyft0KYPM4ZkVK62E/oHRMTYsq2JN0lEsEpWg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160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738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762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738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01.11.2 -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738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01.11.2 -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763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W/GVm+U4ARuWzP0QIQPNejIINu6unWvuL4oP+B3bJKCn/fxb1rDBuymToyRJC+9Ifxk23P8Dsgs7E+UjpX8Q4g==" hashValue="6ep9CgRxgpi0Q7zBS00yf8c2giQwf1LsRcuxIT2Sb/DcKIgvDZP+Wf6bzwQJXNXX8Vm/OiPKMaqQys3oil0ZoQ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163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332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764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765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332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01.12 - výhybka č. 25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332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01.12 - výhybka č. 25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766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710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711</v>
      </c>
      <c r="F127" s="211" t="s">
        <v>712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767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712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714</v>
      </c>
      <c r="F129" s="211" t="s">
        <v>715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768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715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380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769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384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770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388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771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362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772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399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773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405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774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410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775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415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776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421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777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427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778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8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779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439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780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446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781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00sR1hKSiMLE9kBz28lAk78YllfqIZddZS8x64Cw4gHkKPWw9rnMYS7xzrhHrLgwdxlMpWUgOQwiPqwxowuLhA==" hashValue="5QEJQ3HXab4RRl2QexDEfo0uBtepg8JQ3hBQ8TAHbL76Vvig6SE1oaRcfaY+euTvNCwl3nieHG65wb11oJNUDA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166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332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782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783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332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01.13 - výhybka č. 26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332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01.13 - výhybka č. 26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784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785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451</v>
      </c>
      <c r="D127" s="209" t="s">
        <v>358</v>
      </c>
      <c r="E127" s="210" t="s">
        <v>786</v>
      </c>
      <c r="F127" s="211" t="s">
        <v>787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788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787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456</v>
      </c>
      <c r="D129" s="209" t="s">
        <v>358</v>
      </c>
      <c r="E129" s="210" t="s">
        <v>789</v>
      </c>
      <c r="F129" s="211" t="s">
        <v>790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791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790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380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792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384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793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388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794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362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795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399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796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405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797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410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798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415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799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421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800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427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801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8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802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439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803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446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804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zNvrqVV9fCvpeOuWYbk4ljwhSssTxv/1z+hSBHIGLgNUFbn+SrLSlDiPGyerlzpX1t7fObJ3n23t3JUwcVAq8A==" hashValue="ABr5Uy+Ez+fZJPinNmlu9NIwyWd4tk0XNvvG70yJHXbpioMLuFa+tEVENeFzdqugcfFDtxSyR7so6dzBZXUjSg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171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805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806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805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01.14.1 -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805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01.14.1 -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807</v>
      </c>
      <c r="F128" s="211" t="s">
        <v>808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809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810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502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811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812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813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814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815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816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362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817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399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818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819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410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820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415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821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822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421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823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824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8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825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826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827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828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829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460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830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831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Ttusk8Sgev0o70nGyc99aKvSoVj8WumZI/E57Xbxsi4DW4Reb7NSN7qMUs2IxFvWJ8Rd7Kssve3n04NAt6QgIQ==" hashValue="B67kDkUeQWonnj0fMncYXCEbFgu+qS5G1jsLIj6Jf5MBLup42xYmh/cjDdOzjCtLDGgFDuFnpfOg7pvm42BYrg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173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805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832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805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01.14.2 -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805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01.14.2 -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833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03wlNGAnPowbNz9XCUDyg/UgIEcRKRC/M8DZtN8V1wLO3Xr1hXhb+P9/zmFU044q3KxjQwjM/Z135h3o05iFAg==" hashValue="gCcVFU9uW1nHGEaiMca2VWxiiRm80iJpmLd4V+DO7BTKJyr7t4//jvRs6mlbzEMsTHeEZAK24jfRzI8aHlW1TA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178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834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835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834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01.15.1 -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834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01.15.1 -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807</v>
      </c>
      <c r="F128" s="211" t="s">
        <v>808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836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810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502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837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838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839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840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841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842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362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843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399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844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845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410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846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415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847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822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421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848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849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8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850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851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852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853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854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460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855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856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vvoGQT5JjvBBK6rdFkq+jN54Urrw9rZQUwqTQ8TeXuQTLkmMElPxoEj7ro1ocMx95zRSJgN7R11Yl6HfUmdyzg==" hashValue="txNFsrI0Fnzw/PzdIWesHtpEnx9v/SeU8N4gw+nV3VIzhbDxYrnBmwscDDK1q9HQwOIaLczPR4bq29HadkYXpw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180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834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857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834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01.15.2 -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834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01.15.2 -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858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wUpzVV6sCT5byYXTkuaAcb8xfXFBMyPDM3EVsrRb3JepUwIIyi0bp3A00lk+1EOBRl+2N0cpSSMSwRM9KFipPw==" hashValue="CV3dlgbS2ujTp5DZbImSMtTNY6MTI6m1N0MnSy3Wr2qjFsnwQeVbP083+cc29pizcuqQv8SExSAYF4n2n8q4RA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185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859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860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859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01.16.1 -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859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01.16.1 -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807</v>
      </c>
      <c r="F128" s="211" t="s">
        <v>808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861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810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741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862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863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864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865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866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867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362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868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399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869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870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410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871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415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872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822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421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873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874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8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875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876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877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878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879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460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880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881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xBi9seeTGgwWizvzKm9cR/OgpvoRarxYx/t+3ea4lefzUBpBQyxhh/g8rmVsiVI2lOumihsq0yNJrDAMArUDhA==" hashValue="JDtqxojGFu8SqL6ggmDDtligLp9DCkrY75k7StfDDKqpPkstl/MAObRJlL/Tl1O7Q674+Qgj4NM8JLLO9UNWlw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187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859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882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859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01.16.2 -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859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01.16.2 -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883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vvdf+QtDoQS1MNSrsoGIW2ORxXk59VBAgfE/ZD4MgAx36AklJpYzyaniQr0smM92spX0KptDia9BnZjFZy2Bvg==" hashValue="xuCfR010ae422HVaIs7Qqfj1KiGnmX0i1amixObtJopILZTWSxxXeQWymM52TIvRX+ny+W7J+bZsVd7FKzm75A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192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884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885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ROUND((SUM(BE127:BE182)),  2)</f>
        <v>0</v>
      </c>
      <c r="G37" s="35"/>
      <c r="H37" s="35"/>
      <c r="I37" s="162">
        <v>0.20999999999999999</v>
      </c>
      <c r="J37" s="161">
        <f>ROUND(((SUM(BE127:BE182))*I37),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ROUND((SUM(BF127:BF182)),  2)</f>
        <v>0</v>
      </c>
      <c r="G38" s="35"/>
      <c r="H38" s="35"/>
      <c r="I38" s="162">
        <v>0.14999999999999999</v>
      </c>
      <c r="J38" s="161">
        <f>ROUND(((SUM(BF127:BF182))*I38),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ROUND((SUM(BG127:BG182)),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ROUND((SUM(BH127:BH182)),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ROUND((SUM(BI127:BI182)),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884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01.17.1 -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J160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884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01.17.1 -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P128+SUM(P129:P146)+P160</f>
        <v>0</v>
      </c>
      <c r="Q127" s="101"/>
      <c r="R127" s="206">
        <f>R128+SUM(R129:R146)+R160</f>
        <v>0.40400000000000003</v>
      </c>
      <c r="S127" s="101"/>
      <c r="T127" s="207">
        <f>T128+SUM(T129:T146)+T160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BK128+SUM(BK129:BK146)+BK160</f>
        <v>0</v>
      </c>
    </row>
    <row r="128" s="2" customFormat="1" ht="24.15" customHeight="1">
      <c r="A128" s="35"/>
      <c r="B128" s="36"/>
      <c r="C128" s="209" t="s">
        <v>886</v>
      </c>
      <c r="D128" s="209" t="s">
        <v>358</v>
      </c>
      <c r="E128" s="210" t="s">
        <v>887</v>
      </c>
      <c r="F128" s="211" t="s">
        <v>888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889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890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891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892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893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894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895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896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897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4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0.056000000000000001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898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899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SUM(P148:P159)</f>
        <v>0</v>
      </c>
      <c r="Q147" s="237"/>
      <c r="R147" s="238">
        <f>SUM(R148:R159)</f>
        <v>0</v>
      </c>
      <c r="S147" s="237"/>
      <c r="T147" s="239">
        <f>SUM(T148:T159)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SUM(BK148:BK159)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900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2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901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4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902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903</v>
      </c>
      <c r="D154" s="245" t="s">
        <v>400</v>
      </c>
      <c r="E154" s="246" t="s">
        <v>510</v>
      </c>
      <c r="F154" s="247" t="s">
        <v>511</v>
      </c>
      <c r="G154" s="248" t="s">
        <v>361</v>
      </c>
      <c r="H154" s="249">
        <v>3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904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513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428</v>
      </c>
      <c r="F156" s="247" t="s">
        <v>429</v>
      </c>
      <c r="G156" s="248" t="s">
        <v>430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364</v>
      </c>
      <c r="AT156" s="221" t="s">
        <v>400</v>
      </c>
      <c r="AU156" s="221" t="s">
        <v>86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364</v>
      </c>
      <c r="BM156" s="221" t="s">
        <v>905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432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86</v>
      </c>
    </row>
    <row r="158" s="2" customFormat="1" ht="16.5" customHeight="1">
      <c r="A158" s="35"/>
      <c r="B158" s="36"/>
      <c r="C158" s="245" t="s">
        <v>8</v>
      </c>
      <c r="D158" s="245" t="s">
        <v>400</v>
      </c>
      <c r="E158" s="246" t="s">
        <v>433</v>
      </c>
      <c r="F158" s="247" t="s">
        <v>434</v>
      </c>
      <c r="G158" s="248" t="s">
        <v>430</v>
      </c>
      <c r="H158" s="249">
        <v>0.29999999999999999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364</v>
      </c>
      <c r="AT158" s="221" t="s">
        <v>400</v>
      </c>
      <c r="AU158" s="221" t="s">
        <v>86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364</v>
      </c>
      <c r="BM158" s="221" t="s">
        <v>906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436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86</v>
      </c>
    </row>
    <row r="160" s="12" customFormat="1" ht="25.92" customHeight="1">
      <c r="A160" s="12"/>
      <c r="B160" s="229"/>
      <c r="C160" s="230"/>
      <c r="D160" s="231" t="s">
        <v>76</v>
      </c>
      <c r="E160" s="232" t="s">
        <v>437</v>
      </c>
      <c r="F160" s="232" t="s">
        <v>438</v>
      </c>
      <c r="G160" s="230"/>
      <c r="H160" s="230"/>
      <c r="I160" s="233"/>
      <c r="J160" s="234">
        <f>BK160</f>
        <v>0</v>
      </c>
      <c r="K160" s="230"/>
      <c r="L160" s="235"/>
      <c r="M160" s="236"/>
      <c r="N160" s="237"/>
      <c r="O160" s="237"/>
      <c r="P160" s="238">
        <f>SUM(P161:P182)</f>
        <v>0</v>
      </c>
      <c r="Q160" s="237"/>
      <c r="R160" s="238">
        <f>SUM(R161:R182)</f>
        <v>0</v>
      </c>
      <c r="S160" s="237"/>
      <c r="T160" s="239">
        <f>SUM(T161:T182)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40" t="s">
        <v>364</v>
      </c>
      <c r="AT160" s="241" t="s">
        <v>76</v>
      </c>
      <c r="AU160" s="241" t="s">
        <v>77</v>
      </c>
      <c r="AY160" s="240" t="s">
        <v>363</v>
      </c>
      <c r="BK160" s="242">
        <f>SUM(BK161:BK182)</f>
        <v>0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440</v>
      </c>
      <c r="F161" s="247" t="s">
        <v>441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907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444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445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24.15" customHeight="1">
      <c r="A164" s="35"/>
      <c r="B164" s="36"/>
      <c r="C164" s="245" t="s">
        <v>446</v>
      </c>
      <c r="D164" s="245" t="s">
        <v>400</v>
      </c>
      <c r="E164" s="246" t="s">
        <v>447</v>
      </c>
      <c r="F164" s="247" t="s">
        <v>448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908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450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24.15" customHeight="1">
      <c r="A166" s="35"/>
      <c r="B166" s="36"/>
      <c r="C166" s="245" t="s">
        <v>451</v>
      </c>
      <c r="D166" s="245" t="s">
        <v>400</v>
      </c>
      <c r="E166" s="246" t="s">
        <v>452</v>
      </c>
      <c r="F166" s="247" t="s">
        <v>453</v>
      </c>
      <c r="G166" s="248" t="s">
        <v>361</v>
      </c>
      <c r="H166" s="249">
        <v>0.29999999999999999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909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453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>
      <c r="A168" s="35"/>
      <c r="B168" s="36"/>
      <c r="C168" s="37"/>
      <c r="D168" s="223" t="s">
        <v>368</v>
      </c>
      <c r="E168" s="37"/>
      <c r="F168" s="228" t="s">
        <v>455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368</v>
      </c>
      <c r="AU168" s="14" t="s">
        <v>84</v>
      </c>
    </row>
    <row r="169" s="2" customFormat="1" ht="16.5" customHeight="1">
      <c r="A169" s="35"/>
      <c r="B169" s="36"/>
      <c r="C169" s="245" t="s">
        <v>456</v>
      </c>
      <c r="D169" s="245" t="s">
        <v>400</v>
      </c>
      <c r="E169" s="246" t="s">
        <v>457</v>
      </c>
      <c r="F169" s="247" t="s">
        <v>458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910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458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460</v>
      </c>
      <c r="D171" s="245" t="s">
        <v>400</v>
      </c>
      <c r="E171" s="246" t="s">
        <v>461</v>
      </c>
      <c r="F171" s="247" t="s">
        <v>462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911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462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16.5" customHeight="1">
      <c r="A173" s="35"/>
      <c r="B173" s="36"/>
      <c r="C173" s="245" t="s">
        <v>7</v>
      </c>
      <c r="D173" s="245" t="s">
        <v>400</v>
      </c>
      <c r="E173" s="246" t="s">
        <v>464</v>
      </c>
      <c r="F173" s="247" t="s">
        <v>465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912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465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467</v>
      </c>
      <c r="D175" s="245" t="s">
        <v>400</v>
      </c>
      <c r="E175" s="246" t="s">
        <v>468</v>
      </c>
      <c r="F175" s="247" t="s">
        <v>469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913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469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471</v>
      </c>
      <c r="D177" s="245" t="s">
        <v>400</v>
      </c>
      <c r="E177" s="246" t="s">
        <v>472</v>
      </c>
      <c r="F177" s="247" t="s">
        <v>473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914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473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24.15" customHeight="1">
      <c r="A179" s="35"/>
      <c r="B179" s="36"/>
      <c r="C179" s="245" t="s">
        <v>475</v>
      </c>
      <c r="D179" s="245" t="s">
        <v>400</v>
      </c>
      <c r="E179" s="246" t="s">
        <v>476</v>
      </c>
      <c r="F179" s="247" t="s">
        <v>477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915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477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24.15" customHeight="1">
      <c r="A181" s="35"/>
      <c r="B181" s="36"/>
      <c r="C181" s="245" t="s">
        <v>479</v>
      </c>
      <c r="D181" s="245" t="s">
        <v>400</v>
      </c>
      <c r="E181" s="246" t="s">
        <v>480</v>
      </c>
      <c r="F181" s="247" t="s">
        <v>481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916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481</v>
      </c>
      <c r="G182" s="37"/>
      <c r="H182" s="37"/>
      <c r="I182" s="225"/>
      <c r="J182" s="37"/>
      <c r="K182" s="37"/>
      <c r="L182" s="41"/>
      <c r="M182" s="254"/>
      <c r="N182" s="255"/>
      <c r="O182" s="256"/>
      <c r="P182" s="256"/>
      <c r="Q182" s="256"/>
      <c r="R182" s="256"/>
      <c r="S182" s="256"/>
      <c r="T182" s="257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6.96" customHeight="1">
      <c r="A183" s="35"/>
      <c r="B183" s="63"/>
      <c r="C183" s="64"/>
      <c r="D183" s="64"/>
      <c r="E183" s="64"/>
      <c r="F183" s="64"/>
      <c r="G183" s="64"/>
      <c r="H183" s="64"/>
      <c r="I183" s="64"/>
      <c r="J183" s="64"/>
      <c r="K183" s="64"/>
      <c r="L183" s="41"/>
      <c r="M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</sheetData>
  <sheetProtection sheet="1" autoFilter="0" formatColumns="0" formatRows="0" objects="1" scenarios="1" spinCount="100000" saltValue="qjgueSuw8JbsTWXB5eBOIDFun/QCW/+vNiVA89QNzgwpxN8ty01QDdljAufeeHStvF6dvg1aKXVW1Sbs2HN3CA==" hashValue="Id4ZAn1xr8UkRz37iZpv7Ngdv1rC2z7dhlowKEQ9qwjKda5YxHJAHnxU94ZU3CbvSGMlKAw9fQsAc2YNOIG8Ng==" algorithmName="SHA-512" password="CC35"/>
  <autoFilter ref="C126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194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884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917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884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01.17.2 -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884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01.17.2 -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918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KU83KpUhSxaUqTQPIn9ZqHT1yCAwGyeJPjuqmhjXnegOPN1yMkL6VtoVekJN+8TMTfqFLfO848ZALNKEiLffGA==" hashValue="Ju54Vknleoenoa443lTSyBbvdkf/95RwpxXi/o313jjgVnnig8vDzEAvp2w0xNNTsnogY/wiolHwWnVcwG/SNw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199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919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920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ROUND((SUM(BE127:BE182)),  2)</f>
        <v>0</v>
      </c>
      <c r="G37" s="35"/>
      <c r="H37" s="35"/>
      <c r="I37" s="162">
        <v>0.20999999999999999</v>
      </c>
      <c r="J37" s="161">
        <f>ROUND(((SUM(BE127:BE182))*I37),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ROUND((SUM(BF127:BF182)),  2)</f>
        <v>0</v>
      </c>
      <c r="G38" s="35"/>
      <c r="H38" s="35"/>
      <c r="I38" s="162">
        <v>0.14999999999999999</v>
      </c>
      <c r="J38" s="161">
        <f>ROUND(((SUM(BF127:BF182))*I38),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ROUND((SUM(BG127:BG182)),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ROUND((SUM(BH127:BH182)),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ROUND((SUM(BI127:BI182)),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919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01.18.1 -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J160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919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01.18.1 -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P128+SUM(P129:P146)+P160</f>
        <v>0</v>
      </c>
      <c r="Q127" s="101"/>
      <c r="R127" s="206">
        <f>R128+SUM(R129:R146)+R160</f>
        <v>0.40400000000000003</v>
      </c>
      <c r="S127" s="101"/>
      <c r="T127" s="207">
        <f>T128+SUM(T129:T146)+T160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BK128+SUM(BK129:BK146)+BK160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887</v>
      </c>
      <c r="F128" s="211" t="s">
        <v>888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921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890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922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923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924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925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926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927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928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4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0.056000000000000001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929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899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SUM(P148:P159)</f>
        <v>0</v>
      </c>
      <c r="Q147" s="237"/>
      <c r="R147" s="238">
        <f>SUM(R148:R159)</f>
        <v>0</v>
      </c>
      <c r="S147" s="237"/>
      <c r="T147" s="239">
        <f>SUM(T148:T159)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SUM(BK148:BK159)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930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2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931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4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932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510</v>
      </c>
      <c r="F154" s="247" t="s">
        <v>511</v>
      </c>
      <c r="G154" s="248" t="s">
        <v>361</v>
      </c>
      <c r="H154" s="249">
        <v>3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933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513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 ht="24.15" customHeight="1">
      <c r="A156" s="35"/>
      <c r="B156" s="36"/>
      <c r="C156" s="245" t="s">
        <v>421</v>
      </c>
      <c r="D156" s="245" t="s">
        <v>400</v>
      </c>
      <c r="E156" s="246" t="s">
        <v>428</v>
      </c>
      <c r="F156" s="247" t="s">
        <v>429</v>
      </c>
      <c r="G156" s="248" t="s">
        <v>430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364</v>
      </c>
      <c r="AT156" s="221" t="s">
        <v>400</v>
      </c>
      <c r="AU156" s="221" t="s">
        <v>86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364</v>
      </c>
      <c r="BM156" s="221" t="s">
        <v>934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432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86</v>
      </c>
    </row>
    <row r="158" s="2" customFormat="1" ht="16.5" customHeight="1">
      <c r="A158" s="35"/>
      <c r="B158" s="36"/>
      <c r="C158" s="245" t="s">
        <v>427</v>
      </c>
      <c r="D158" s="245" t="s">
        <v>400</v>
      </c>
      <c r="E158" s="246" t="s">
        <v>433</v>
      </c>
      <c r="F158" s="247" t="s">
        <v>434</v>
      </c>
      <c r="G158" s="248" t="s">
        <v>430</v>
      </c>
      <c r="H158" s="249">
        <v>0.29999999999999999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364</v>
      </c>
      <c r="AT158" s="221" t="s">
        <v>400</v>
      </c>
      <c r="AU158" s="221" t="s">
        <v>86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364</v>
      </c>
      <c r="BM158" s="221" t="s">
        <v>935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436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86</v>
      </c>
    </row>
    <row r="160" s="12" customFormat="1" ht="25.92" customHeight="1">
      <c r="A160" s="12"/>
      <c r="B160" s="229"/>
      <c r="C160" s="230"/>
      <c r="D160" s="231" t="s">
        <v>76</v>
      </c>
      <c r="E160" s="232" t="s">
        <v>437</v>
      </c>
      <c r="F160" s="232" t="s">
        <v>438</v>
      </c>
      <c r="G160" s="230"/>
      <c r="H160" s="230"/>
      <c r="I160" s="233"/>
      <c r="J160" s="234">
        <f>BK160</f>
        <v>0</v>
      </c>
      <c r="K160" s="230"/>
      <c r="L160" s="235"/>
      <c r="M160" s="236"/>
      <c r="N160" s="237"/>
      <c r="O160" s="237"/>
      <c r="P160" s="238">
        <f>SUM(P161:P182)</f>
        <v>0</v>
      </c>
      <c r="Q160" s="237"/>
      <c r="R160" s="238">
        <f>SUM(R161:R182)</f>
        <v>0</v>
      </c>
      <c r="S160" s="237"/>
      <c r="T160" s="239">
        <f>SUM(T161:T182)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40" t="s">
        <v>364</v>
      </c>
      <c r="AT160" s="241" t="s">
        <v>76</v>
      </c>
      <c r="AU160" s="241" t="s">
        <v>77</v>
      </c>
      <c r="AY160" s="240" t="s">
        <v>363</v>
      </c>
      <c r="BK160" s="242">
        <f>SUM(BK161:BK182)</f>
        <v>0</v>
      </c>
    </row>
    <row r="161" s="2" customFormat="1" ht="24.15" customHeight="1">
      <c r="A161" s="35"/>
      <c r="B161" s="36"/>
      <c r="C161" s="245" t="s">
        <v>8</v>
      </c>
      <c r="D161" s="245" t="s">
        <v>400</v>
      </c>
      <c r="E161" s="246" t="s">
        <v>440</v>
      </c>
      <c r="F161" s="247" t="s">
        <v>441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936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444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445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24.15" customHeight="1">
      <c r="A164" s="35"/>
      <c r="B164" s="36"/>
      <c r="C164" s="245" t="s">
        <v>439</v>
      </c>
      <c r="D164" s="245" t="s">
        <v>400</v>
      </c>
      <c r="E164" s="246" t="s">
        <v>447</v>
      </c>
      <c r="F164" s="247" t="s">
        <v>448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937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450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24.15" customHeight="1">
      <c r="A166" s="35"/>
      <c r="B166" s="36"/>
      <c r="C166" s="245" t="s">
        <v>446</v>
      </c>
      <c r="D166" s="245" t="s">
        <v>400</v>
      </c>
      <c r="E166" s="246" t="s">
        <v>452</v>
      </c>
      <c r="F166" s="247" t="s">
        <v>453</v>
      </c>
      <c r="G166" s="248" t="s">
        <v>361</v>
      </c>
      <c r="H166" s="249">
        <v>0.29999999999999999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938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453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>
      <c r="A168" s="35"/>
      <c r="B168" s="36"/>
      <c r="C168" s="37"/>
      <c r="D168" s="223" t="s">
        <v>368</v>
      </c>
      <c r="E168" s="37"/>
      <c r="F168" s="228" t="s">
        <v>455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368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457</v>
      </c>
      <c r="F169" s="247" t="s">
        <v>458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939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458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461</v>
      </c>
      <c r="F171" s="247" t="s">
        <v>462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940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462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16.5" customHeight="1">
      <c r="A173" s="35"/>
      <c r="B173" s="36"/>
      <c r="C173" s="245" t="s">
        <v>460</v>
      </c>
      <c r="D173" s="245" t="s">
        <v>400</v>
      </c>
      <c r="E173" s="246" t="s">
        <v>464</v>
      </c>
      <c r="F173" s="247" t="s">
        <v>465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941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465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7</v>
      </c>
      <c r="D175" s="245" t="s">
        <v>400</v>
      </c>
      <c r="E175" s="246" t="s">
        <v>468</v>
      </c>
      <c r="F175" s="247" t="s">
        <v>469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942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469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467</v>
      </c>
      <c r="D177" s="245" t="s">
        <v>400</v>
      </c>
      <c r="E177" s="246" t="s">
        <v>472</v>
      </c>
      <c r="F177" s="247" t="s">
        <v>473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943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473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24.15" customHeight="1">
      <c r="A179" s="35"/>
      <c r="B179" s="36"/>
      <c r="C179" s="245" t="s">
        <v>471</v>
      </c>
      <c r="D179" s="245" t="s">
        <v>400</v>
      </c>
      <c r="E179" s="246" t="s">
        <v>476</v>
      </c>
      <c r="F179" s="247" t="s">
        <v>477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944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477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24.15" customHeight="1">
      <c r="A181" s="35"/>
      <c r="B181" s="36"/>
      <c r="C181" s="245" t="s">
        <v>475</v>
      </c>
      <c r="D181" s="245" t="s">
        <v>400</v>
      </c>
      <c r="E181" s="246" t="s">
        <v>480</v>
      </c>
      <c r="F181" s="247" t="s">
        <v>481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945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481</v>
      </c>
      <c r="G182" s="37"/>
      <c r="H182" s="37"/>
      <c r="I182" s="225"/>
      <c r="J182" s="37"/>
      <c r="K182" s="37"/>
      <c r="L182" s="41"/>
      <c r="M182" s="254"/>
      <c r="N182" s="255"/>
      <c r="O182" s="256"/>
      <c r="P182" s="256"/>
      <c r="Q182" s="256"/>
      <c r="R182" s="256"/>
      <c r="S182" s="256"/>
      <c r="T182" s="257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6.96" customHeight="1">
      <c r="A183" s="35"/>
      <c r="B183" s="63"/>
      <c r="C183" s="64"/>
      <c r="D183" s="64"/>
      <c r="E183" s="64"/>
      <c r="F183" s="64"/>
      <c r="G183" s="64"/>
      <c r="H183" s="64"/>
      <c r="I183" s="64"/>
      <c r="J183" s="64"/>
      <c r="K183" s="64"/>
      <c r="L183" s="41"/>
      <c r="M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</sheetData>
  <sheetProtection sheet="1" autoFilter="0" formatColumns="0" formatRows="0" objects="1" scenarios="1" spinCount="100000" saltValue="lnMpJVG2FmwXHXV7+kr3psfVgOObcVJRwXeoIQXpTToGYW6mCQGig+pNGlSKZ9Dh1E/OfY4UBss0tLhyEiv6nA==" hashValue="s1bGvc4SKCXS/61fm4OCUsbK/tNxN9glb72EREJvDyrdtbfbS/omSjyYEvtmauxz6rB9KRrTf8+2GDKcMgVPkg==" algorithmName="SHA-512" password="CC35"/>
  <autoFilter ref="C126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201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919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946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919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01.18.2 -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919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01.18.2 -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947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sq1EL0UX+uCUE5lSOxGyPqpEWcufHLedTBfGN9n7l42SvP8V6+OHeIN2Ik8I12unVs6Fc3O+qlt30LrACabC/g==" hashValue="oNOb0JiP3LSuxC4pkfjZpv1NsCYQRS3aoQLCHVD80W9IrkbfSx+/IJ/lOtFK7WzM6UkS6ve9sic3Ia1zSju4Aw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206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948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949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ROUND((SUM(BE127:BE182)),  2)</f>
        <v>0</v>
      </c>
      <c r="G37" s="35"/>
      <c r="H37" s="35"/>
      <c r="I37" s="162">
        <v>0.20999999999999999</v>
      </c>
      <c r="J37" s="161">
        <f>ROUND(((SUM(BE127:BE182))*I37),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ROUND((SUM(BF127:BF182)),  2)</f>
        <v>0</v>
      </c>
      <c r="G38" s="35"/>
      <c r="H38" s="35"/>
      <c r="I38" s="162">
        <v>0.14999999999999999</v>
      </c>
      <c r="J38" s="161">
        <f>ROUND(((SUM(BF127:BF182))*I38),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ROUND((SUM(BG127:BG182)),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ROUND((SUM(BH127:BH182)),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ROUND((SUM(BI127:BI182)),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948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01.19.1 -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J160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332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948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01.19.1 -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P128+SUM(P129:P146)+P160</f>
        <v>0</v>
      </c>
      <c r="Q127" s="101"/>
      <c r="R127" s="206">
        <f>R128+SUM(R129:R146)+R160</f>
        <v>0.40400000000000003</v>
      </c>
      <c r="S127" s="101"/>
      <c r="T127" s="207">
        <f>T128+SUM(T129:T146)+T160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BK128+SUM(BK129:BK146)+BK160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887</v>
      </c>
      <c r="F128" s="211" t="s">
        <v>888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950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890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951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952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953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954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955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956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957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4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0.056000000000000001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958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899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SUM(P148:P159)</f>
        <v>0</v>
      </c>
      <c r="Q147" s="237"/>
      <c r="R147" s="238">
        <f>SUM(R148:R159)</f>
        <v>0</v>
      </c>
      <c r="S147" s="237"/>
      <c r="T147" s="239">
        <f>SUM(T148:T159)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SUM(BK148:BK159)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959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2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960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4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961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415</v>
      </c>
      <c r="D154" s="245" t="s">
        <v>400</v>
      </c>
      <c r="E154" s="246" t="s">
        <v>510</v>
      </c>
      <c r="F154" s="247" t="s">
        <v>511</v>
      </c>
      <c r="G154" s="248" t="s">
        <v>361</v>
      </c>
      <c r="H154" s="249">
        <v>3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962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513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 ht="24.15" customHeight="1">
      <c r="A156" s="35"/>
      <c r="B156" s="36"/>
      <c r="C156" s="245" t="s">
        <v>421</v>
      </c>
      <c r="D156" s="245" t="s">
        <v>400</v>
      </c>
      <c r="E156" s="246" t="s">
        <v>428</v>
      </c>
      <c r="F156" s="247" t="s">
        <v>429</v>
      </c>
      <c r="G156" s="248" t="s">
        <v>430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364</v>
      </c>
      <c r="AT156" s="221" t="s">
        <v>400</v>
      </c>
      <c r="AU156" s="221" t="s">
        <v>86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364</v>
      </c>
      <c r="BM156" s="221" t="s">
        <v>963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432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86</v>
      </c>
    </row>
    <row r="158" s="2" customFormat="1" ht="16.5" customHeight="1">
      <c r="A158" s="35"/>
      <c r="B158" s="36"/>
      <c r="C158" s="245" t="s">
        <v>427</v>
      </c>
      <c r="D158" s="245" t="s">
        <v>400</v>
      </c>
      <c r="E158" s="246" t="s">
        <v>433</v>
      </c>
      <c r="F158" s="247" t="s">
        <v>434</v>
      </c>
      <c r="G158" s="248" t="s">
        <v>430</v>
      </c>
      <c r="H158" s="249">
        <v>0.29999999999999999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364</v>
      </c>
      <c r="AT158" s="221" t="s">
        <v>400</v>
      </c>
      <c r="AU158" s="221" t="s">
        <v>86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364</v>
      </c>
      <c r="BM158" s="221" t="s">
        <v>964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436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86</v>
      </c>
    </row>
    <row r="160" s="12" customFormat="1" ht="25.92" customHeight="1">
      <c r="A160" s="12"/>
      <c r="B160" s="229"/>
      <c r="C160" s="230"/>
      <c r="D160" s="231" t="s">
        <v>76</v>
      </c>
      <c r="E160" s="232" t="s">
        <v>437</v>
      </c>
      <c r="F160" s="232" t="s">
        <v>438</v>
      </c>
      <c r="G160" s="230"/>
      <c r="H160" s="230"/>
      <c r="I160" s="233"/>
      <c r="J160" s="234">
        <f>BK160</f>
        <v>0</v>
      </c>
      <c r="K160" s="230"/>
      <c r="L160" s="235"/>
      <c r="M160" s="236"/>
      <c r="N160" s="237"/>
      <c r="O160" s="237"/>
      <c r="P160" s="238">
        <f>SUM(P161:P182)</f>
        <v>0</v>
      </c>
      <c r="Q160" s="237"/>
      <c r="R160" s="238">
        <f>SUM(R161:R182)</f>
        <v>0</v>
      </c>
      <c r="S160" s="237"/>
      <c r="T160" s="239">
        <f>SUM(T161:T182)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40" t="s">
        <v>364</v>
      </c>
      <c r="AT160" s="241" t="s">
        <v>76</v>
      </c>
      <c r="AU160" s="241" t="s">
        <v>77</v>
      </c>
      <c r="AY160" s="240" t="s">
        <v>363</v>
      </c>
      <c r="BK160" s="242">
        <f>SUM(BK161:BK182)</f>
        <v>0</v>
      </c>
    </row>
    <row r="161" s="2" customFormat="1" ht="24.15" customHeight="1">
      <c r="A161" s="35"/>
      <c r="B161" s="36"/>
      <c r="C161" s="245" t="s">
        <v>8</v>
      </c>
      <c r="D161" s="245" t="s">
        <v>400</v>
      </c>
      <c r="E161" s="246" t="s">
        <v>440</v>
      </c>
      <c r="F161" s="247" t="s">
        <v>441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965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444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445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24.15" customHeight="1">
      <c r="A164" s="35"/>
      <c r="B164" s="36"/>
      <c r="C164" s="245" t="s">
        <v>439</v>
      </c>
      <c r="D164" s="245" t="s">
        <v>400</v>
      </c>
      <c r="E164" s="246" t="s">
        <v>447</v>
      </c>
      <c r="F164" s="247" t="s">
        <v>448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966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450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24.15" customHeight="1">
      <c r="A166" s="35"/>
      <c r="B166" s="36"/>
      <c r="C166" s="245" t="s">
        <v>446</v>
      </c>
      <c r="D166" s="245" t="s">
        <v>400</v>
      </c>
      <c r="E166" s="246" t="s">
        <v>452</v>
      </c>
      <c r="F166" s="247" t="s">
        <v>453</v>
      </c>
      <c r="G166" s="248" t="s">
        <v>361</v>
      </c>
      <c r="H166" s="249">
        <v>0.29999999999999999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967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453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>
      <c r="A168" s="35"/>
      <c r="B168" s="36"/>
      <c r="C168" s="37"/>
      <c r="D168" s="223" t="s">
        <v>368</v>
      </c>
      <c r="E168" s="37"/>
      <c r="F168" s="228" t="s">
        <v>455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368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457</v>
      </c>
      <c r="F169" s="247" t="s">
        <v>458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968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458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461</v>
      </c>
      <c r="F171" s="247" t="s">
        <v>462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969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462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16.5" customHeight="1">
      <c r="A173" s="35"/>
      <c r="B173" s="36"/>
      <c r="C173" s="245" t="s">
        <v>460</v>
      </c>
      <c r="D173" s="245" t="s">
        <v>400</v>
      </c>
      <c r="E173" s="246" t="s">
        <v>464</v>
      </c>
      <c r="F173" s="247" t="s">
        <v>465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970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465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7</v>
      </c>
      <c r="D175" s="245" t="s">
        <v>400</v>
      </c>
      <c r="E175" s="246" t="s">
        <v>468</v>
      </c>
      <c r="F175" s="247" t="s">
        <v>469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971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469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467</v>
      </c>
      <c r="D177" s="245" t="s">
        <v>400</v>
      </c>
      <c r="E177" s="246" t="s">
        <v>472</v>
      </c>
      <c r="F177" s="247" t="s">
        <v>473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972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473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24.15" customHeight="1">
      <c r="A179" s="35"/>
      <c r="B179" s="36"/>
      <c r="C179" s="245" t="s">
        <v>471</v>
      </c>
      <c r="D179" s="245" t="s">
        <v>400</v>
      </c>
      <c r="E179" s="246" t="s">
        <v>476</v>
      </c>
      <c r="F179" s="247" t="s">
        <v>477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973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477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24.15" customHeight="1">
      <c r="A181" s="35"/>
      <c r="B181" s="36"/>
      <c r="C181" s="245" t="s">
        <v>475</v>
      </c>
      <c r="D181" s="245" t="s">
        <v>400</v>
      </c>
      <c r="E181" s="246" t="s">
        <v>480</v>
      </c>
      <c r="F181" s="247" t="s">
        <v>481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974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481</v>
      </c>
      <c r="G182" s="37"/>
      <c r="H182" s="37"/>
      <c r="I182" s="225"/>
      <c r="J182" s="37"/>
      <c r="K182" s="37"/>
      <c r="L182" s="41"/>
      <c r="M182" s="254"/>
      <c r="N182" s="255"/>
      <c r="O182" s="256"/>
      <c r="P182" s="256"/>
      <c r="Q182" s="256"/>
      <c r="R182" s="256"/>
      <c r="S182" s="256"/>
      <c r="T182" s="257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6.96" customHeight="1">
      <c r="A183" s="35"/>
      <c r="B183" s="63"/>
      <c r="C183" s="64"/>
      <c r="D183" s="64"/>
      <c r="E183" s="64"/>
      <c r="F183" s="64"/>
      <c r="G183" s="64"/>
      <c r="H183" s="64"/>
      <c r="I183" s="64"/>
      <c r="J183" s="64"/>
      <c r="K183" s="64"/>
      <c r="L183" s="41"/>
      <c r="M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</row>
  </sheetData>
  <sheetProtection sheet="1" autoFilter="0" formatColumns="0" formatRows="0" objects="1" scenarios="1" spinCount="100000" saltValue="hviT5KFwtOV3URr2J6ynz8Y78/i7x6uznNQvjKklNH40oat24iAxBofo61sNAbTWhV+ZhI00HkIQ5Amy3gfSZw==" hashValue="09PkPqXgWP6v66ykzO04lF6Cc98hUzcBcjCxTWCs3bXugVhQPqSh5YV3q5yEphNuF0BPowWDusUgsuhJbw8xeA==" algorithmName="SHA-512" password="CC35"/>
  <autoFilter ref="C126:K18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208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332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948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975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332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948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01.19.2 -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332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948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01.19.2 -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976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BOA5K/fS+uJcLCZhIV4GgR5c2NiLnXsDG2Hee8PU+/WsCRXBB+2QiLhlSx5F4U3QX4hLycJlrmSdUzrb1n9Bsg==" hashValue="MDHL1hmCnu3FBotRGdy2PTISYOjv2cfJYh7YPKeSeUrJ2KHAYUufSjH92uhu5Ms6AuCc38SjOPv93DF2irmRXw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211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332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977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978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ROUND((SUM(BE123:BE171)),  2)</f>
        <v>0</v>
      </c>
      <c r="G35" s="35"/>
      <c r="H35" s="35"/>
      <c r="I35" s="162">
        <v>0.20999999999999999</v>
      </c>
      <c r="J35" s="161">
        <f>ROUND(((SUM(BE123:BE171))*I35),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ROUND((SUM(BF123:BF171)),  2)</f>
        <v>0</v>
      </c>
      <c r="G36" s="35"/>
      <c r="H36" s="35"/>
      <c r="I36" s="162">
        <v>0.14999999999999999</v>
      </c>
      <c r="J36" s="161">
        <f>ROUND(((SUM(BF123:BF171))*I36),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332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01.20 - výhybka č. 313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J138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J139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332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01.20 - výhybka č. 313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P124+SUM(P125:P138)+P149</f>
        <v>0</v>
      </c>
      <c r="Q123" s="101"/>
      <c r="R123" s="206">
        <f>R124+SUM(R125:R138)+R149</f>
        <v>0.108</v>
      </c>
      <c r="S123" s="101"/>
      <c r="T123" s="207">
        <f>T124+SUM(T125:T138)+T149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BK124+SUM(BK125:BK138)+BK149</f>
        <v>0</v>
      </c>
    </row>
    <row r="124" s="2" customFormat="1" ht="24.15" customHeight="1">
      <c r="A124" s="35"/>
      <c r="B124" s="36"/>
      <c r="C124" s="209" t="s">
        <v>467</v>
      </c>
      <c r="D124" s="209" t="s">
        <v>358</v>
      </c>
      <c r="E124" s="210" t="s">
        <v>979</v>
      </c>
      <c r="F124" s="211" t="s">
        <v>980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0.080000000000000002</v>
      </c>
      <c r="R124" s="219">
        <f>Q124*H124</f>
        <v>0.080000000000000002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981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980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 ht="24.15" customHeight="1">
      <c r="A126" s="35"/>
      <c r="B126" s="36"/>
      <c r="C126" s="209" t="s">
        <v>86</v>
      </c>
      <c r="D126" s="209" t="s">
        <v>358</v>
      </c>
      <c r="E126" s="210" t="s">
        <v>370</v>
      </c>
      <c r="F126" s="211" t="s">
        <v>371</v>
      </c>
      <c r="G126" s="212" t="s">
        <v>361</v>
      </c>
      <c r="H126" s="213">
        <v>1</v>
      </c>
      <c r="I126" s="214"/>
      <c r="J126" s="215">
        <f>ROUND(I126*H126,2)</f>
        <v>0</v>
      </c>
      <c r="K126" s="211" t="s">
        <v>372</v>
      </c>
      <c r="L126" s="216"/>
      <c r="M126" s="217" t="s">
        <v>1</v>
      </c>
      <c r="N126" s="218" t="s">
        <v>42</v>
      </c>
      <c r="O126" s="88"/>
      <c r="P126" s="219">
        <f>O126*H126</f>
        <v>0</v>
      </c>
      <c r="Q126" s="219">
        <v>0</v>
      </c>
      <c r="R126" s="219">
        <f>Q126*H126</f>
        <v>0</v>
      </c>
      <c r="S126" s="219">
        <v>0</v>
      </c>
      <c r="T126" s="220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21" t="s">
        <v>362</v>
      </c>
      <c r="AT126" s="221" t="s">
        <v>358</v>
      </c>
      <c r="AU126" s="221" t="s">
        <v>77</v>
      </c>
      <c r="AY126" s="14" t="s">
        <v>363</v>
      </c>
      <c r="BE126" s="222">
        <f>IF(N126="základní",J126,0)</f>
        <v>0</v>
      </c>
      <c r="BF126" s="222">
        <f>IF(N126="snížená",J126,0)</f>
        <v>0</v>
      </c>
      <c r="BG126" s="222">
        <f>IF(N126="zákl. přenesená",J126,0)</f>
        <v>0</v>
      </c>
      <c r="BH126" s="222">
        <f>IF(N126="sníž. přenesená",J126,0)</f>
        <v>0</v>
      </c>
      <c r="BI126" s="222">
        <f>IF(N126="nulová",J126,0)</f>
        <v>0</v>
      </c>
      <c r="BJ126" s="14" t="s">
        <v>84</v>
      </c>
      <c r="BK126" s="222">
        <f>ROUND(I126*H126,2)</f>
        <v>0</v>
      </c>
      <c r="BL126" s="14" t="s">
        <v>364</v>
      </c>
      <c r="BM126" s="221" t="s">
        <v>982</v>
      </c>
    </row>
    <row r="127" s="2" customFormat="1">
      <c r="A127" s="35"/>
      <c r="B127" s="36"/>
      <c r="C127" s="37"/>
      <c r="D127" s="223" t="s">
        <v>366</v>
      </c>
      <c r="E127" s="37"/>
      <c r="F127" s="224" t="s">
        <v>371</v>
      </c>
      <c r="G127" s="37"/>
      <c r="H127" s="37"/>
      <c r="I127" s="225"/>
      <c r="J127" s="37"/>
      <c r="K127" s="37"/>
      <c r="L127" s="41"/>
      <c r="M127" s="226"/>
      <c r="N127" s="227"/>
      <c r="O127" s="88"/>
      <c r="P127" s="88"/>
      <c r="Q127" s="88"/>
      <c r="R127" s="88"/>
      <c r="S127" s="88"/>
      <c r="T127" s="89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366</v>
      </c>
      <c r="AU127" s="14" t="s">
        <v>77</v>
      </c>
    </row>
    <row r="128" s="2" customFormat="1" ht="24.15" customHeight="1">
      <c r="A128" s="35"/>
      <c r="B128" s="36"/>
      <c r="C128" s="209" t="s">
        <v>94</v>
      </c>
      <c r="D128" s="209" t="s">
        <v>358</v>
      </c>
      <c r="E128" s="210" t="s">
        <v>983</v>
      </c>
      <c r="F128" s="211" t="s">
        <v>984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372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</v>
      </c>
      <c r="R128" s="219">
        <f>Q128*H128</f>
        <v>0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985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984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 ht="24.15" customHeight="1">
      <c r="A130" s="35"/>
      <c r="B130" s="36"/>
      <c r="C130" s="209" t="s">
        <v>364</v>
      </c>
      <c r="D130" s="209" t="s">
        <v>358</v>
      </c>
      <c r="E130" s="210" t="s">
        <v>986</v>
      </c>
      <c r="F130" s="211" t="s">
        <v>987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988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987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33" customHeight="1">
      <c r="A132" s="35"/>
      <c r="B132" s="36"/>
      <c r="C132" s="209" t="s">
        <v>380</v>
      </c>
      <c r="D132" s="209" t="s">
        <v>358</v>
      </c>
      <c r="E132" s="210" t="s">
        <v>381</v>
      </c>
      <c r="F132" s="211" t="s">
        <v>382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989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382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21.75" customHeight="1">
      <c r="A134" s="35"/>
      <c r="B134" s="36"/>
      <c r="C134" s="209" t="s">
        <v>384</v>
      </c>
      <c r="D134" s="209" t="s">
        <v>358</v>
      </c>
      <c r="E134" s="210" t="s">
        <v>385</v>
      </c>
      <c r="F134" s="211" t="s">
        <v>386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990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386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4.15" customHeight="1">
      <c r="A136" s="35"/>
      <c r="B136" s="36"/>
      <c r="C136" s="209" t="s">
        <v>388</v>
      </c>
      <c r="D136" s="209" t="s">
        <v>358</v>
      </c>
      <c r="E136" s="210" t="s">
        <v>389</v>
      </c>
      <c r="F136" s="211" t="s">
        <v>390</v>
      </c>
      <c r="G136" s="212" t="s">
        <v>361</v>
      </c>
      <c r="H136" s="213">
        <v>2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0.014</v>
      </c>
      <c r="R136" s="219">
        <f>Q136*H136</f>
        <v>0.028000000000000001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991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390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12" customFormat="1" ht="25.92" customHeight="1">
      <c r="A138" s="12"/>
      <c r="B138" s="229"/>
      <c r="C138" s="230"/>
      <c r="D138" s="231" t="s">
        <v>76</v>
      </c>
      <c r="E138" s="232" t="s">
        <v>396</v>
      </c>
      <c r="F138" s="232" t="s">
        <v>397</v>
      </c>
      <c r="G138" s="230"/>
      <c r="H138" s="230"/>
      <c r="I138" s="233"/>
      <c r="J138" s="234">
        <f>BK138</f>
        <v>0</v>
      </c>
      <c r="K138" s="230"/>
      <c r="L138" s="235"/>
      <c r="M138" s="236"/>
      <c r="N138" s="237"/>
      <c r="O138" s="237"/>
      <c r="P138" s="238">
        <f>P139</f>
        <v>0</v>
      </c>
      <c r="Q138" s="237"/>
      <c r="R138" s="238">
        <f>R139</f>
        <v>0</v>
      </c>
      <c r="S138" s="237"/>
      <c r="T138" s="239">
        <f>T139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40" t="s">
        <v>84</v>
      </c>
      <c r="AT138" s="241" t="s">
        <v>76</v>
      </c>
      <c r="AU138" s="241" t="s">
        <v>77</v>
      </c>
      <c r="AY138" s="240" t="s">
        <v>363</v>
      </c>
      <c r="BK138" s="242">
        <f>BK139</f>
        <v>0</v>
      </c>
    </row>
    <row r="139" s="12" customFormat="1" ht="22.8" customHeight="1">
      <c r="A139" s="12"/>
      <c r="B139" s="229"/>
      <c r="C139" s="230"/>
      <c r="D139" s="231" t="s">
        <v>76</v>
      </c>
      <c r="E139" s="243" t="s">
        <v>380</v>
      </c>
      <c r="F139" s="243" t="s">
        <v>398</v>
      </c>
      <c r="G139" s="230"/>
      <c r="H139" s="230"/>
      <c r="I139" s="233"/>
      <c r="J139" s="244">
        <f>BK139</f>
        <v>0</v>
      </c>
      <c r="K139" s="230"/>
      <c r="L139" s="235"/>
      <c r="M139" s="236"/>
      <c r="N139" s="237"/>
      <c r="O139" s="237"/>
      <c r="P139" s="238">
        <f>SUM(P140:P148)</f>
        <v>0</v>
      </c>
      <c r="Q139" s="237"/>
      <c r="R139" s="238">
        <f>SUM(R140:R148)</f>
        <v>0</v>
      </c>
      <c r="S139" s="237"/>
      <c r="T139" s="239">
        <f>SUM(T140:T148)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0" t="s">
        <v>84</v>
      </c>
      <c r="AT139" s="241" t="s">
        <v>76</v>
      </c>
      <c r="AU139" s="241" t="s">
        <v>84</v>
      </c>
      <c r="AY139" s="240" t="s">
        <v>363</v>
      </c>
      <c r="BK139" s="242">
        <f>SUM(BK140:BK148)</f>
        <v>0</v>
      </c>
    </row>
    <row r="140" s="2" customFormat="1" ht="24.15" customHeight="1">
      <c r="A140" s="35"/>
      <c r="B140" s="36"/>
      <c r="C140" s="245" t="s">
        <v>399</v>
      </c>
      <c r="D140" s="245" t="s">
        <v>400</v>
      </c>
      <c r="E140" s="246" t="s">
        <v>401</v>
      </c>
      <c r="F140" s="247" t="s">
        <v>402</v>
      </c>
      <c r="G140" s="248" t="s">
        <v>361</v>
      </c>
      <c r="H140" s="249">
        <v>2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992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404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362</v>
      </c>
      <c r="D142" s="245" t="s">
        <v>400</v>
      </c>
      <c r="E142" s="246" t="s">
        <v>993</v>
      </c>
      <c r="F142" s="247" t="s">
        <v>994</v>
      </c>
      <c r="G142" s="248" t="s">
        <v>361</v>
      </c>
      <c r="H142" s="249">
        <v>1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995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996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997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405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998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410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999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SUM(P150:P171)</f>
        <v>0</v>
      </c>
      <c r="Q149" s="237"/>
      <c r="R149" s="238">
        <f>SUM(R150:R171)</f>
        <v>0</v>
      </c>
      <c r="S149" s="237"/>
      <c r="T149" s="239">
        <f>SUM(T150:T171)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SUM(BK150:BK171)</f>
        <v>0</v>
      </c>
    </row>
    <row r="150" s="2" customFormat="1" ht="24.15" customHeight="1">
      <c r="A150" s="35"/>
      <c r="B150" s="36"/>
      <c r="C150" s="245" t="s">
        <v>427</v>
      </c>
      <c r="D150" s="245" t="s">
        <v>400</v>
      </c>
      <c r="E150" s="246" t="s">
        <v>440</v>
      </c>
      <c r="F150" s="247" t="s">
        <v>441</v>
      </c>
      <c r="G150" s="248" t="s">
        <v>361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1000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444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>
      <c r="A152" s="35"/>
      <c r="B152" s="36"/>
      <c r="C152" s="37"/>
      <c r="D152" s="223" t="s">
        <v>368</v>
      </c>
      <c r="E152" s="37"/>
      <c r="F152" s="228" t="s">
        <v>445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368</v>
      </c>
      <c r="AU152" s="14" t="s">
        <v>84</v>
      </c>
    </row>
    <row r="153" s="2" customFormat="1" ht="24.15" customHeight="1">
      <c r="A153" s="35"/>
      <c r="B153" s="36"/>
      <c r="C153" s="245" t="s">
        <v>8</v>
      </c>
      <c r="D153" s="245" t="s">
        <v>400</v>
      </c>
      <c r="E153" s="246" t="s">
        <v>447</v>
      </c>
      <c r="F153" s="247" t="s">
        <v>448</v>
      </c>
      <c r="G153" s="248" t="s">
        <v>361</v>
      </c>
      <c r="H153" s="249">
        <v>1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442</v>
      </c>
      <c r="AT153" s="221" t="s">
        <v>400</v>
      </c>
      <c r="AU153" s="221" t="s">
        <v>84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442</v>
      </c>
      <c r="BM153" s="221" t="s">
        <v>1001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450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84</v>
      </c>
    </row>
    <row r="155" s="2" customFormat="1" ht="24.15" customHeight="1">
      <c r="A155" s="35"/>
      <c r="B155" s="36"/>
      <c r="C155" s="245" t="s">
        <v>421</v>
      </c>
      <c r="D155" s="245" t="s">
        <v>400</v>
      </c>
      <c r="E155" s="246" t="s">
        <v>452</v>
      </c>
      <c r="F155" s="247" t="s">
        <v>453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1002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453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455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16.5" customHeight="1">
      <c r="A158" s="35"/>
      <c r="B158" s="36"/>
      <c r="C158" s="245" t="s">
        <v>415</v>
      </c>
      <c r="D158" s="245" t="s">
        <v>400</v>
      </c>
      <c r="E158" s="246" t="s">
        <v>457</v>
      </c>
      <c r="F158" s="247" t="s">
        <v>458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1003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458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451</v>
      </c>
      <c r="D160" s="245" t="s">
        <v>400</v>
      </c>
      <c r="E160" s="246" t="s">
        <v>461</v>
      </c>
      <c r="F160" s="247" t="s">
        <v>462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1004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462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456</v>
      </c>
      <c r="D162" s="245" t="s">
        <v>400</v>
      </c>
      <c r="E162" s="246" t="s">
        <v>464</v>
      </c>
      <c r="F162" s="247" t="s">
        <v>465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1005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439</v>
      </c>
      <c r="D164" s="245" t="s">
        <v>400</v>
      </c>
      <c r="E164" s="246" t="s">
        <v>468</v>
      </c>
      <c r="F164" s="247" t="s">
        <v>469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1006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469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446</v>
      </c>
      <c r="D166" s="245" t="s">
        <v>400</v>
      </c>
      <c r="E166" s="246" t="s">
        <v>472</v>
      </c>
      <c r="F166" s="247" t="s">
        <v>473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1007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473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24.15" customHeight="1">
      <c r="A168" s="35"/>
      <c r="B168" s="36"/>
      <c r="C168" s="245" t="s">
        <v>460</v>
      </c>
      <c r="D168" s="245" t="s">
        <v>400</v>
      </c>
      <c r="E168" s="246" t="s">
        <v>476</v>
      </c>
      <c r="F168" s="247" t="s">
        <v>477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1008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477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7</v>
      </c>
      <c r="D170" s="245" t="s">
        <v>400</v>
      </c>
      <c r="E170" s="246" t="s">
        <v>480</v>
      </c>
      <c r="F170" s="247" t="s">
        <v>481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1009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481</v>
      </c>
      <c r="G171" s="37"/>
      <c r="H171" s="37"/>
      <c r="I171" s="225"/>
      <c r="J171" s="37"/>
      <c r="K171" s="37"/>
      <c r="L171" s="41"/>
      <c r="M171" s="254"/>
      <c r="N171" s="255"/>
      <c r="O171" s="256"/>
      <c r="P171" s="256"/>
      <c r="Q171" s="256"/>
      <c r="R171" s="256"/>
      <c r="S171" s="256"/>
      <c r="T171" s="257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6.96" customHeight="1">
      <c r="A172" s="35"/>
      <c r="B172" s="63"/>
      <c r="C172" s="64"/>
      <c r="D172" s="64"/>
      <c r="E172" s="64"/>
      <c r="F172" s="64"/>
      <c r="G172" s="64"/>
      <c r="H172" s="64"/>
      <c r="I172" s="64"/>
      <c r="J172" s="64"/>
      <c r="K172" s="64"/>
      <c r="L172" s="41"/>
      <c r="M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</row>
  </sheetData>
  <sheetProtection sheet="1" autoFilter="0" formatColumns="0" formatRows="0" objects="1" scenarios="1" spinCount="100000" saltValue="z5ou95kKBY2q7OiPhUNQE7HCRvesJpT8htuf1oIWfjgibPUQvd/27Ot5dApiBzCeft6x3VXg8Hz6w9QqlkJdzA==" hashValue="jQ2d+mhrnqO8Tm93LHTFp70FM0EzX5I4RbUu8irNx7l64EmKMZAYVVB2vi7y/AeHLLg7UIV+SYyYfXR7RZCdsA==" algorithmName="SHA-512" password="CC35"/>
  <autoFilter ref="C122:K1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217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1011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1012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ROUND((SUM(BE123:BE172)),  2)</f>
        <v>0</v>
      </c>
      <c r="G35" s="35"/>
      <c r="H35" s="35"/>
      <c r="I35" s="162">
        <v>0.20999999999999999</v>
      </c>
      <c r="J35" s="161">
        <f>ROUND(((SUM(BE123:BE172))*I35),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ROUND((SUM(BF123:BF172)),  2)</f>
        <v>0</v>
      </c>
      <c r="G36" s="35"/>
      <c r="H36" s="35"/>
      <c r="I36" s="162">
        <v>0.14999999999999999</v>
      </c>
      <c r="J36" s="161">
        <f>ROUND(((SUM(BF123:BF172))*I36),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ROUND((SUM(BG123:BG172)),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ROUND((SUM(BH123:BH172)),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ROUND((SUM(BI123:BI172)),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02.1 - výhybka č. 10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J139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J140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J150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02.1 - výhybka č. 10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P124+SUM(P125:P139)+P150</f>
        <v>0</v>
      </c>
      <c r="Q123" s="101"/>
      <c r="R123" s="206">
        <f>R124+SUM(R125:R139)+R150</f>
        <v>0.108</v>
      </c>
      <c r="S123" s="101"/>
      <c r="T123" s="207">
        <f>T124+SUM(T125:T139)+T150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BK124+SUM(BK125:BK139)+BK150</f>
        <v>0</v>
      </c>
    </row>
    <row r="124" s="2" customFormat="1" ht="21.75" customHeight="1">
      <c r="A124" s="35"/>
      <c r="B124" s="36"/>
      <c r="C124" s="209" t="s">
        <v>84</v>
      </c>
      <c r="D124" s="209" t="s">
        <v>358</v>
      </c>
      <c r="E124" s="210" t="s">
        <v>1013</v>
      </c>
      <c r="F124" s="211" t="s">
        <v>1014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0.080000000000000002</v>
      </c>
      <c r="R124" s="219">
        <f>Q124*H124</f>
        <v>0.080000000000000002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1015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1016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1017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1018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983</v>
      </c>
      <c r="F129" s="211" t="s">
        <v>984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1019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984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986</v>
      </c>
      <c r="F131" s="211" t="s">
        <v>987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1020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987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1021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1022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1023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12" customFormat="1" ht="25.92" customHeight="1">
      <c r="A139" s="12"/>
      <c r="B139" s="229"/>
      <c r="C139" s="230"/>
      <c r="D139" s="231" t="s">
        <v>76</v>
      </c>
      <c r="E139" s="232" t="s">
        <v>396</v>
      </c>
      <c r="F139" s="232" t="s">
        <v>397</v>
      </c>
      <c r="G139" s="230"/>
      <c r="H139" s="230"/>
      <c r="I139" s="233"/>
      <c r="J139" s="234">
        <f>BK139</f>
        <v>0</v>
      </c>
      <c r="K139" s="230"/>
      <c r="L139" s="235"/>
      <c r="M139" s="236"/>
      <c r="N139" s="237"/>
      <c r="O139" s="237"/>
      <c r="P139" s="238">
        <f>P140</f>
        <v>0</v>
      </c>
      <c r="Q139" s="237"/>
      <c r="R139" s="238">
        <f>R140</f>
        <v>0</v>
      </c>
      <c r="S139" s="237"/>
      <c r="T139" s="239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0" t="s">
        <v>84</v>
      </c>
      <c r="AT139" s="241" t="s">
        <v>76</v>
      </c>
      <c r="AU139" s="241" t="s">
        <v>77</v>
      </c>
      <c r="AY139" s="240" t="s">
        <v>363</v>
      </c>
      <c r="BK139" s="242">
        <f>BK140</f>
        <v>0</v>
      </c>
    </row>
    <row r="140" s="12" customFormat="1" ht="22.8" customHeight="1">
      <c r="A140" s="12"/>
      <c r="B140" s="229"/>
      <c r="C140" s="230"/>
      <c r="D140" s="231" t="s">
        <v>76</v>
      </c>
      <c r="E140" s="243" t="s">
        <v>380</v>
      </c>
      <c r="F140" s="243" t="s">
        <v>398</v>
      </c>
      <c r="G140" s="230"/>
      <c r="H140" s="230"/>
      <c r="I140" s="233"/>
      <c r="J140" s="244">
        <f>BK140</f>
        <v>0</v>
      </c>
      <c r="K140" s="230"/>
      <c r="L140" s="235"/>
      <c r="M140" s="236"/>
      <c r="N140" s="237"/>
      <c r="O140" s="237"/>
      <c r="P140" s="238">
        <f>SUM(P141:P149)</f>
        <v>0</v>
      </c>
      <c r="Q140" s="237"/>
      <c r="R140" s="238">
        <f>SUM(R141:R149)</f>
        <v>0</v>
      </c>
      <c r="S140" s="237"/>
      <c r="T140" s="239">
        <f>SUM(T141:T149)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0" t="s">
        <v>84</v>
      </c>
      <c r="AT140" s="241" t="s">
        <v>76</v>
      </c>
      <c r="AU140" s="241" t="s">
        <v>84</v>
      </c>
      <c r="AY140" s="240" t="s">
        <v>363</v>
      </c>
      <c r="BK140" s="242">
        <f>SUM(BK141:BK149)</f>
        <v>0</v>
      </c>
    </row>
    <row r="141" s="2" customFormat="1" ht="24.15" customHeight="1">
      <c r="A141" s="35"/>
      <c r="B141" s="36"/>
      <c r="C141" s="245" t="s">
        <v>362</v>
      </c>
      <c r="D141" s="245" t="s">
        <v>400</v>
      </c>
      <c r="E141" s="246" t="s">
        <v>993</v>
      </c>
      <c r="F141" s="247" t="s">
        <v>994</v>
      </c>
      <c r="G141" s="248" t="s">
        <v>361</v>
      </c>
      <c r="H141" s="249">
        <v>1</v>
      </c>
      <c r="I141" s="250"/>
      <c r="J141" s="251">
        <f>ROUND(I141*H141,2)</f>
        <v>0</v>
      </c>
      <c r="K141" s="247" t="s">
        <v>372</v>
      </c>
      <c r="L141" s="41"/>
      <c r="M141" s="252" t="s">
        <v>1</v>
      </c>
      <c r="N141" s="253" t="s">
        <v>42</v>
      </c>
      <c r="O141" s="88"/>
      <c r="P141" s="219">
        <f>O141*H141</f>
        <v>0</v>
      </c>
      <c r="Q141" s="219">
        <v>0</v>
      </c>
      <c r="R141" s="219">
        <f>Q141*H141</f>
        <v>0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364</v>
      </c>
      <c r="AT141" s="221" t="s">
        <v>400</v>
      </c>
      <c r="AU141" s="221" t="s">
        <v>86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1024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996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86</v>
      </c>
    </row>
    <row r="143" s="2" customFormat="1">
      <c r="A143" s="35"/>
      <c r="B143" s="36"/>
      <c r="C143" s="37"/>
      <c r="D143" s="223" t="s">
        <v>368</v>
      </c>
      <c r="E143" s="37"/>
      <c r="F143" s="228" t="s">
        <v>997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368</v>
      </c>
      <c r="AU143" s="14" t="s">
        <v>86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1025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428</v>
      </c>
      <c r="F146" s="247" t="s">
        <v>429</v>
      </c>
      <c r="G146" s="248" t="s">
        <v>430</v>
      </c>
      <c r="H146" s="249">
        <v>0.29999999999999999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1026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432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16.5" customHeight="1">
      <c r="A148" s="35"/>
      <c r="B148" s="36"/>
      <c r="C148" s="245" t="s">
        <v>410</v>
      </c>
      <c r="D148" s="245" t="s">
        <v>400</v>
      </c>
      <c r="E148" s="246" t="s">
        <v>433</v>
      </c>
      <c r="F148" s="247" t="s">
        <v>434</v>
      </c>
      <c r="G148" s="248" t="s">
        <v>430</v>
      </c>
      <c r="H148" s="249">
        <v>0.29999999999999999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1027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436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12" customFormat="1" ht="25.92" customHeight="1">
      <c r="A150" s="12"/>
      <c r="B150" s="229"/>
      <c r="C150" s="230"/>
      <c r="D150" s="231" t="s">
        <v>76</v>
      </c>
      <c r="E150" s="232" t="s">
        <v>437</v>
      </c>
      <c r="F150" s="232" t="s">
        <v>438</v>
      </c>
      <c r="G150" s="230"/>
      <c r="H150" s="230"/>
      <c r="I150" s="233"/>
      <c r="J150" s="234">
        <f>BK150</f>
        <v>0</v>
      </c>
      <c r="K150" s="230"/>
      <c r="L150" s="235"/>
      <c r="M150" s="236"/>
      <c r="N150" s="237"/>
      <c r="O150" s="237"/>
      <c r="P150" s="238">
        <f>SUM(P151:P172)</f>
        <v>0</v>
      </c>
      <c r="Q150" s="237"/>
      <c r="R150" s="238">
        <f>SUM(R151:R172)</f>
        <v>0</v>
      </c>
      <c r="S150" s="237"/>
      <c r="T150" s="239">
        <f>SUM(T151:T172)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40" t="s">
        <v>364</v>
      </c>
      <c r="AT150" s="241" t="s">
        <v>76</v>
      </c>
      <c r="AU150" s="241" t="s">
        <v>77</v>
      </c>
      <c r="AY150" s="240" t="s">
        <v>363</v>
      </c>
      <c r="BK150" s="242">
        <f>SUM(BK151:BK172)</f>
        <v>0</v>
      </c>
    </row>
    <row r="151" s="2" customFormat="1" ht="16.5" customHeight="1">
      <c r="A151" s="35"/>
      <c r="B151" s="36"/>
      <c r="C151" s="245" t="s">
        <v>8</v>
      </c>
      <c r="D151" s="245" t="s">
        <v>400</v>
      </c>
      <c r="E151" s="246" t="s">
        <v>457</v>
      </c>
      <c r="F151" s="247" t="s">
        <v>458</v>
      </c>
      <c r="G151" s="248" t="s">
        <v>361</v>
      </c>
      <c r="H151" s="249">
        <v>1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442</v>
      </c>
      <c r="AT151" s="221" t="s">
        <v>400</v>
      </c>
      <c r="AU151" s="221" t="s">
        <v>84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442</v>
      </c>
      <c r="BM151" s="221" t="s">
        <v>1028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458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84</v>
      </c>
    </row>
    <row r="153" s="2" customFormat="1" ht="24.15" customHeight="1">
      <c r="A153" s="35"/>
      <c r="B153" s="36"/>
      <c r="C153" s="245" t="s">
        <v>421</v>
      </c>
      <c r="D153" s="245" t="s">
        <v>400</v>
      </c>
      <c r="E153" s="246" t="s">
        <v>452</v>
      </c>
      <c r="F153" s="247" t="s">
        <v>453</v>
      </c>
      <c r="G153" s="248" t="s">
        <v>361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442</v>
      </c>
      <c r="AT153" s="221" t="s">
        <v>400</v>
      </c>
      <c r="AU153" s="221" t="s">
        <v>84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442</v>
      </c>
      <c r="BM153" s="221" t="s">
        <v>1029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453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84</v>
      </c>
    </row>
    <row r="155" s="2" customFormat="1">
      <c r="A155" s="35"/>
      <c r="B155" s="36"/>
      <c r="C155" s="37"/>
      <c r="D155" s="223" t="s">
        <v>368</v>
      </c>
      <c r="E155" s="37"/>
      <c r="F155" s="228" t="s">
        <v>455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368</v>
      </c>
      <c r="AU155" s="14" t="s">
        <v>84</v>
      </c>
    </row>
    <row r="156" s="2" customFormat="1" ht="24.15" customHeight="1">
      <c r="A156" s="35"/>
      <c r="B156" s="36"/>
      <c r="C156" s="245" t="s">
        <v>415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1030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445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427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1031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16.5" customHeight="1">
      <c r="A161" s="35"/>
      <c r="B161" s="36"/>
      <c r="C161" s="245" t="s">
        <v>451</v>
      </c>
      <c r="D161" s="245" t="s">
        <v>400</v>
      </c>
      <c r="E161" s="246" t="s">
        <v>468</v>
      </c>
      <c r="F161" s="247" t="s">
        <v>469</v>
      </c>
      <c r="G161" s="248" t="s">
        <v>361</v>
      </c>
      <c r="H161" s="249">
        <v>1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1032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469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 ht="16.5" customHeight="1">
      <c r="A163" s="35"/>
      <c r="B163" s="36"/>
      <c r="C163" s="245" t="s">
        <v>456</v>
      </c>
      <c r="D163" s="245" t="s">
        <v>400</v>
      </c>
      <c r="E163" s="246" t="s">
        <v>472</v>
      </c>
      <c r="F163" s="247" t="s">
        <v>473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1033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473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1034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1035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24.15" customHeight="1">
      <c r="A169" s="35"/>
      <c r="B169" s="36"/>
      <c r="C169" s="245" t="s">
        <v>460</v>
      </c>
      <c r="D169" s="245" t="s">
        <v>400</v>
      </c>
      <c r="E169" s="246" t="s">
        <v>476</v>
      </c>
      <c r="F169" s="247" t="s">
        <v>477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1036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477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24.15" customHeight="1">
      <c r="A171" s="35"/>
      <c r="B171" s="36"/>
      <c r="C171" s="245" t="s">
        <v>7</v>
      </c>
      <c r="D171" s="245" t="s">
        <v>400</v>
      </c>
      <c r="E171" s="246" t="s">
        <v>480</v>
      </c>
      <c r="F171" s="247" t="s">
        <v>481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1037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481</v>
      </c>
      <c r="G172" s="37"/>
      <c r="H172" s="37"/>
      <c r="I172" s="225"/>
      <c r="J172" s="37"/>
      <c r="K172" s="37"/>
      <c r="L172" s="41"/>
      <c r="M172" s="254"/>
      <c r="N172" s="255"/>
      <c r="O172" s="256"/>
      <c r="P172" s="256"/>
      <c r="Q172" s="256"/>
      <c r="R172" s="256"/>
      <c r="S172" s="256"/>
      <c r="T172" s="257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6.96" customHeight="1">
      <c r="A173" s="35"/>
      <c r="B173" s="63"/>
      <c r="C173" s="64"/>
      <c r="D173" s="64"/>
      <c r="E173" s="64"/>
      <c r="F173" s="64"/>
      <c r="G173" s="64"/>
      <c r="H173" s="64"/>
      <c r="I173" s="64"/>
      <c r="J173" s="64"/>
      <c r="K173" s="64"/>
      <c r="L173" s="41"/>
      <c r="M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</row>
  </sheetData>
  <sheetProtection sheet="1" autoFilter="0" formatColumns="0" formatRows="0" objects="1" scenarios="1" spinCount="100000" saltValue="3B7MIUNgDrwSaQ5oH71Ot0Fj0oMK4BfaTVCMrd8YKN8XNJHag/B15nFKzryXgzB7J4kCJ1rQaey/O+/BwDKAkg==" hashValue="Mqx2WOY6myTlKKvM9w6ytDHnOjWR048IPVFN6nkE+0kCQuBPw7aEPcBzqohFtU2rLcvDTsqTTBmEP+j3bBhi1g==" algorithmName="SHA-512" password="CC35"/>
  <autoFilter ref="C122:K17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223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1038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1039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1038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02.2.1 - UOŽI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1010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1038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02.2.1 - UOŽI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498</v>
      </c>
      <c r="F128" s="211" t="s">
        <v>499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1040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501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741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1041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1042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1043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1044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1045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1046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1047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1048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410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1049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415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1050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421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1051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445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427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1052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8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1053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439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1054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456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1055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460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1056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7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1057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467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1058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446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1059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451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1060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X/RnnI7+ggK8mATXZA6hF9HPAd7vUpQ6wZeX95OR538OGiEhxXTl4LRODO4rdB4yIQEmpYTTqvOF7hZpVM3Djg==" hashValue="1GxzlVe1uJOnvG88Y7mXo0wQtCHY0RjzbtQH7KwR2YY8qPMyzXTji/AOY9N6aMndvr9Ci09S3lt+AWtVwqygRA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225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1038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1061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1038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02.2.2 -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1010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1038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02.2.2 -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1062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hbRGhib09ezF1PE2gj0IxCMmc6eDX79rolnE2OgDfA8MCKYXJhwhH7IuQl3B5T7AhT45KfBq4mUEsDx1wE1HPw==" hashValue="wGCLwiYtIP+notk/4c1PbJUZ9FyYWNlOG98KvgjyHwafrxubbQb+E/wbsNIz0slCMBeR+V8+mIktJDFqhpxtUQ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228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1063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1064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 xml:space="preserve">02.3 - výhybka č. 13 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 xml:space="preserve">02.3 - výhybka č. 13 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460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1067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1069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1070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1071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1072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1073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1074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1075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467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1076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362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1077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7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1078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1079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405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1080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410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1081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415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1082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445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421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1083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427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1084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8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1085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439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1086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446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1087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451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1088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456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1089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471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1090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475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1091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NmCkn858kXOQJ3x03danEixXrqj8QFRGwG0JQxPyrRhIJQ7V1AO67cyCjDKfrsBRVxkUbVDc5Fv3ao45lF985w==" hashValue="LXKWIYvsY3F7HNAyk8w96J9YyUvb0L7hm2YzofpDMbt+7W2z1Tor/Njjgka/RVHK3GoFgBqLXQBpBQCKzl/mBA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233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1092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1093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1092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02.4.1 -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1010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1092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02.4.1 -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498</v>
      </c>
      <c r="F128" s="211" t="s">
        <v>499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1094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501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502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1095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1096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1097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1098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1099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1100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1101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1102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410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1103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415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1104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421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1105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445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427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1106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8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1107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439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1108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446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1109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451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1110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456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1111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460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1112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7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1113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467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1114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nsoiZazDzWj12DSIxfQuwJDsdzLurFUKNELgJekOL93ED0SDLTEUXy4ROgWPd6nuLBrUG2ppxVlCLBTgbnw4uQ==" hashValue="QPudfHZTXd9fKRe8t69zr3Fpev/Gsj7V4FpaScbHFmUGeTlXBnywhVrJcAZB9dasrTBducMVBe3axtZS6gV7Qg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235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1092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1115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1092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02.4.2 -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1010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1092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02.4.2 -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1116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p/HKJTRYHqZLEclefwpXU8gsnw3+akLI8uBg1N2Ea2FTtnSd7rRjp5SM24lgGVYivYLwTfnd2ySql7JZt4mhzQ==" hashValue="0H9UIn4jBxIktY821JU13a/FM9J7Rr8HC7o6HqG0tcA/XRS6KetdJBlRgFDzOgfzh/j+kIX0EgctnYZQdZ5fMw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238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1117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1118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02.5 - výhybka č. 17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02.5 - výhybka č. 17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1119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1069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1120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1121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1122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1123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1124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1125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1126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1127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1128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410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1129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1130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421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1131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1132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445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8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1133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1134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446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1135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451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1136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456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1137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460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1138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7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1139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467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1140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471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1141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TF8nKZDfFeUEkYZcjRdgmbM/YxyutzLv/UCTZ1LlBa4fwQslTy3ssfUj9LOii5hMZSID0gsd4XaLbBjcjjWoJw==" hashValue="TQtBvO7odsUtRKWQSXLcac3ggQDVZ8z6r0+hLgvaPbk5Y/suDK64h4gxrjvil/6bra2OpX+sYNr4zALNgUSm0g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241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1142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1143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02.6 - výhybka č. 18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02.6 - výhybka č. 18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439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1144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1145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446</v>
      </c>
      <c r="D127" s="209" t="s">
        <v>358</v>
      </c>
      <c r="E127" s="210" t="s">
        <v>786</v>
      </c>
      <c r="F127" s="211" t="s">
        <v>787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1146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787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451</v>
      </c>
      <c r="D129" s="209" t="s">
        <v>358</v>
      </c>
      <c r="E129" s="210" t="s">
        <v>789</v>
      </c>
      <c r="F129" s="211" t="s">
        <v>790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1147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790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388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1148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362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1149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399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1150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405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1151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479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1152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415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1153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421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1154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8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1155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460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1156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7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1157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467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1158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471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1159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475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1160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HEvwKjXX9hDx9OU7l6my8nFk3T27POPFbBdH30RNxP87DDI3iK0meIGuIinP6zo4+/d9HJvCvsUPMCudZo0Fpw==" hashValue="Cp+yLju+G13oK5wad7LqiklpEynsPXVWAbXwDvtU9MDRLXmdBcqO8BOmjyihgP8xJ9gUtCicr7PlnsBkFPaY+Q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244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1161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1162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02.7 - výhybka č. 19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02.7 - výhybka č. 19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1163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1145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786</v>
      </c>
      <c r="F127" s="211" t="s">
        <v>787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1164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787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789</v>
      </c>
      <c r="F129" s="211" t="s">
        <v>790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1165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790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380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1166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384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1167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388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1168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362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1169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451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1170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405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1171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410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1172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415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1173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421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1174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427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1175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8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1176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439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1177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446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1178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qaR1nZEPtwLQuyDLhWPEGyh3nOrdywMZw9/K4OQOb3Isq8+Q6GZvtuU135Klb6abTbliE5FxcbSeCFhMIkmgKQ==" hashValue="laBY+qgCfgfHtbj+kQLTxMc7lZdXxb+wsPoBLK9eidlJGXfph37UJl7ueFlHZlf6ldZFCcY9m1YW4dQpYfOD7Q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247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1179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1180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02.8 - výhybka č. 20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02.8 - výhybka č. 20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1181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1183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1184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1185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1186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1187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1188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1189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1190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1191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475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1192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1193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421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1194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1195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822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8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1196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1197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446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1198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451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1199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456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1200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460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1201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7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1202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467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1203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471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1204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R+H/++Ay34KCaH8l4lXho73Z5jYFYKY8mwOpSczfLUh6FC9jcxb4HH5XN25qJlIbPcVOB79ULnuzyQcKhyBNhQ==" hashValue="QqvxtQlGb3DPfVj+gwaGzHxIGvsqTqo2T8ZUtVnpH+Uo+zP0tUXT2Ynossujfv0MXLXg/s0Q9dJzMoTC7PfU6Q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252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1205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1206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ROUND((SUM(BE127:BE186)),  2)</f>
        <v>0</v>
      </c>
      <c r="G37" s="35"/>
      <c r="H37" s="35"/>
      <c r="I37" s="162">
        <v>0.20999999999999999</v>
      </c>
      <c r="J37" s="161">
        <f>ROUND(((SUM(BE127:BE186))*I37),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ROUND((SUM(BF127:BF186)),  2)</f>
        <v>0</v>
      </c>
      <c r="G38" s="35"/>
      <c r="H38" s="35"/>
      <c r="I38" s="162">
        <v>0.14999999999999999</v>
      </c>
      <c r="J38" s="161">
        <f>ROUND(((SUM(BF127:BF186))*I38),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ROUND((SUM(BG127:BG186)),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ROUND((SUM(BH127:BH186)),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ROUND((SUM(BI127:BI186)),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1205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02.9.1 -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J147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J164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1010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1205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02.9.1 -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P128+SUM(P129:P146)+P164</f>
        <v>0</v>
      </c>
      <c r="Q127" s="101"/>
      <c r="R127" s="206">
        <f>R128+SUM(R129:R146)+R164</f>
        <v>0.376</v>
      </c>
      <c r="S127" s="101"/>
      <c r="T127" s="207">
        <f>T128+SUM(T129:T146)+T164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BK128+SUM(BK129:BK146)+BK164</f>
        <v>0</v>
      </c>
    </row>
    <row r="128" s="2" customFormat="1" ht="24.15" customHeight="1">
      <c r="A128" s="35"/>
      <c r="B128" s="36"/>
      <c r="C128" s="209" t="s">
        <v>84</v>
      </c>
      <c r="D128" s="209" t="s">
        <v>358</v>
      </c>
      <c r="E128" s="210" t="s">
        <v>359</v>
      </c>
      <c r="F128" s="211" t="s">
        <v>360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0.32000000000000001</v>
      </c>
      <c r="R128" s="219">
        <f>Q128*H128</f>
        <v>0.32000000000000001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1207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367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369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1208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1209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1210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1211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1212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1213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2" customFormat="1" ht="24.15" customHeight="1">
      <c r="A143" s="35"/>
      <c r="B143" s="36"/>
      <c r="C143" s="209" t="s">
        <v>362</v>
      </c>
      <c r="D143" s="209" t="s">
        <v>358</v>
      </c>
      <c r="E143" s="210" t="s">
        <v>392</v>
      </c>
      <c r="F143" s="211" t="s">
        <v>393</v>
      </c>
      <c r="G143" s="212" t="s">
        <v>361</v>
      </c>
      <c r="H143" s="213">
        <v>2</v>
      </c>
      <c r="I143" s="214"/>
      <c r="J143" s="215">
        <f>ROUND(I143*H143,2)</f>
        <v>0</v>
      </c>
      <c r="K143" s="211" t="s">
        <v>372</v>
      </c>
      <c r="L143" s="216"/>
      <c r="M143" s="217" t="s">
        <v>1</v>
      </c>
      <c r="N143" s="218" t="s">
        <v>42</v>
      </c>
      <c r="O143" s="88"/>
      <c r="P143" s="219">
        <f>O143*H143</f>
        <v>0</v>
      </c>
      <c r="Q143" s="219">
        <v>0.014</v>
      </c>
      <c r="R143" s="219">
        <f>Q143*H143</f>
        <v>0.028000000000000001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362</v>
      </c>
      <c r="AT143" s="221" t="s">
        <v>358</v>
      </c>
      <c r="AU143" s="221" t="s">
        <v>77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1214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393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77</v>
      </c>
    </row>
    <row r="145" s="2" customFormat="1">
      <c r="A145" s="35"/>
      <c r="B145" s="36"/>
      <c r="C145" s="37"/>
      <c r="D145" s="223" t="s">
        <v>368</v>
      </c>
      <c r="E145" s="37"/>
      <c r="F145" s="228" t="s">
        <v>395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368</v>
      </c>
      <c r="AU145" s="14" t="s">
        <v>77</v>
      </c>
    </row>
    <row r="146" s="12" customFormat="1" ht="25.92" customHeight="1">
      <c r="A146" s="12"/>
      <c r="B146" s="229"/>
      <c r="C146" s="230"/>
      <c r="D146" s="231" t="s">
        <v>76</v>
      </c>
      <c r="E146" s="232" t="s">
        <v>396</v>
      </c>
      <c r="F146" s="232" t="s">
        <v>397</v>
      </c>
      <c r="G146" s="230"/>
      <c r="H146" s="230"/>
      <c r="I146" s="233"/>
      <c r="J146" s="234">
        <f>BK146</f>
        <v>0</v>
      </c>
      <c r="K146" s="230"/>
      <c r="L146" s="235"/>
      <c r="M146" s="236"/>
      <c r="N146" s="237"/>
      <c r="O146" s="237"/>
      <c r="P146" s="238">
        <f>P147</f>
        <v>0</v>
      </c>
      <c r="Q146" s="237"/>
      <c r="R146" s="238">
        <f>R147</f>
        <v>0</v>
      </c>
      <c r="S146" s="237"/>
      <c r="T146" s="239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40" t="s">
        <v>84</v>
      </c>
      <c r="AT146" s="241" t="s">
        <v>76</v>
      </c>
      <c r="AU146" s="241" t="s">
        <v>77</v>
      </c>
      <c r="AY146" s="240" t="s">
        <v>363</v>
      </c>
      <c r="BK146" s="242">
        <f>BK147</f>
        <v>0</v>
      </c>
    </row>
    <row r="147" s="12" customFormat="1" ht="22.8" customHeight="1">
      <c r="A147" s="12"/>
      <c r="B147" s="229"/>
      <c r="C147" s="230"/>
      <c r="D147" s="231" t="s">
        <v>76</v>
      </c>
      <c r="E147" s="243" t="s">
        <v>380</v>
      </c>
      <c r="F147" s="243" t="s">
        <v>398</v>
      </c>
      <c r="G147" s="230"/>
      <c r="H147" s="230"/>
      <c r="I147" s="233"/>
      <c r="J147" s="244">
        <f>BK147</f>
        <v>0</v>
      </c>
      <c r="K147" s="230"/>
      <c r="L147" s="235"/>
      <c r="M147" s="236"/>
      <c r="N147" s="237"/>
      <c r="O147" s="237"/>
      <c r="P147" s="238">
        <f>SUM(P148:P163)</f>
        <v>0</v>
      </c>
      <c r="Q147" s="237"/>
      <c r="R147" s="238">
        <f>SUM(R148:R163)</f>
        <v>0</v>
      </c>
      <c r="S147" s="237"/>
      <c r="T147" s="239">
        <f>SUM(T148:T163)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40" t="s">
        <v>84</v>
      </c>
      <c r="AT147" s="241" t="s">
        <v>76</v>
      </c>
      <c r="AU147" s="241" t="s">
        <v>84</v>
      </c>
      <c r="AY147" s="240" t="s">
        <v>363</v>
      </c>
      <c r="BK147" s="242">
        <f>SUM(BK148:BK163)</f>
        <v>0</v>
      </c>
    </row>
    <row r="148" s="2" customFormat="1" ht="24.15" customHeight="1">
      <c r="A148" s="35"/>
      <c r="B148" s="36"/>
      <c r="C148" s="245" t="s">
        <v>399</v>
      </c>
      <c r="D148" s="245" t="s">
        <v>400</v>
      </c>
      <c r="E148" s="246" t="s">
        <v>401</v>
      </c>
      <c r="F148" s="247" t="s">
        <v>402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1215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404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406</v>
      </c>
      <c r="F150" s="247" t="s">
        <v>407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1216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409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410</v>
      </c>
      <c r="D152" s="245" t="s">
        <v>400</v>
      </c>
      <c r="E152" s="246" t="s">
        <v>411</v>
      </c>
      <c r="F152" s="247" t="s">
        <v>412</v>
      </c>
      <c r="G152" s="248" t="s">
        <v>361</v>
      </c>
      <c r="H152" s="249">
        <v>2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1217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414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24.15" customHeight="1">
      <c r="A154" s="35"/>
      <c r="B154" s="36"/>
      <c r="C154" s="245" t="s">
        <v>479</v>
      </c>
      <c r="D154" s="245" t="s">
        <v>400</v>
      </c>
      <c r="E154" s="246" t="s">
        <v>416</v>
      </c>
      <c r="F154" s="247" t="s">
        <v>417</v>
      </c>
      <c r="G154" s="248" t="s">
        <v>361</v>
      </c>
      <c r="H154" s="249">
        <v>2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1218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419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2" customFormat="1">
      <c r="A156" s="35"/>
      <c r="B156" s="36"/>
      <c r="C156" s="37"/>
      <c r="D156" s="223" t="s">
        <v>368</v>
      </c>
      <c r="E156" s="37"/>
      <c r="F156" s="228" t="s">
        <v>420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368</v>
      </c>
      <c r="AU156" s="14" t="s">
        <v>86</v>
      </c>
    </row>
    <row r="157" s="2" customFormat="1" ht="24.15" customHeight="1">
      <c r="A157" s="35"/>
      <c r="B157" s="36"/>
      <c r="C157" s="245" t="s">
        <v>886</v>
      </c>
      <c r="D157" s="245" t="s">
        <v>400</v>
      </c>
      <c r="E157" s="246" t="s">
        <v>422</v>
      </c>
      <c r="F157" s="247" t="s">
        <v>423</v>
      </c>
      <c r="G157" s="248" t="s">
        <v>361</v>
      </c>
      <c r="H157" s="249">
        <v>3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364</v>
      </c>
      <c r="AT157" s="221" t="s">
        <v>400</v>
      </c>
      <c r="AU157" s="221" t="s">
        <v>86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364</v>
      </c>
      <c r="BM157" s="221" t="s">
        <v>1219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425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86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426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86</v>
      </c>
    </row>
    <row r="160" s="2" customFormat="1" ht="24.15" customHeight="1">
      <c r="A160" s="35"/>
      <c r="B160" s="36"/>
      <c r="C160" s="245" t="s">
        <v>421</v>
      </c>
      <c r="D160" s="245" t="s">
        <v>400</v>
      </c>
      <c r="E160" s="246" t="s">
        <v>428</v>
      </c>
      <c r="F160" s="247" t="s">
        <v>429</v>
      </c>
      <c r="G160" s="248" t="s">
        <v>430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364</v>
      </c>
      <c r="AT160" s="221" t="s">
        <v>400</v>
      </c>
      <c r="AU160" s="221" t="s">
        <v>86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364</v>
      </c>
      <c r="BM160" s="221" t="s">
        <v>1220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432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86</v>
      </c>
    </row>
    <row r="162" s="2" customFormat="1" ht="16.5" customHeight="1">
      <c r="A162" s="35"/>
      <c r="B162" s="36"/>
      <c r="C162" s="245" t="s">
        <v>427</v>
      </c>
      <c r="D162" s="245" t="s">
        <v>400</v>
      </c>
      <c r="E162" s="246" t="s">
        <v>433</v>
      </c>
      <c r="F162" s="247" t="s">
        <v>434</v>
      </c>
      <c r="G162" s="248" t="s">
        <v>430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364</v>
      </c>
      <c r="AT162" s="221" t="s">
        <v>400</v>
      </c>
      <c r="AU162" s="221" t="s">
        <v>86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364</v>
      </c>
      <c r="BM162" s="221" t="s">
        <v>1221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436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86</v>
      </c>
    </row>
    <row r="164" s="12" customFormat="1" ht="25.92" customHeight="1">
      <c r="A164" s="12"/>
      <c r="B164" s="229"/>
      <c r="C164" s="230"/>
      <c r="D164" s="231" t="s">
        <v>76</v>
      </c>
      <c r="E164" s="232" t="s">
        <v>437</v>
      </c>
      <c r="F164" s="232" t="s">
        <v>438</v>
      </c>
      <c r="G164" s="230"/>
      <c r="H164" s="230"/>
      <c r="I164" s="233"/>
      <c r="J164" s="234">
        <f>BK164</f>
        <v>0</v>
      </c>
      <c r="K164" s="230"/>
      <c r="L164" s="235"/>
      <c r="M164" s="236"/>
      <c r="N164" s="237"/>
      <c r="O164" s="237"/>
      <c r="P164" s="238">
        <f>SUM(P165:P186)</f>
        <v>0</v>
      </c>
      <c r="Q164" s="237"/>
      <c r="R164" s="238">
        <f>SUM(R165:R186)</f>
        <v>0</v>
      </c>
      <c r="S164" s="237"/>
      <c r="T164" s="239">
        <f>SUM(T165:T186)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40" t="s">
        <v>364</v>
      </c>
      <c r="AT164" s="241" t="s">
        <v>76</v>
      </c>
      <c r="AU164" s="241" t="s">
        <v>77</v>
      </c>
      <c r="AY164" s="240" t="s">
        <v>363</v>
      </c>
      <c r="BK164" s="242">
        <f>SUM(BK165:BK186)</f>
        <v>0</v>
      </c>
    </row>
    <row r="165" s="2" customFormat="1" ht="24.15" customHeight="1">
      <c r="A165" s="35"/>
      <c r="B165" s="36"/>
      <c r="C165" s="245" t="s">
        <v>8</v>
      </c>
      <c r="D165" s="245" t="s">
        <v>400</v>
      </c>
      <c r="E165" s="246" t="s">
        <v>440</v>
      </c>
      <c r="F165" s="247" t="s">
        <v>441</v>
      </c>
      <c r="G165" s="248" t="s">
        <v>361</v>
      </c>
      <c r="H165" s="249">
        <v>0.29999999999999999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1222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444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>
      <c r="A167" s="35"/>
      <c r="B167" s="36"/>
      <c r="C167" s="37"/>
      <c r="D167" s="223" t="s">
        <v>368</v>
      </c>
      <c r="E167" s="37"/>
      <c r="F167" s="228" t="s">
        <v>445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368</v>
      </c>
      <c r="AU167" s="14" t="s">
        <v>84</v>
      </c>
    </row>
    <row r="168" s="2" customFormat="1" ht="24.15" customHeight="1">
      <c r="A168" s="35"/>
      <c r="B168" s="36"/>
      <c r="C168" s="245" t="s">
        <v>439</v>
      </c>
      <c r="D168" s="245" t="s">
        <v>400</v>
      </c>
      <c r="E168" s="246" t="s">
        <v>447</v>
      </c>
      <c r="F168" s="247" t="s">
        <v>448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1223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450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446</v>
      </c>
      <c r="D170" s="245" t="s">
        <v>400</v>
      </c>
      <c r="E170" s="246" t="s">
        <v>452</v>
      </c>
      <c r="F170" s="247" t="s">
        <v>453</v>
      </c>
      <c r="G170" s="248" t="s">
        <v>361</v>
      </c>
      <c r="H170" s="249">
        <v>0.29999999999999999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1224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453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>
      <c r="A172" s="35"/>
      <c r="B172" s="36"/>
      <c r="C172" s="37"/>
      <c r="D172" s="223" t="s">
        <v>368</v>
      </c>
      <c r="E172" s="37"/>
      <c r="F172" s="228" t="s">
        <v>455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368</v>
      </c>
      <c r="AU172" s="14" t="s">
        <v>84</v>
      </c>
    </row>
    <row r="173" s="2" customFormat="1" ht="16.5" customHeight="1">
      <c r="A173" s="35"/>
      <c r="B173" s="36"/>
      <c r="C173" s="245" t="s">
        <v>451</v>
      </c>
      <c r="D173" s="245" t="s">
        <v>400</v>
      </c>
      <c r="E173" s="246" t="s">
        <v>457</v>
      </c>
      <c r="F173" s="247" t="s">
        <v>458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1225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458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16.5" customHeight="1">
      <c r="A175" s="35"/>
      <c r="B175" s="36"/>
      <c r="C175" s="245" t="s">
        <v>456</v>
      </c>
      <c r="D175" s="245" t="s">
        <v>400</v>
      </c>
      <c r="E175" s="246" t="s">
        <v>461</v>
      </c>
      <c r="F175" s="247" t="s">
        <v>462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1226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462</v>
      </c>
      <c r="G176" s="37"/>
      <c r="H176" s="37"/>
      <c r="I176" s="225"/>
      <c r="J176" s="37"/>
      <c r="K176" s="37"/>
      <c r="L176" s="41"/>
      <c r="M176" s="226"/>
      <c r="N176" s="227"/>
      <c r="O176" s="88"/>
      <c r="P176" s="88"/>
      <c r="Q176" s="88"/>
      <c r="R176" s="88"/>
      <c r="S176" s="88"/>
      <c r="T176" s="89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16.5" customHeight="1">
      <c r="A177" s="35"/>
      <c r="B177" s="36"/>
      <c r="C177" s="245" t="s">
        <v>460</v>
      </c>
      <c r="D177" s="245" t="s">
        <v>400</v>
      </c>
      <c r="E177" s="246" t="s">
        <v>464</v>
      </c>
      <c r="F177" s="247" t="s">
        <v>465</v>
      </c>
      <c r="G177" s="248" t="s">
        <v>361</v>
      </c>
      <c r="H177" s="249">
        <v>1</v>
      </c>
      <c r="I177" s="250"/>
      <c r="J177" s="251">
        <f>ROUND(I177*H177,2)</f>
        <v>0</v>
      </c>
      <c r="K177" s="247" t="s">
        <v>372</v>
      </c>
      <c r="L177" s="41"/>
      <c r="M177" s="252" t="s">
        <v>1</v>
      </c>
      <c r="N177" s="253" t="s">
        <v>42</v>
      </c>
      <c r="O177" s="88"/>
      <c r="P177" s="219">
        <f>O177*H177</f>
        <v>0</v>
      </c>
      <c r="Q177" s="219">
        <v>0</v>
      </c>
      <c r="R177" s="219">
        <f>Q177*H177</f>
        <v>0</v>
      </c>
      <c r="S177" s="219">
        <v>0</v>
      </c>
      <c r="T177" s="220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21" t="s">
        <v>442</v>
      </c>
      <c r="AT177" s="221" t="s">
        <v>400</v>
      </c>
      <c r="AU177" s="221" t="s">
        <v>84</v>
      </c>
      <c r="AY177" s="14" t="s">
        <v>363</v>
      </c>
      <c r="BE177" s="222">
        <f>IF(N177="základní",J177,0)</f>
        <v>0</v>
      </c>
      <c r="BF177" s="222">
        <f>IF(N177="snížená",J177,0)</f>
        <v>0</v>
      </c>
      <c r="BG177" s="222">
        <f>IF(N177="zákl. přenesená",J177,0)</f>
        <v>0</v>
      </c>
      <c r="BH177" s="222">
        <f>IF(N177="sníž. přenesená",J177,0)</f>
        <v>0</v>
      </c>
      <c r="BI177" s="222">
        <f>IF(N177="nulová",J177,0)</f>
        <v>0</v>
      </c>
      <c r="BJ177" s="14" t="s">
        <v>84</v>
      </c>
      <c r="BK177" s="222">
        <f>ROUND(I177*H177,2)</f>
        <v>0</v>
      </c>
      <c r="BL177" s="14" t="s">
        <v>442</v>
      </c>
      <c r="BM177" s="221" t="s">
        <v>1227</v>
      </c>
    </row>
    <row r="178" s="2" customFormat="1">
      <c r="A178" s="35"/>
      <c r="B178" s="36"/>
      <c r="C178" s="37"/>
      <c r="D178" s="223" t="s">
        <v>366</v>
      </c>
      <c r="E178" s="37"/>
      <c r="F178" s="224" t="s">
        <v>465</v>
      </c>
      <c r="G178" s="37"/>
      <c r="H178" s="37"/>
      <c r="I178" s="225"/>
      <c r="J178" s="37"/>
      <c r="K178" s="37"/>
      <c r="L178" s="41"/>
      <c r="M178" s="226"/>
      <c r="N178" s="227"/>
      <c r="O178" s="88"/>
      <c r="P178" s="88"/>
      <c r="Q178" s="88"/>
      <c r="R178" s="88"/>
      <c r="S178" s="88"/>
      <c r="T178" s="89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4" t="s">
        <v>366</v>
      </c>
      <c r="AU178" s="14" t="s">
        <v>84</v>
      </c>
    </row>
    <row r="179" s="2" customFormat="1" ht="16.5" customHeight="1">
      <c r="A179" s="35"/>
      <c r="B179" s="36"/>
      <c r="C179" s="245" t="s">
        <v>7</v>
      </c>
      <c r="D179" s="245" t="s">
        <v>400</v>
      </c>
      <c r="E179" s="246" t="s">
        <v>468</v>
      </c>
      <c r="F179" s="247" t="s">
        <v>469</v>
      </c>
      <c r="G179" s="248" t="s">
        <v>361</v>
      </c>
      <c r="H179" s="249">
        <v>1</v>
      </c>
      <c r="I179" s="250"/>
      <c r="J179" s="251">
        <f>ROUND(I179*H179,2)</f>
        <v>0</v>
      </c>
      <c r="K179" s="247" t="s">
        <v>372</v>
      </c>
      <c r="L179" s="41"/>
      <c r="M179" s="252" t="s">
        <v>1</v>
      </c>
      <c r="N179" s="253" t="s">
        <v>42</v>
      </c>
      <c r="O179" s="88"/>
      <c r="P179" s="219">
        <f>O179*H179</f>
        <v>0</v>
      </c>
      <c r="Q179" s="219">
        <v>0</v>
      </c>
      <c r="R179" s="219">
        <f>Q179*H179</f>
        <v>0</v>
      </c>
      <c r="S179" s="219">
        <v>0</v>
      </c>
      <c r="T179" s="220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21" t="s">
        <v>442</v>
      </c>
      <c r="AT179" s="221" t="s">
        <v>400</v>
      </c>
      <c r="AU179" s="221" t="s">
        <v>84</v>
      </c>
      <c r="AY179" s="14" t="s">
        <v>363</v>
      </c>
      <c r="BE179" s="222">
        <f>IF(N179="základní",J179,0)</f>
        <v>0</v>
      </c>
      <c r="BF179" s="222">
        <f>IF(N179="snížená",J179,0)</f>
        <v>0</v>
      </c>
      <c r="BG179" s="222">
        <f>IF(N179="zákl. přenesená",J179,0)</f>
        <v>0</v>
      </c>
      <c r="BH179" s="222">
        <f>IF(N179="sníž. přenesená",J179,0)</f>
        <v>0</v>
      </c>
      <c r="BI179" s="222">
        <f>IF(N179="nulová",J179,0)</f>
        <v>0</v>
      </c>
      <c r="BJ179" s="14" t="s">
        <v>84</v>
      </c>
      <c r="BK179" s="222">
        <f>ROUND(I179*H179,2)</f>
        <v>0</v>
      </c>
      <c r="BL179" s="14" t="s">
        <v>442</v>
      </c>
      <c r="BM179" s="221" t="s">
        <v>1228</v>
      </c>
    </row>
    <row r="180" s="2" customFormat="1">
      <c r="A180" s="35"/>
      <c r="B180" s="36"/>
      <c r="C180" s="37"/>
      <c r="D180" s="223" t="s">
        <v>366</v>
      </c>
      <c r="E180" s="37"/>
      <c r="F180" s="224" t="s">
        <v>469</v>
      </c>
      <c r="G180" s="37"/>
      <c r="H180" s="37"/>
      <c r="I180" s="225"/>
      <c r="J180" s="37"/>
      <c r="K180" s="37"/>
      <c r="L180" s="41"/>
      <c r="M180" s="226"/>
      <c r="N180" s="227"/>
      <c r="O180" s="88"/>
      <c r="P180" s="88"/>
      <c r="Q180" s="88"/>
      <c r="R180" s="88"/>
      <c r="S180" s="88"/>
      <c r="T180" s="89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4" t="s">
        <v>366</v>
      </c>
      <c r="AU180" s="14" t="s">
        <v>84</v>
      </c>
    </row>
    <row r="181" s="2" customFormat="1" ht="16.5" customHeight="1">
      <c r="A181" s="35"/>
      <c r="B181" s="36"/>
      <c r="C181" s="245" t="s">
        <v>467</v>
      </c>
      <c r="D181" s="245" t="s">
        <v>400</v>
      </c>
      <c r="E181" s="246" t="s">
        <v>472</v>
      </c>
      <c r="F181" s="247" t="s">
        <v>473</v>
      </c>
      <c r="G181" s="248" t="s">
        <v>361</v>
      </c>
      <c r="H181" s="249">
        <v>1</v>
      </c>
      <c r="I181" s="250"/>
      <c r="J181" s="251">
        <f>ROUND(I181*H181,2)</f>
        <v>0</v>
      </c>
      <c r="K181" s="247" t="s">
        <v>372</v>
      </c>
      <c r="L181" s="41"/>
      <c r="M181" s="252" t="s">
        <v>1</v>
      </c>
      <c r="N181" s="253" t="s">
        <v>42</v>
      </c>
      <c r="O181" s="88"/>
      <c r="P181" s="219">
        <f>O181*H181</f>
        <v>0</v>
      </c>
      <c r="Q181" s="219">
        <v>0</v>
      </c>
      <c r="R181" s="219">
        <f>Q181*H181</f>
        <v>0</v>
      </c>
      <c r="S181" s="219">
        <v>0</v>
      </c>
      <c r="T181" s="220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21" t="s">
        <v>442</v>
      </c>
      <c r="AT181" s="221" t="s">
        <v>400</v>
      </c>
      <c r="AU181" s="221" t="s">
        <v>84</v>
      </c>
      <c r="AY181" s="14" t="s">
        <v>363</v>
      </c>
      <c r="BE181" s="222">
        <f>IF(N181="základní",J181,0)</f>
        <v>0</v>
      </c>
      <c r="BF181" s="222">
        <f>IF(N181="snížená",J181,0)</f>
        <v>0</v>
      </c>
      <c r="BG181" s="222">
        <f>IF(N181="zákl. přenesená",J181,0)</f>
        <v>0</v>
      </c>
      <c r="BH181" s="222">
        <f>IF(N181="sníž. přenesená",J181,0)</f>
        <v>0</v>
      </c>
      <c r="BI181" s="222">
        <f>IF(N181="nulová",J181,0)</f>
        <v>0</v>
      </c>
      <c r="BJ181" s="14" t="s">
        <v>84</v>
      </c>
      <c r="BK181" s="222">
        <f>ROUND(I181*H181,2)</f>
        <v>0</v>
      </c>
      <c r="BL181" s="14" t="s">
        <v>442</v>
      </c>
      <c r="BM181" s="221" t="s">
        <v>1229</v>
      </c>
    </row>
    <row r="182" s="2" customFormat="1">
      <c r="A182" s="35"/>
      <c r="B182" s="36"/>
      <c r="C182" s="37"/>
      <c r="D182" s="223" t="s">
        <v>366</v>
      </c>
      <c r="E182" s="37"/>
      <c r="F182" s="224" t="s">
        <v>473</v>
      </c>
      <c r="G182" s="37"/>
      <c r="H182" s="37"/>
      <c r="I182" s="225"/>
      <c r="J182" s="37"/>
      <c r="K182" s="37"/>
      <c r="L182" s="41"/>
      <c r="M182" s="226"/>
      <c r="N182" s="227"/>
      <c r="O182" s="88"/>
      <c r="P182" s="88"/>
      <c r="Q182" s="88"/>
      <c r="R182" s="88"/>
      <c r="S182" s="88"/>
      <c r="T182" s="89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4" t="s">
        <v>366</v>
      </c>
      <c r="AU182" s="14" t="s">
        <v>84</v>
      </c>
    </row>
    <row r="183" s="2" customFormat="1" ht="24.15" customHeight="1">
      <c r="A183" s="35"/>
      <c r="B183" s="36"/>
      <c r="C183" s="245" t="s">
        <v>471</v>
      </c>
      <c r="D183" s="245" t="s">
        <v>400</v>
      </c>
      <c r="E183" s="246" t="s">
        <v>476</v>
      </c>
      <c r="F183" s="247" t="s">
        <v>477</v>
      </c>
      <c r="G183" s="248" t="s">
        <v>361</v>
      </c>
      <c r="H183" s="249">
        <v>1</v>
      </c>
      <c r="I183" s="250"/>
      <c r="J183" s="251">
        <f>ROUND(I183*H183,2)</f>
        <v>0</v>
      </c>
      <c r="K183" s="247" t="s">
        <v>372</v>
      </c>
      <c r="L183" s="41"/>
      <c r="M183" s="252" t="s">
        <v>1</v>
      </c>
      <c r="N183" s="253" t="s">
        <v>42</v>
      </c>
      <c r="O183" s="88"/>
      <c r="P183" s="219">
        <f>O183*H183</f>
        <v>0</v>
      </c>
      <c r="Q183" s="219">
        <v>0</v>
      </c>
      <c r="R183" s="219">
        <f>Q183*H183</f>
        <v>0</v>
      </c>
      <c r="S183" s="219">
        <v>0</v>
      </c>
      <c r="T183" s="220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21" t="s">
        <v>442</v>
      </c>
      <c r="AT183" s="221" t="s">
        <v>400</v>
      </c>
      <c r="AU183" s="221" t="s">
        <v>84</v>
      </c>
      <c r="AY183" s="14" t="s">
        <v>363</v>
      </c>
      <c r="BE183" s="222">
        <f>IF(N183="základní",J183,0)</f>
        <v>0</v>
      </c>
      <c r="BF183" s="222">
        <f>IF(N183="snížená",J183,0)</f>
        <v>0</v>
      </c>
      <c r="BG183" s="222">
        <f>IF(N183="zákl. přenesená",J183,0)</f>
        <v>0</v>
      </c>
      <c r="BH183" s="222">
        <f>IF(N183="sníž. přenesená",J183,0)</f>
        <v>0</v>
      </c>
      <c r="BI183" s="222">
        <f>IF(N183="nulová",J183,0)</f>
        <v>0</v>
      </c>
      <c r="BJ183" s="14" t="s">
        <v>84</v>
      </c>
      <c r="BK183" s="222">
        <f>ROUND(I183*H183,2)</f>
        <v>0</v>
      </c>
      <c r="BL183" s="14" t="s">
        <v>442</v>
      </c>
      <c r="BM183" s="221" t="s">
        <v>1230</v>
      </c>
    </row>
    <row r="184" s="2" customFormat="1">
      <c r="A184" s="35"/>
      <c r="B184" s="36"/>
      <c r="C184" s="37"/>
      <c r="D184" s="223" t="s">
        <v>366</v>
      </c>
      <c r="E184" s="37"/>
      <c r="F184" s="224" t="s">
        <v>477</v>
      </c>
      <c r="G184" s="37"/>
      <c r="H184" s="37"/>
      <c r="I184" s="225"/>
      <c r="J184" s="37"/>
      <c r="K184" s="37"/>
      <c r="L184" s="41"/>
      <c r="M184" s="226"/>
      <c r="N184" s="227"/>
      <c r="O184" s="88"/>
      <c r="P184" s="88"/>
      <c r="Q184" s="88"/>
      <c r="R184" s="88"/>
      <c r="S184" s="88"/>
      <c r="T184" s="89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4" t="s">
        <v>366</v>
      </c>
      <c r="AU184" s="14" t="s">
        <v>84</v>
      </c>
    </row>
    <row r="185" s="2" customFormat="1" ht="24.15" customHeight="1">
      <c r="A185" s="35"/>
      <c r="B185" s="36"/>
      <c r="C185" s="245" t="s">
        <v>475</v>
      </c>
      <c r="D185" s="245" t="s">
        <v>400</v>
      </c>
      <c r="E185" s="246" t="s">
        <v>480</v>
      </c>
      <c r="F185" s="247" t="s">
        <v>481</v>
      </c>
      <c r="G185" s="248" t="s">
        <v>361</v>
      </c>
      <c r="H185" s="249">
        <v>1</v>
      </c>
      <c r="I185" s="250"/>
      <c r="J185" s="251">
        <f>ROUND(I185*H185,2)</f>
        <v>0</v>
      </c>
      <c r="K185" s="247" t="s">
        <v>372</v>
      </c>
      <c r="L185" s="41"/>
      <c r="M185" s="252" t="s">
        <v>1</v>
      </c>
      <c r="N185" s="253" t="s">
        <v>42</v>
      </c>
      <c r="O185" s="88"/>
      <c r="P185" s="219">
        <f>O185*H185</f>
        <v>0</v>
      </c>
      <c r="Q185" s="219">
        <v>0</v>
      </c>
      <c r="R185" s="219">
        <f>Q185*H185</f>
        <v>0</v>
      </c>
      <c r="S185" s="219">
        <v>0</v>
      </c>
      <c r="T185" s="220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21" t="s">
        <v>442</v>
      </c>
      <c r="AT185" s="221" t="s">
        <v>400</v>
      </c>
      <c r="AU185" s="221" t="s">
        <v>84</v>
      </c>
      <c r="AY185" s="14" t="s">
        <v>363</v>
      </c>
      <c r="BE185" s="222">
        <f>IF(N185="základní",J185,0)</f>
        <v>0</v>
      </c>
      <c r="BF185" s="222">
        <f>IF(N185="snížená",J185,0)</f>
        <v>0</v>
      </c>
      <c r="BG185" s="222">
        <f>IF(N185="zákl. přenesená",J185,0)</f>
        <v>0</v>
      </c>
      <c r="BH185" s="222">
        <f>IF(N185="sníž. přenesená",J185,0)</f>
        <v>0</v>
      </c>
      <c r="BI185" s="222">
        <f>IF(N185="nulová",J185,0)</f>
        <v>0</v>
      </c>
      <c r="BJ185" s="14" t="s">
        <v>84</v>
      </c>
      <c r="BK185" s="222">
        <f>ROUND(I185*H185,2)</f>
        <v>0</v>
      </c>
      <c r="BL185" s="14" t="s">
        <v>442</v>
      </c>
      <c r="BM185" s="221" t="s">
        <v>1231</v>
      </c>
    </row>
    <row r="186" s="2" customFormat="1">
      <c r="A186" s="35"/>
      <c r="B186" s="36"/>
      <c r="C186" s="37"/>
      <c r="D186" s="223" t="s">
        <v>366</v>
      </c>
      <c r="E186" s="37"/>
      <c r="F186" s="224" t="s">
        <v>481</v>
      </c>
      <c r="G186" s="37"/>
      <c r="H186" s="37"/>
      <c r="I186" s="225"/>
      <c r="J186" s="37"/>
      <c r="K186" s="37"/>
      <c r="L186" s="41"/>
      <c r="M186" s="254"/>
      <c r="N186" s="255"/>
      <c r="O186" s="256"/>
      <c r="P186" s="256"/>
      <c r="Q186" s="256"/>
      <c r="R186" s="256"/>
      <c r="S186" s="256"/>
      <c r="T186" s="257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4" t="s">
        <v>366</v>
      </c>
      <c r="AU186" s="14" t="s">
        <v>84</v>
      </c>
    </row>
    <row r="187" s="2" customFormat="1" ht="6.96" customHeight="1">
      <c r="A187" s="35"/>
      <c r="B187" s="63"/>
      <c r="C187" s="64"/>
      <c r="D187" s="64"/>
      <c r="E187" s="64"/>
      <c r="F187" s="64"/>
      <c r="G187" s="64"/>
      <c r="H187" s="64"/>
      <c r="I187" s="64"/>
      <c r="J187" s="64"/>
      <c r="K187" s="64"/>
      <c r="L187" s="41"/>
      <c r="M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</row>
  </sheetData>
  <sheetProtection sheet="1" autoFilter="0" formatColumns="0" formatRows="0" objects="1" scenarios="1" spinCount="100000" saltValue="rlTs/wH48N1j0WtrM5ZRNBifrOSO3uJVNR/8GsZJwmr+SZ39hWq1iPbrnUxvEOQcWdNzDwcSzkTXohyoBI3stA==" hashValue="E7GYUg9v2mAoWCWpb1sgumpXAGGUUrNX7dkRxih7CJoI46twoRKPSjg6qyshiSjMSzkfDNtBYm5l0JMBEWERFQ==" algorithmName="SHA-512" password="CC35"/>
  <autoFilter ref="C126:K18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254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1205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1232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1205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02.9.2 -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1010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1205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02.9.2 -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8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1233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495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vSUfRSAFZGIQgcE9SHAvkx7V6kjdRnUSAZ8d80AaTMHjLEbgbHaTR4EwCV29CRy1iVujA5+rdtpHE9afA3eG4Q==" hashValue="amxBylUtmGQ6eTzta0rh2g8cl5i4ghO8FwUfyiJPRrzJedWH7Uo7fPNbt5Bd7+PpKMlujkD+ExX7Jpe/VJbhfQ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256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1234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1235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02.10 - výhybka č. 23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02.10 - výhybka č. 23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1236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1237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1238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1239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1240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1241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1242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1243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1244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1245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1246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475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1247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1248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421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1249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1250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822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8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1251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1252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446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1253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451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1254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456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1255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460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1256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7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1257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467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1258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471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1259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yaX3rkdVmVdLY2nbK2btZlEdqrydq146jkCJh33Qwt/RDFxjUIj2bn+ffK5QclnSS5E67mj2LAW2/TwIsCBP8A==" hashValue="h7FUq7mkHz8ZO5qRYsKuZoYKkluUf2GoYIia3RNgx8OvNgHIHP1GoqHkV7dbebsgW5kWDUwpMt9oGT9lcX5UaA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258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1260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1261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02.11 - výhybka č. 31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02.11 - výhybka č. 31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1262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1263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1264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1265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1266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1267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1268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1269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1270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1271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467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1272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1273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421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1274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1275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822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8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1276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1277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446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1278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451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1279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456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1280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460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1281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7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1282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471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1283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475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1284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uSGW2jVAS1mfyKfo8osJyrGDKrFfqzkiUo/VukkSf6AIUEbErageSIPZK2sQHcW0+mp78q/ye3yh6bE22dio/w==" hashValue="C0PuK4tJymS+5XJYkvH2si5MpbmP+VnP2tlfwr0ww5UsCB+rY2i63so+JOdY1j+F+Uhas5EpQ+6zAJfOkQC4Cg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260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1285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1286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02.12 - výhybka č. 32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02.12 - výhybka č. 32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1287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1237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1288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1289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1290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1291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1292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1293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1294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1295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1296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467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1297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1298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421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1299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1300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822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8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1301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1302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446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1303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451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1304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456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1305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460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1306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7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1307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471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1308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475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1309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hx8TUPOeBEBdEx0cHBfoTqB91UO8FNix6UJmdYI+BRQoojrVyuX0nEb2lYY/O4RbOy17NTgQ/6sHqcZqx91yfA==" hashValue="SDoc66ki1cmwd6Dc1tWh7DpMNCajUyM0S83o9JJjccbYS9NkbeUOn78e0B3OTYUi9EIYdQ8O5unecYdNEcgDFQ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263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1310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1311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02.13 - výhybka č. 33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02.13 - výhybka č. 33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1312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1237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1313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1314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1315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1316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1317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1318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1319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1320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1321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467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1322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1323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421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1324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1325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822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8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1326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1327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446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1328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451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1329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456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1330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460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1331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7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1332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471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1333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475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1334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y4X9+avRvRdJmiYQRMkcIn76k/tUC+rJKT4Ky9uBk/KzBV35XBbP+XGyWObclgSGtstbaRlhErIOFnJa4/++zA==" hashValue="g+qfeS2cZ9TyxAFIID4piX5nPTYv4UUIMWpSEN5Uey7291Y3riN/Fnsn3oOB0gXNzfF2dj00qYDAC9mM2BIcdA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266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1335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1336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ROUND((SUM(BE123:BE177)),  2)</f>
        <v>0</v>
      </c>
      <c r="G35" s="35"/>
      <c r="H35" s="35"/>
      <c r="I35" s="162">
        <v>0.20999999999999999</v>
      </c>
      <c r="J35" s="161">
        <f>ROUND(((SUM(BE123:BE177))*I35),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ROUND((SUM(BF123:BF177)),  2)</f>
        <v>0</v>
      </c>
      <c r="G36" s="35"/>
      <c r="H36" s="35"/>
      <c r="I36" s="162">
        <v>0.14999999999999999</v>
      </c>
      <c r="J36" s="161">
        <f>ROUND(((SUM(BF123:BF177))*I36),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ROUND((SUM(BG123:BG177)),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ROUND((SUM(BH123:BH177)),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ROUND((SUM(BI123:BI177)),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02.14 - výhybka č. 34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J155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02.14 - výhybka č. 34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P124+SUM(P125:P142)+P155</f>
        <v>0</v>
      </c>
      <c r="Q123" s="101"/>
      <c r="R123" s="206">
        <f>R124+SUM(R125:R142)+R155</f>
        <v>0.28199999999999997</v>
      </c>
      <c r="S123" s="101"/>
      <c r="T123" s="207">
        <f>T124+SUM(T125:T142)+T155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BK124+SUM(BK125:BK142)+BK155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1337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1237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1338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1339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1340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1341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1342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1343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0.014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1344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719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SUM(P144:P154)</f>
        <v>0</v>
      </c>
      <c r="Q143" s="237"/>
      <c r="R143" s="238">
        <f>SUM(R144:R154)</f>
        <v>0</v>
      </c>
      <c r="S143" s="237"/>
      <c r="T143" s="239">
        <f>SUM(T144:T154)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SUM(BK144:BK154)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1345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411</v>
      </c>
      <c r="F146" s="247" t="s">
        <v>412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1346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414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467</v>
      </c>
      <c r="D148" s="245" t="s">
        <v>400</v>
      </c>
      <c r="E148" s="246" t="s">
        <v>510</v>
      </c>
      <c r="F148" s="247" t="s">
        <v>511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1347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513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>
      <c r="A150" s="35"/>
      <c r="B150" s="36"/>
      <c r="C150" s="37"/>
      <c r="D150" s="223" t="s">
        <v>368</v>
      </c>
      <c r="E150" s="37"/>
      <c r="F150" s="228" t="s">
        <v>514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368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428</v>
      </c>
      <c r="F151" s="247" t="s">
        <v>429</v>
      </c>
      <c r="G151" s="248" t="s">
        <v>430</v>
      </c>
      <c r="H151" s="249">
        <v>0.29999999999999999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1348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432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2" customFormat="1" ht="16.5" customHeight="1">
      <c r="A153" s="35"/>
      <c r="B153" s="36"/>
      <c r="C153" s="245" t="s">
        <v>421</v>
      </c>
      <c r="D153" s="245" t="s">
        <v>400</v>
      </c>
      <c r="E153" s="246" t="s">
        <v>433</v>
      </c>
      <c r="F153" s="247" t="s">
        <v>434</v>
      </c>
      <c r="G153" s="248" t="s">
        <v>430</v>
      </c>
      <c r="H153" s="249">
        <v>0.29999999999999999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364</v>
      </c>
      <c r="AT153" s="221" t="s">
        <v>400</v>
      </c>
      <c r="AU153" s="221" t="s">
        <v>86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364</v>
      </c>
      <c r="BM153" s="221" t="s">
        <v>1349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436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86</v>
      </c>
    </row>
    <row r="155" s="12" customFormat="1" ht="25.92" customHeight="1">
      <c r="A155" s="12"/>
      <c r="B155" s="229"/>
      <c r="C155" s="230"/>
      <c r="D155" s="231" t="s">
        <v>76</v>
      </c>
      <c r="E155" s="232" t="s">
        <v>437</v>
      </c>
      <c r="F155" s="232" t="s">
        <v>438</v>
      </c>
      <c r="G155" s="230"/>
      <c r="H155" s="230"/>
      <c r="I155" s="233"/>
      <c r="J155" s="234">
        <f>BK155</f>
        <v>0</v>
      </c>
      <c r="K155" s="230"/>
      <c r="L155" s="235"/>
      <c r="M155" s="236"/>
      <c r="N155" s="237"/>
      <c r="O155" s="237"/>
      <c r="P155" s="238">
        <f>SUM(P156:P177)</f>
        <v>0</v>
      </c>
      <c r="Q155" s="237"/>
      <c r="R155" s="238">
        <f>SUM(R156:R177)</f>
        <v>0</v>
      </c>
      <c r="S155" s="237"/>
      <c r="T155" s="239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40" t="s">
        <v>364</v>
      </c>
      <c r="AT155" s="241" t="s">
        <v>76</v>
      </c>
      <c r="AU155" s="241" t="s">
        <v>77</v>
      </c>
      <c r="AY155" s="240" t="s">
        <v>363</v>
      </c>
      <c r="BK155" s="242">
        <f>SUM(BK156:BK177)</f>
        <v>0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440</v>
      </c>
      <c r="F156" s="247" t="s">
        <v>441</v>
      </c>
      <c r="G156" s="248" t="s">
        <v>361</v>
      </c>
      <c r="H156" s="249">
        <v>0.29999999999999999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1350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444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>
      <c r="A158" s="35"/>
      <c r="B158" s="36"/>
      <c r="C158" s="37"/>
      <c r="D158" s="223" t="s">
        <v>368</v>
      </c>
      <c r="E158" s="37"/>
      <c r="F158" s="228" t="s">
        <v>822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368</v>
      </c>
      <c r="AU158" s="14" t="s">
        <v>84</v>
      </c>
    </row>
    <row r="159" s="2" customFormat="1" ht="24.15" customHeight="1">
      <c r="A159" s="35"/>
      <c r="B159" s="36"/>
      <c r="C159" s="245" t="s">
        <v>8</v>
      </c>
      <c r="D159" s="245" t="s">
        <v>400</v>
      </c>
      <c r="E159" s="246" t="s">
        <v>447</v>
      </c>
      <c r="F159" s="247" t="s">
        <v>448</v>
      </c>
      <c r="G159" s="248" t="s">
        <v>361</v>
      </c>
      <c r="H159" s="249">
        <v>1</v>
      </c>
      <c r="I159" s="250"/>
      <c r="J159" s="251">
        <f>ROUND(I159*H159,2)</f>
        <v>0</v>
      </c>
      <c r="K159" s="247" t="s">
        <v>372</v>
      </c>
      <c r="L159" s="41"/>
      <c r="M159" s="252" t="s">
        <v>1</v>
      </c>
      <c r="N159" s="253" t="s">
        <v>42</v>
      </c>
      <c r="O159" s="88"/>
      <c r="P159" s="219">
        <f>O159*H159</f>
        <v>0</v>
      </c>
      <c r="Q159" s="219">
        <v>0</v>
      </c>
      <c r="R159" s="219">
        <f>Q159*H159</f>
        <v>0</v>
      </c>
      <c r="S159" s="219">
        <v>0</v>
      </c>
      <c r="T159" s="220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21" t="s">
        <v>442</v>
      </c>
      <c r="AT159" s="221" t="s">
        <v>400</v>
      </c>
      <c r="AU159" s="221" t="s">
        <v>84</v>
      </c>
      <c r="AY159" s="14" t="s">
        <v>363</v>
      </c>
      <c r="BE159" s="222">
        <f>IF(N159="základní",J159,0)</f>
        <v>0</v>
      </c>
      <c r="BF159" s="222">
        <f>IF(N159="snížená",J159,0)</f>
        <v>0</v>
      </c>
      <c r="BG159" s="222">
        <f>IF(N159="zákl. přenesená",J159,0)</f>
        <v>0</v>
      </c>
      <c r="BH159" s="222">
        <f>IF(N159="sníž. přenesená",J159,0)</f>
        <v>0</v>
      </c>
      <c r="BI159" s="222">
        <f>IF(N159="nulová",J159,0)</f>
        <v>0</v>
      </c>
      <c r="BJ159" s="14" t="s">
        <v>84</v>
      </c>
      <c r="BK159" s="222">
        <f>ROUND(I159*H159,2)</f>
        <v>0</v>
      </c>
      <c r="BL159" s="14" t="s">
        <v>442</v>
      </c>
      <c r="BM159" s="221" t="s">
        <v>1351</v>
      </c>
    </row>
    <row r="160" s="2" customFormat="1">
      <c r="A160" s="35"/>
      <c r="B160" s="36"/>
      <c r="C160" s="37"/>
      <c r="D160" s="223" t="s">
        <v>366</v>
      </c>
      <c r="E160" s="37"/>
      <c r="F160" s="224" t="s">
        <v>450</v>
      </c>
      <c r="G160" s="37"/>
      <c r="H160" s="37"/>
      <c r="I160" s="225"/>
      <c r="J160" s="37"/>
      <c r="K160" s="37"/>
      <c r="L160" s="41"/>
      <c r="M160" s="226"/>
      <c r="N160" s="227"/>
      <c r="O160" s="88"/>
      <c r="P160" s="88"/>
      <c r="Q160" s="88"/>
      <c r="R160" s="88"/>
      <c r="S160" s="88"/>
      <c r="T160" s="89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4" t="s">
        <v>366</v>
      </c>
      <c r="AU160" s="14" t="s">
        <v>84</v>
      </c>
    </row>
    <row r="161" s="2" customFormat="1" ht="24.15" customHeight="1">
      <c r="A161" s="35"/>
      <c r="B161" s="36"/>
      <c r="C161" s="245" t="s">
        <v>439</v>
      </c>
      <c r="D161" s="245" t="s">
        <v>400</v>
      </c>
      <c r="E161" s="246" t="s">
        <v>452</v>
      </c>
      <c r="F161" s="247" t="s">
        <v>453</v>
      </c>
      <c r="G161" s="248" t="s">
        <v>361</v>
      </c>
      <c r="H161" s="249">
        <v>0.29999999999999999</v>
      </c>
      <c r="I161" s="250"/>
      <c r="J161" s="251">
        <f>ROUND(I161*H161,2)</f>
        <v>0</v>
      </c>
      <c r="K161" s="247" t="s">
        <v>372</v>
      </c>
      <c r="L161" s="41"/>
      <c r="M161" s="252" t="s">
        <v>1</v>
      </c>
      <c r="N161" s="253" t="s">
        <v>42</v>
      </c>
      <c r="O161" s="88"/>
      <c r="P161" s="219">
        <f>O161*H161</f>
        <v>0</v>
      </c>
      <c r="Q161" s="219">
        <v>0</v>
      </c>
      <c r="R161" s="219">
        <f>Q161*H161</f>
        <v>0</v>
      </c>
      <c r="S161" s="219">
        <v>0</v>
      </c>
      <c r="T161" s="220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21" t="s">
        <v>442</v>
      </c>
      <c r="AT161" s="221" t="s">
        <v>400</v>
      </c>
      <c r="AU161" s="221" t="s">
        <v>84</v>
      </c>
      <c r="AY161" s="14" t="s">
        <v>363</v>
      </c>
      <c r="BE161" s="222">
        <f>IF(N161="základní",J161,0)</f>
        <v>0</v>
      </c>
      <c r="BF161" s="222">
        <f>IF(N161="snížená",J161,0)</f>
        <v>0</v>
      </c>
      <c r="BG161" s="222">
        <f>IF(N161="zákl. přenesená",J161,0)</f>
        <v>0</v>
      </c>
      <c r="BH161" s="222">
        <f>IF(N161="sníž. přenesená",J161,0)</f>
        <v>0</v>
      </c>
      <c r="BI161" s="222">
        <f>IF(N161="nulová",J161,0)</f>
        <v>0</v>
      </c>
      <c r="BJ161" s="14" t="s">
        <v>84</v>
      </c>
      <c r="BK161" s="222">
        <f>ROUND(I161*H161,2)</f>
        <v>0</v>
      </c>
      <c r="BL161" s="14" t="s">
        <v>442</v>
      </c>
      <c r="BM161" s="221" t="s">
        <v>1352</v>
      </c>
    </row>
    <row r="162" s="2" customFormat="1">
      <c r="A162" s="35"/>
      <c r="B162" s="36"/>
      <c r="C162" s="37"/>
      <c r="D162" s="223" t="s">
        <v>366</v>
      </c>
      <c r="E162" s="37"/>
      <c r="F162" s="224" t="s">
        <v>453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366</v>
      </c>
      <c r="AU162" s="14" t="s">
        <v>84</v>
      </c>
    </row>
    <row r="163" s="2" customFormat="1">
      <c r="A163" s="35"/>
      <c r="B163" s="36"/>
      <c r="C163" s="37"/>
      <c r="D163" s="223" t="s">
        <v>368</v>
      </c>
      <c r="E163" s="37"/>
      <c r="F163" s="228" t="s">
        <v>455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368</v>
      </c>
      <c r="AU163" s="14" t="s">
        <v>84</v>
      </c>
    </row>
    <row r="164" s="2" customFormat="1" ht="16.5" customHeight="1">
      <c r="A164" s="35"/>
      <c r="B164" s="36"/>
      <c r="C164" s="245" t="s">
        <v>446</v>
      </c>
      <c r="D164" s="245" t="s">
        <v>400</v>
      </c>
      <c r="E164" s="246" t="s">
        <v>457</v>
      </c>
      <c r="F164" s="247" t="s">
        <v>458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1353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458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451</v>
      </c>
      <c r="D166" s="245" t="s">
        <v>400</v>
      </c>
      <c r="E166" s="246" t="s">
        <v>461</v>
      </c>
      <c r="F166" s="247" t="s">
        <v>462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1354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462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456</v>
      </c>
      <c r="D168" s="245" t="s">
        <v>400</v>
      </c>
      <c r="E168" s="246" t="s">
        <v>464</v>
      </c>
      <c r="F168" s="247" t="s">
        <v>465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1355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465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16.5" customHeight="1">
      <c r="A170" s="35"/>
      <c r="B170" s="36"/>
      <c r="C170" s="245" t="s">
        <v>460</v>
      </c>
      <c r="D170" s="245" t="s">
        <v>400</v>
      </c>
      <c r="E170" s="246" t="s">
        <v>468</v>
      </c>
      <c r="F170" s="247" t="s">
        <v>469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1356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469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16.5" customHeight="1">
      <c r="A172" s="35"/>
      <c r="B172" s="36"/>
      <c r="C172" s="245" t="s">
        <v>7</v>
      </c>
      <c r="D172" s="245" t="s">
        <v>400</v>
      </c>
      <c r="E172" s="246" t="s">
        <v>472</v>
      </c>
      <c r="F172" s="247" t="s">
        <v>473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1357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473</v>
      </c>
      <c r="G173" s="37"/>
      <c r="H173" s="37"/>
      <c r="I173" s="225"/>
      <c r="J173" s="37"/>
      <c r="K173" s="37"/>
      <c r="L173" s="41"/>
      <c r="M173" s="226"/>
      <c r="N173" s="227"/>
      <c r="O173" s="88"/>
      <c r="P173" s="88"/>
      <c r="Q173" s="88"/>
      <c r="R173" s="88"/>
      <c r="S173" s="88"/>
      <c r="T173" s="89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24.15" customHeight="1">
      <c r="A174" s="35"/>
      <c r="B174" s="36"/>
      <c r="C174" s="245" t="s">
        <v>471</v>
      </c>
      <c r="D174" s="245" t="s">
        <v>400</v>
      </c>
      <c r="E174" s="246" t="s">
        <v>476</v>
      </c>
      <c r="F174" s="247" t="s">
        <v>477</v>
      </c>
      <c r="G174" s="248" t="s">
        <v>361</v>
      </c>
      <c r="H174" s="249">
        <v>1</v>
      </c>
      <c r="I174" s="250"/>
      <c r="J174" s="251">
        <f>ROUND(I174*H174,2)</f>
        <v>0</v>
      </c>
      <c r="K174" s="247" t="s">
        <v>372</v>
      </c>
      <c r="L174" s="41"/>
      <c r="M174" s="252" t="s">
        <v>1</v>
      </c>
      <c r="N174" s="253" t="s">
        <v>42</v>
      </c>
      <c r="O174" s="88"/>
      <c r="P174" s="219">
        <f>O174*H174</f>
        <v>0</v>
      </c>
      <c r="Q174" s="219">
        <v>0</v>
      </c>
      <c r="R174" s="219">
        <f>Q174*H174</f>
        <v>0</v>
      </c>
      <c r="S174" s="219">
        <v>0</v>
      </c>
      <c r="T174" s="220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21" t="s">
        <v>442</v>
      </c>
      <c r="AT174" s="221" t="s">
        <v>400</v>
      </c>
      <c r="AU174" s="221" t="s">
        <v>84</v>
      </c>
      <c r="AY174" s="14" t="s">
        <v>363</v>
      </c>
      <c r="BE174" s="222">
        <f>IF(N174="základní",J174,0)</f>
        <v>0</v>
      </c>
      <c r="BF174" s="222">
        <f>IF(N174="snížená",J174,0)</f>
        <v>0</v>
      </c>
      <c r="BG174" s="222">
        <f>IF(N174="zákl. přenesená",J174,0)</f>
        <v>0</v>
      </c>
      <c r="BH174" s="222">
        <f>IF(N174="sníž. přenesená",J174,0)</f>
        <v>0</v>
      </c>
      <c r="BI174" s="222">
        <f>IF(N174="nulová",J174,0)</f>
        <v>0</v>
      </c>
      <c r="BJ174" s="14" t="s">
        <v>84</v>
      </c>
      <c r="BK174" s="222">
        <f>ROUND(I174*H174,2)</f>
        <v>0</v>
      </c>
      <c r="BL174" s="14" t="s">
        <v>442</v>
      </c>
      <c r="BM174" s="221" t="s">
        <v>1358</v>
      </c>
    </row>
    <row r="175" s="2" customFormat="1">
      <c r="A175" s="35"/>
      <c r="B175" s="36"/>
      <c r="C175" s="37"/>
      <c r="D175" s="223" t="s">
        <v>366</v>
      </c>
      <c r="E175" s="37"/>
      <c r="F175" s="224" t="s">
        <v>477</v>
      </c>
      <c r="G175" s="37"/>
      <c r="H175" s="37"/>
      <c r="I175" s="225"/>
      <c r="J175" s="37"/>
      <c r="K175" s="37"/>
      <c r="L175" s="41"/>
      <c r="M175" s="226"/>
      <c r="N175" s="227"/>
      <c r="O175" s="88"/>
      <c r="P175" s="88"/>
      <c r="Q175" s="88"/>
      <c r="R175" s="88"/>
      <c r="S175" s="88"/>
      <c r="T175" s="89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4" t="s">
        <v>366</v>
      </c>
      <c r="AU175" s="14" t="s">
        <v>84</v>
      </c>
    </row>
    <row r="176" s="2" customFormat="1" ht="24.15" customHeight="1">
      <c r="A176" s="35"/>
      <c r="B176" s="36"/>
      <c r="C176" s="245" t="s">
        <v>475</v>
      </c>
      <c r="D176" s="245" t="s">
        <v>400</v>
      </c>
      <c r="E176" s="246" t="s">
        <v>480</v>
      </c>
      <c r="F176" s="247" t="s">
        <v>481</v>
      </c>
      <c r="G176" s="248" t="s">
        <v>361</v>
      </c>
      <c r="H176" s="249">
        <v>1</v>
      </c>
      <c r="I176" s="250"/>
      <c r="J176" s="251">
        <f>ROUND(I176*H176,2)</f>
        <v>0</v>
      </c>
      <c r="K176" s="247" t="s">
        <v>372</v>
      </c>
      <c r="L176" s="41"/>
      <c r="M176" s="252" t="s">
        <v>1</v>
      </c>
      <c r="N176" s="253" t="s">
        <v>42</v>
      </c>
      <c r="O176" s="88"/>
      <c r="P176" s="219">
        <f>O176*H176</f>
        <v>0</v>
      </c>
      <c r="Q176" s="219">
        <v>0</v>
      </c>
      <c r="R176" s="219">
        <f>Q176*H176</f>
        <v>0</v>
      </c>
      <c r="S176" s="219">
        <v>0</v>
      </c>
      <c r="T176" s="220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21" t="s">
        <v>442</v>
      </c>
      <c r="AT176" s="221" t="s">
        <v>400</v>
      </c>
      <c r="AU176" s="221" t="s">
        <v>84</v>
      </c>
      <c r="AY176" s="14" t="s">
        <v>363</v>
      </c>
      <c r="BE176" s="222">
        <f>IF(N176="základní",J176,0)</f>
        <v>0</v>
      </c>
      <c r="BF176" s="222">
        <f>IF(N176="snížená",J176,0)</f>
        <v>0</v>
      </c>
      <c r="BG176" s="222">
        <f>IF(N176="zákl. přenesená",J176,0)</f>
        <v>0</v>
      </c>
      <c r="BH176" s="222">
        <f>IF(N176="sníž. přenesená",J176,0)</f>
        <v>0</v>
      </c>
      <c r="BI176" s="222">
        <f>IF(N176="nulová",J176,0)</f>
        <v>0</v>
      </c>
      <c r="BJ176" s="14" t="s">
        <v>84</v>
      </c>
      <c r="BK176" s="222">
        <f>ROUND(I176*H176,2)</f>
        <v>0</v>
      </c>
      <c r="BL176" s="14" t="s">
        <v>442</v>
      </c>
      <c r="BM176" s="221" t="s">
        <v>1359</v>
      </c>
    </row>
    <row r="177" s="2" customFormat="1">
      <c r="A177" s="35"/>
      <c r="B177" s="36"/>
      <c r="C177" s="37"/>
      <c r="D177" s="223" t="s">
        <v>366</v>
      </c>
      <c r="E177" s="37"/>
      <c r="F177" s="224" t="s">
        <v>481</v>
      </c>
      <c r="G177" s="37"/>
      <c r="H177" s="37"/>
      <c r="I177" s="225"/>
      <c r="J177" s="37"/>
      <c r="K177" s="37"/>
      <c r="L177" s="41"/>
      <c r="M177" s="254"/>
      <c r="N177" s="255"/>
      <c r="O177" s="256"/>
      <c r="P177" s="256"/>
      <c r="Q177" s="256"/>
      <c r="R177" s="256"/>
      <c r="S177" s="256"/>
      <c r="T177" s="257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4" t="s">
        <v>366</v>
      </c>
      <c r="AU177" s="14" t="s">
        <v>84</v>
      </c>
    </row>
    <row r="178" s="2" customFormat="1" ht="6.96" customHeight="1">
      <c r="A178" s="35"/>
      <c r="B178" s="63"/>
      <c r="C178" s="64"/>
      <c r="D178" s="64"/>
      <c r="E178" s="64"/>
      <c r="F178" s="64"/>
      <c r="G178" s="64"/>
      <c r="H178" s="64"/>
      <c r="I178" s="64"/>
      <c r="J178" s="64"/>
      <c r="K178" s="64"/>
      <c r="L178" s="41"/>
      <c r="M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</row>
  </sheetData>
  <sheetProtection sheet="1" autoFilter="0" formatColumns="0" formatRows="0" objects="1" scenarios="1" spinCount="100000" saltValue="wvWJjgj6qdl9dprCwp01PTVmbEv+LeIsGyDy80UIHJmq7QxLdC/rx6p0UhJaMxVP3CRKFBSEbYIeCvqk2DOwrg==" hashValue="8ERQQ8AP7JOlzX0J96CkxSGTZ+FcLtuBqcKsKVMsz7FmjUELPhaAflBeXcT3mnb+IsZWyPz3ZcyaM9WmWsBYdg==" algorithmName="SHA-512" password="CC35"/>
  <autoFilter ref="C122:K17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271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1360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1361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1360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02.15.1 -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1010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1360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02.15.1 -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807</v>
      </c>
      <c r="F128" s="211" t="s">
        <v>808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1362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810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741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1363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1364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1365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1366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1367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1368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362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1369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399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1370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1371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410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1372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415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1373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822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421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1374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1375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8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1376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1377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1378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1379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1380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460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1381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1382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l6SLLJ1KZeBK2mhtJpLuBqCt8THBx7cydlM45dfv1BmmUoT2TbSzAfdC9QP4zyCvR5bq+QG+zkURs2ko8Oii+Q==" hashValue="me2Pb9wCuNf2tJvg4B/f+HmGyG92Y1s4jAQLGH7QtEQPkuta8YTeUTvRxgIyT3FSRzQal1zvLsPw6Gnb2lVAOQ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273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1360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1383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1360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02.15.2 -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1010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1360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02.15.2 -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1384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kAQVabkSQKEdh0pSpgqrBfWxha6Z6QgcOjgtVttsOjOHEzWObLdR+NkGzwuGmG8SwiHz9P3aIkorJ29HSXEQcw==" hashValue="mImhGu10cHWBf5yIvRHxt4YhBc91PUZ/PzxgVr9GnEhZImVuRKHUhfkAy3Oe4XaR9S3/mqqTw62zp3bwGwkTcQ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278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1385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1386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ROUND(J127,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ROUND((SUM(BE127:BE176)),  2)</f>
        <v>0</v>
      </c>
      <c r="G37" s="35"/>
      <c r="H37" s="35"/>
      <c r="I37" s="162">
        <v>0.20999999999999999</v>
      </c>
      <c r="J37" s="161">
        <f>ROUND(((SUM(BE127:BE176))*I37),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ROUND((SUM(BF127:BF176)),  2)</f>
        <v>0</v>
      </c>
      <c r="G38" s="35"/>
      <c r="H38" s="35"/>
      <c r="I38" s="162">
        <v>0.14999999999999999</v>
      </c>
      <c r="J38" s="161">
        <f>ROUND(((SUM(BF127:BF176))*I38),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ROUND((SUM(BG127:BG176)),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ROUND((SUM(BH127:BH176)),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ROUND((SUM(BI127:BI176)),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1385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02.16.1 - ÚOŽI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J127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342</v>
      </c>
      <c r="E101" s="190"/>
      <c r="F101" s="190"/>
      <c r="G101" s="190"/>
      <c r="H101" s="190"/>
      <c r="I101" s="190"/>
      <c r="J101" s="191">
        <f>J143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343</v>
      </c>
      <c r="E102" s="195"/>
      <c r="F102" s="195"/>
      <c r="G102" s="195"/>
      <c r="H102" s="195"/>
      <c r="I102" s="195"/>
      <c r="J102" s="196">
        <f>J144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87"/>
      <c r="C103" s="188"/>
      <c r="D103" s="189" t="s">
        <v>344</v>
      </c>
      <c r="E103" s="190"/>
      <c r="F103" s="190"/>
      <c r="G103" s="190"/>
      <c r="H103" s="190"/>
      <c r="I103" s="190"/>
      <c r="J103" s="191">
        <f>J154</f>
        <v>0</v>
      </c>
      <c r="K103" s="188"/>
      <c r="L103" s="192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="2" customFormat="1" ht="6.96" customHeight="1">
      <c r="A105" s="35"/>
      <c r="B105" s="63"/>
      <c r="C105" s="64"/>
      <c r="D105" s="64"/>
      <c r="E105" s="64"/>
      <c r="F105" s="64"/>
      <c r="G105" s="64"/>
      <c r="H105" s="64"/>
      <c r="I105" s="64"/>
      <c r="J105" s="64"/>
      <c r="K105" s="64"/>
      <c r="L105" s="60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="2" customFormat="1" ht="6.96" customHeight="1">
      <c r="A109" s="35"/>
      <c r="B109" s="65"/>
      <c r="C109" s="66"/>
      <c r="D109" s="66"/>
      <c r="E109" s="66"/>
      <c r="F109" s="66"/>
      <c r="G109" s="66"/>
      <c r="H109" s="66"/>
      <c r="I109" s="66"/>
      <c r="J109" s="66"/>
      <c r="K109" s="66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24.96" customHeight="1">
      <c r="A110" s="35"/>
      <c r="B110" s="36"/>
      <c r="C110" s="20" t="s">
        <v>345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6.96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12" customHeight="1">
      <c r="A112" s="35"/>
      <c r="B112" s="36"/>
      <c r="C112" s="29" t="s">
        <v>16</v>
      </c>
      <c r="D112" s="37"/>
      <c r="E112" s="37"/>
      <c r="F112" s="37"/>
      <c r="G112" s="37"/>
      <c r="H112" s="37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2" customFormat="1" ht="26.25" customHeight="1">
      <c r="A113" s="35"/>
      <c r="B113" s="36"/>
      <c r="C113" s="37"/>
      <c r="D113" s="37"/>
      <c r="E113" s="181" t="str">
        <f>E7</f>
        <v>Oprava čelisťových závěrů na trati Vraňany - Děčín - státní hranice 2022-2024</v>
      </c>
      <c r="F113" s="29"/>
      <c r="G113" s="29"/>
      <c r="H113" s="29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1" customFormat="1" ht="12" customHeight="1">
      <c r="B114" s="18"/>
      <c r="C114" s="29" t="s">
        <v>331</v>
      </c>
      <c r="D114" s="19"/>
      <c r="E114" s="19"/>
      <c r="F114" s="19"/>
      <c r="G114" s="19"/>
      <c r="H114" s="19"/>
      <c r="I114" s="19"/>
      <c r="J114" s="19"/>
      <c r="K114" s="19"/>
      <c r="L114" s="17"/>
    </row>
    <row r="115" s="1" customFormat="1" ht="16.5" customHeight="1">
      <c r="B115" s="18"/>
      <c r="C115" s="19"/>
      <c r="D115" s="19"/>
      <c r="E115" s="181" t="s">
        <v>1010</v>
      </c>
      <c r="F115" s="19"/>
      <c r="G115" s="19"/>
      <c r="H115" s="19"/>
      <c r="I115" s="19"/>
      <c r="J115" s="19"/>
      <c r="K115" s="19"/>
      <c r="L115" s="17"/>
    </row>
    <row r="116" s="1" customFormat="1" ht="12" customHeight="1">
      <c r="B116" s="18"/>
      <c r="C116" s="29" t="s">
        <v>333</v>
      </c>
      <c r="D116" s="19"/>
      <c r="E116" s="19"/>
      <c r="F116" s="19"/>
      <c r="G116" s="19"/>
      <c r="H116" s="19"/>
      <c r="I116" s="19"/>
      <c r="J116" s="19"/>
      <c r="K116" s="19"/>
      <c r="L116" s="17"/>
    </row>
    <row r="117" s="2" customFormat="1" ht="16.5" customHeight="1">
      <c r="A117" s="35"/>
      <c r="B117" s="36"/>
      <c r="C117" s="37"/>
      <c r="D117" s="37"/>
      <c r="E117" s="182" t="s">
        <v>1385</v>
      </c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2" customHeight="1">
      <c r="A118" s="35"/>
      <c r="B118" s="36"/>
      <c r="C118" s="29" t="s">
        <v>335</v>
      </c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6.5" customHeight="1">
      <c r="A119" s="35"/>
      <c r="B119" s="36"/>
      <c r="C119" s="37"/>
      <c r="D119" s="37"/>
      <c r="E119" s="73" t="str">
        <f>E13</f>
        <v>02.16.1 - ÚOŽI</v>
      </c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6.96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2" customHeight="1">
      <c r="A121" s="35"/>
      <c r="B121" s="36"/>
      <c r="C121" s="29" t="s">
        <v>20</v>
      </c>
      <c r="D121" s="37"/>
      <c r="E121" s="37"/>
      <c r="F121" s="24" t="str">
        <f>F16</f>
        <v xml:space="preserve"> </v>
      </c>
      <c r="G121" s="37"/>
      <c r="H121" s="37"/>
      <c r="I121" s="29" t="s">
        <v>22</v>
      </c>
      <c r="J121" s="76" t="str">
        <f>IF(J16="","",J16)</f>
        <v>6. 6. 2022</v>
      </c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6.96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24</v>
      </c>
      <c r="D123" s="37"/>
      <c r="E123" s="37"/>
      <c r="F123" s="24" t="str">
        <f>E19</f>
        <v>Správa železnic, s.o., OŘ Ústí n.L.</v>
      </c>
      <c r="G123" s="37"/>
      <c r="H123" s="37"/>
      <c r="I123" s="29" t="s">
        <v>30</v>
      </c>
      <c r="J123" s="33" t="str">
        <f>E25</f>
        <v xml:space="preserve"> 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5.15" customHeight="1">
      <c r="A124" s="35"/>
      <c r="B124" s="36"/>
      <c r="C124" s="29" t="s">
        <v>28</v>
      </c>
      <c r="D124" s="37"/>
      <c r="E124" s="37"/>
      <c r="F124" s="24" t="str">
        <f>IF(E22="","",E22)</f>
        <v>Vyplň údaj</v>
      </c>
      <c r="G124" s="37"/>
      <c r="H124" s="37"/>
      <c r="I124" s="29" t="s">
        <v>32</v>
      </c>
      <c r="J124" s="33" t="str">
        <f>E28</f>
        <v>Lukáš Kmoch</v>
      </c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2" customFormat="1" ht="10.32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60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="11" customFormat="1" ht="29.28" customHeight="1">
      <c r="A126" s="198"/>
      <c r="B126" s="199"/>
      <c r="C126" s="200" t="s">
        <v>346</v>
      </c>
      <c r="D126" s="201" t="s">
        <v>62</v>
      </c>
      <c r="E126" s="201" t="s">
        <v>58</v>
      </c>
      <c r="F126" s="201" t="s">
        <v>59</v>
      </c>
      <c r="G126" s="201" t="s">
        <v>347</v>
      </c>
      <c r="H126" s="201" t="s">
        <v>348</v>
      </c>
      <c r="I126" s="201" t="s">
        <v>349</v>
      </c>
      <c r="J126" s="201" t="s">
        <v>339</v>
      </c>
      <c r="K126" s="202" t="s">
        <v>350</v>
      </c>
      <c r="L126" s="203"/>
      <c r="M126" s="97" t="s">
        <v>1</v>
      </c>
      <c r="N126" s="98" t="s">
        <v>41</v>
      </c>
      <c r="O126" s="98" t="s">
        <v>351</v>
      </c>
      <c r="P126" s="98" t="s">
        <v>352</v>
      </c>
      <c r="Q126" s="98" t="s">
        <v>353</v>
      </c>
      <c r="R126" s="98" t="s">
        <v>354</v>
      </c>
      <c r="S126" s="98" t="s">
        <v>355</v>
      </c>
      <c r="T126" s="99" t="s">
        <v>356</v>
      </c>
      <c r="U126" s="198"/>
      <c r="V126" s="198"/>
      <c r="W126" s="198"/>
      <c r="X126" s="198"/>
      <c r="Y126" s="198"/>
      <c r="Z126" s="198"/>
      <c r="AA126" s="198"/>
      <c r="AB126" s="198"/>
      <c r="AC126" s="198"/>
      <c r="AD126" s="198"/>
      <c r="AE126" s="198"/>
    </row>
    <row r="127" s="2" customFormat="1" ht="22.8" customHeight="1">
      <c r="A127" s="35"/>
      <c r="B127" s="36"/>
      <c r="C127" s="104" t="s">
        <v>357</v>
      </c>
      <c r="D127" s="37"/>
      <c r="E127" s="37"/>
      <c r="F127" s="37"/>
      <c r="G127" s="37"/>
      <c r="H127" s="37"/>
      <c r="I127" s="37"/>
      <c r="J127" s="204">
        <f>BK127</f>
        <v>0</v>
      </c>
      <c r="K127" s="37"/>
      <c r="L127" s="41"/>
      <c r="M127" s="100"/>
      <c r="N127" s="205"/>
      <c r="O127" s="101"/>
      <c r="P127" s="206">
        <f>P128+SUM(P129:P143)+P154</f>
        <v>0</v>
      </c>
      <c r="Q127" s="101"/>
      <c r="R127" s="206">
        <f>R128+SUM(R129:R143)+R154</f>
        <v>0.26800000000000002</v>
      </c>
      <c r="S127" s="101"/>
      <c r="T127" s="207">
        <f>T128+SUM(T129:T143)+T154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4" t="s">
        <v>76</v>
      </c>
      <c r="AU127" s="14" t="s">
        <v>341</v>
      </c>
      <c r="BK127" s="208">
        <f>BK128+SUM(BK129:BK143)+BK154</f>
        <v>0</v>
      </c>
    </row>
    <row r="128" s="2" customFormat="1" ht="16.5" customHeight="1">
      <c r="A128" s="35"/>
      <c r="B128" s="36"/>
      <c r="C128" s="209" t="s">
        <v>84</v>
      </c>
      <c r="D128" s="209" t="s">
        <v>358</v>
      </c>
      <c r="E128" s="210" t="s">
        <v>807</v>
      </c>
      <c r="F128" s="211" t="s">
        <v>808</v>
      </c>
      <c r="G128" s="212" t="s">
        <v>361</v>
      </c>
      <c r="H128" s="213">
        <v>1</v>
      </c>
      <c r="I128" s="214"/>
      <c r="J128" s="215">
        <f>ROUND(I128*H128,2)</f>
        <v>0</v>
      </c>
      <c r="K128" s="211" t="s">
        <v>1</v>
      </c>
      <c r="L128" s="216"/>
      <c r="M128" s="217" t="s">
        <v>1</v>
      </c>
      <c r="N128" s="218" t="s">
        <v>42</v>
      </c>
      <c r="O128" s="88"/>
      <c r="P128" s="219">
        <f>O128*H128</f>
        <v>0</v>
      </c>
      <c r="Q128" s="219">
        <v>0.23999999999999999</v>
      </c>
      <c r="R128" s="219">
        <f>Q128*H128</f>
        <v>0.23999999999999999</v>
      </c>
      <c r="S128" s="219">
        <v>0</v>
      </c>
      <c r="T128" s="220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21" t="s">
        <v>362</v>
      </c>
      <c r="AT128" s="221" t="s">
        <v>358</v>
      </c>
      <c r="AU128" s="221" t="s">
        <v>77</v>
      </c>
      <c r="AY128" s="14" t="s">
        <v>363</v>
      </c>
      <c r="BE128" s="222">
        <f>IF(N128="základní",J128,0)</f>
        <v>0</v>
      </c>
      <c r="BF128" s="222">
        <f>IF(N128="snížená",J128,0)</f>
        <v>0</v>
      </c>
      <c r="BG128" s="222">
        <f>IF(N128="zákl. přenesená",J128,0)</f>
        <v>0</v>
      </c>
      <c r="BH128" s="222">
        <f>IF(N128="sníž. přenesená",J128,0)</f>
        <v>0</v>
      </c>
      <c r="BI128" s="222">
        <f>IF(N128="nulová",J128,0)</f>
        <v>0</v>
      </c>
      <c r="BJ128" s="14" t="s">
        <v>84</v>
      </c>
      <c r="BK128" s="222">
        <f>ROUND(I128*H128,2)</f>
        <v>0</v>
      </c>
      <c r="BL128" s="14" t="s">
        <v>364</v>
      </c>
      <c r="BM128" s="221" t="s">
        <v>1387</v>
      </c>
    </row>
    <row r="129" s="2" customFormat="1">
      <c r="A129" s="35"/>
      <c r="B129" s="36"/>
      <c r="C129" s="37"/>
      <c r="D129" s="223" t="s">
        <v>366</v>
      </c>
      <c r="E129" s="37"/>
      <c r="F129" s="224" t="s">
        <v>810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366</v>
      </c>
      <c r="AU129" s="14" t="s">
        <v>77</v>
      </c>
    </row>
    <row r="130" s="2" customFormat="1">
      <c r="A130" s="35"/>
      <c r="B130" s="36"/>
      <c r="C130" s="37"/>
      <c r="D130" s="223" t="s">
        <v>368</v>
      </c>
      <c r="E130" s="37"/>
      <c r="F130" s="228" t="s">
        <v>741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368</v>
      </c>
      <c r="AU130" s="14" t="s">
        <v>77</v>
      </c>
    </row>
    <row r="131" s="2" customFormat="1" ht="24.15" customHeight="1">
      <c r="A131" s="35"/>
      <c r="B131" s="36"/>
      <c r="C131" s="209" t="s">
        <v>86</v>
      </c>
      <c r="D131" s="209" t="s">
        <v>358</v>
      </c>
      <c r="E131" s="210" t="s">
        <v>370</v>
      </c>
      <c r="F131" s="211" t="s">
        <v>371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1388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371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94</v>
      </c>
      <c r="D133" s="209" t="s">
        <v>358</v>
      </c>
      <c r="E133" s="210" t="s">
        <v>374</v>
      </c>
      <c r="F133" s="211" t="s">
        <v>375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1389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375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4.15" customHeight="1">
      <c r="A135" s="35"/>
      <c r="B135" s="36"/>
      <c r="C135" s="209" t="s">
        <v>364</v>
      </c>
      <c r="D135" s="209" t="s">
        <v>358</v>
      </c>
      <c r="E135" s="210" t="s">
        <v>377</v>
      </c>
      <c r="F135" s="211" t="s">
        <v>378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1390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378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33" customHeight="1">
      <c r="A137" s="35"/>
      <c r="B137" s="36"/>
      <c r="C137" s="209" t="s">
        <v>380</v>
      </c>
      <c r="D137" s="209" t="s">
        <v>358</v>
      </c>
      <c r="E137" s="210" t="s">
        <v>381</v>
      </c>
      <c r="F137" s="211" t="s">
        <v>382</v>
      </c>
      <c r="G137" s="212" t="s">
        <v>361</v>
      </c>
      <c r="H137" s="213">
        <v>1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</v>
      </c>
      <c r="R137" s="219">
        <f>Q137*H137</f>
        <v>0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1391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382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1.75" customHeight="1">
      <c r="A139" s="35"/>
      <c r="B139" s="36"/>
      <c r="C139" s="209" t="s">
        <v>384</v>
      </c>
      <c r="D139" s="209" t="s">
        <v>358</v>
      </c>
      <c r="E139" s="210" t="s">
        <v>385</v>
      </c>
      <c r="F139" s="211" t="s">
        <v>386</v>
      </c>
      <c r="G139" s="212" t="s">
        <v>361</v>
      </c>
      <c r="H139" s="213">
        <v>1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</v>
      </c>
      <c r="R139" s="219">
        <f>Q139*H139</f>
        <v>0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1392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386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 ht="24.15" customHeight="1">
      <c r="A141" s="35"/>
      <c r="B141" s="36"/>
      <c r="C141" s="209" t="s">
        <v>388</v>
      </c>
      <c r="D141" s="209" t="s">
        <v>358</v>
      </c>
      <c r="E141" s="210" t="s">
        <v>389</v>
      </c>
      <c r="F141" s="211" t="s">
        <v>390</v>
      </c>
      <c r="G141" s="212" t="s">
        <v>361</v>
      </c>
      <c r="H141" s="213">
        <v>2</v>
      </c>
      <c r="I141" s="214"/>
      <c r="J141" s="215">
        <f>ROUND(I141*H141,2)</f>
        <v>0</v>
      </c>
      <c r="K141" s="211" t="s">
        <v>372</v>
      </c>
      <c r="L141" s="216"/>
      <c r="M141" s="217" t="s">
        <v>1</v>
      </c>
      <c r="N141" s="218" t="s">
        <v>42</v>
      </c>
      <c r="O141" s="88"/>
      <c r="P141" s="219">
        <f>O141*H141</f>
        <v>0</v>
      </c>
      <c r="Q141" s="219">
        <v>0.014</v>
      </c>
      <c r="R141" s="219">
        <f>Q141*H141</f>
        <v>0.028000000000000001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362</v>
      </c>
      <c r="AT141" s="221" t="s">
        <v>358</v>
      </c>
      <c r="AU141" s="221" t="s">
        <v>77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1393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390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SUM(P145:P153)</f>
        <v>0</v>
      </c>
      <c r="Q144" s="237"/>
      <c r="R144" s="238">
        <f>SUM(R145:R153)</f>
        <v>0</v>
      </c>
      <c r="S144" s="237"/>
      <c r="T144" s="239">
        <f>SUM(T145:T153)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SUM(BK145:BK153)</f>
        <v>0</v>
      </c>
    </row>
    <row r="145" s="2" customFormat="1" ht="24.15" customHeight="1">
      <c r="A145" s="35"/>
      <c r="B145" s="36"/>
      <c r="C145" s="245" t="s">
        <v>362</v>
      </c>
      <c r="D145" s="245" t="s">
        <v>400</v>
      </c>
      <c r="E145" s="246" t="s">
        <v>401</v>
      </c>
      <c r="F145" s="247" t="s">
        <v>402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1394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404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399</v>
      </c>
      <c r="D147" s="245" t="s">
        <v>400</v>
      </c>
      <c r="E147" s="246" t="s">
        <v>510</v>
      </c>
      <c r="F147" s="247" t="s">
        <v>511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1395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513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>
      <c r="A149" s="35"/>
      <c r="B149" s="36"/>
      <c r="C149" s="37"/>
      <c r="D149" s="223" t="s">
        <v>368</v>
      </c>
      <c r="E149" s="37"/>
      <c r="F149" s="228" t="s">
        <v>514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368</v>
      </c>
      <c r="AU149" s="14" t="s">
        <v>86</v>
      </c>
    </row>
    <row r="150" s="2" customFormat="1" ht="24.15" customHeight="1">
      <c r="A150" s="35"/>
      <c r="B150" s="36"/>
      <c r="C150" s="245" t="s">
        <v>405</v>
      </c>
      <c r="D150" s="245" t="s">
        <v>400</v>
      </c>
      <c r="E150" s="246" t="s">
        <v>428</v>
      </c>
      <c r="F150" s="247" t="s">
        <v>429</v>
      </c>
      <c r="G150" s="248" t="s">
        <v>430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1396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432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16.5" customHeight="1">
      <c r="A152" s="35"/>
      <c r="B152" s="36"/>
      <c r="C152" s="245" t="s">
        <v>410</v>
      </c>
      <c r="D152" s="245" t="s">
        <v>400</v>
      </c>
      <c r="E152" s="246" t="s">
        <v>433</v>
      </c>
      <c r="F152" s="247" t="s">
        <v>434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1397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436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12" customFormat="1" ht="25.92" customHeight="1">
      <c r="A154" s="12"/>
      <c r="B154" s="229"/>
      <c r="C154" s="230"/>
      <c r="D154" s="231" t="s">
        <v>76</v>
      </c>
      <c r="E154" s="232" t="s">
        <v>437</v>
      </c>
      <c r="F154" s="232" t="s">
        <v>438</v>
      </c>
      <c r="G154" s="230"/>
      <c r="H154" s="230"/>
      <c r="I154" s="233"/>
      <c r="J154" s="234">
        <f>BK154</f>
        <v>0</v>
      </c>
      <c r="K154" s="230"/>
      <c r="L154" s="235"/>
      <c r="M154" s="236"/>
      <c r="N154" s="237"/>
      <c r="O154" s="237"/>
      <c r="P154" s="238">
        <f>SUM(P155:P176)</f>
        <v>0</v>
      </c>
      <c r="Q154" s="237"/>
      <c r="R154" s="238">
        <f>SUM(R155:R176)</f>
        <v>0</v>
      </c>
      <c r="S154" s="237"/>
      <c r="T154" s="239">
        <f>SUM(T155:T176)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40" t="s">
        <v>364</v>
      </c>
      <c r="AT154" s="241" t="s">
        <v>76</v>
      </c>
      <c r="AU154" s="241" t="s">
        <v>77</v>
      </c>
      <c r="AY154" s="240" t="s">
        <v>363</v>
      </c>
      <c r="BK154" s="242">
        <f>SUM(BK155:BK176)</f>
        <v>0</v>
      </c>
    </row>
    <row r="155" s="2" customFormat="1" ht="24.15" customHeight="1">
      <c r="A155" s="35"/>
      <c r="B155" s="36"/>
      <c r="C155" s="245" t="s">
        <v>415</v>
      </c>
      <c r="D155" s="245" t="s">
        <v>400</v>
      </c>
      <c r="E155" s="246" t="s">
        <v>440</v>
      </c>
      <c r="F155" s="247" t="s">
        <v>441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1398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444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822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24.15" customHeight="1">
      <c r="A158" s="35"/>
      <c r="B158" s="36"/>
      <c r="C158" s="245" t="s">
        <v>421</v>
      </c>
      <c r="D158" s="245" t="s">
        <v>400</v>
      </c>
      <c r="E158" s="246" t="s">
        <v>447</v>
      </c>
      <c r="F158" s="247" t="s">
        <v>448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1399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450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24.15" customHeight="1">
      <c r="A160" s="35"/>
      <c r="B160" s="36"/>
      <c r="C160" s="245" t="s">
        <v>427</v>
      </c>
      <c r="D160" s="245" t="s">
        <v>400</v>
      </c>
      <c r="E160" s="246" t="s">
        <v>452</v>
      </c>
      <c r="F160" s="247" t="s">
        <v>453</v>
      </c>
      <c r="G160" s="248" t="s">
        <v>361</v>
      </c>
      <c r="H160" s="249">
        <v>0.29999999999999999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1400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453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>
      <c r="A162" s="35"/>
      <c r="B162" s="36"/>
      <c r="C162" s="37"/>
      <c r="D162" s="223" t="s">
        <v>368</v>
      </c>
      <c r="E162" s="37"/>
      <c r="F162" s="228" t="s">
        <v>455</v>
      </c>
      <c r="G162" s="37"/>
      <c r="H162" s="37"/>
      <c r="I162" s="225"/>
      <c r="J162" s="37"/>
      <c r="K162" s="37"/>
      <c r="L162" s="41"/>
      <c r="M162" s="226"/>
      <c r="N162" s="227"/>
      <c r="O162" s="88"/>
      <c r="P162" s="88"/>
      <c r="Q162" s="88"/>
      <c r="R162" s="88"/>
      <c r="S162" s="88"/>
      <c r="T162" s="89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4" t="s">
        <v>368</v>
      </c>
      <c r="AU162" s="14" t="s">
        <v>84</v>
      </c>
    </row>
    <row r="163" s="2" customFormat="1" ht="16.5" customHeight="1">
      <c r="A163" s="35"/>
      <c r="B163" s="36"/>
      <c r="C163" s="245" t="s">
        <v>8</v>
      </c>
      <c r="D163" s="245" t="s">
        <v>400</v>
      </c>
      <c r="E163" s="246" t="s">
        <v>457</v>
      </c>
      <c r="F163" s="247" t="s">
        <v>458</v>
      </c>
      <c r="G163" s="248" t="s">
        <v>361</v>
      </c>
      <c r="H163" s="249">
        <v>1</v>
      </c>
      <c r="I163" s="250"/>
      <c r="J163" s="251">
        <f>ROUND(I163*H163,2)</f>
        <v>0</v>
      </c>
      <c r="K163" s="247" t="s">
        <v>372</v>
      </c>
      <c r="L163" s="41"/>
      <c r="M163" s="252" t="s">
        <v>1</v>
      </c>
      <c r="N163" s="253" t="s">
        <v>42</v>
      </c>
      <c r="O163" s="88"/>
      <c r="P163" s="219">
        <f>O163*H163</f>
        <v>0</v>
      </c>
      <c r="Q163" s="219">
        <v>0</v>
      </c>
      <c r="R163" s="219">
        <f>Q163*H163</f>
        <v>0</v>
      </c>
      <c r="S163" s="219">
        <v>0</v>
      </c>
      <c r="T163" s="220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21" t="s">
        <v>442</v>
      </c>
      <c r="AT163" s="221" t="s">
        <v>400</v>
      </c>
      <c r="AU163" s="221" t="s">
        <v>84</v>
      </c>
      <c r="AY163" s="14" t="s">
        <v>363</v>
      </c>
      <c r="BE163" s="222">
        <f>IF(N163="základní",J163,0)</f>
        <v>0</v>
      </c>
      <c r="BF163" s="222">
        <f>IF(N163="snížená",J163,0)</f>
        <v>0</v>
      </c>
      <c r="BG163" s="222">
        <f>IF(N163="zákl. přenesená",J163,0)</f>
        <v>0</v>
      </c>
      <c r="BH163" s="222">
        <f>IF(N163="sníž. přenesená",J163,0)</f>
        <v>0</v>
      </c>
      <c r="BI163" s="222">
        <f>IF(N163="nulová",J163,0)</f>
        <v>0</v>
      </c>
      <c r="BJ163" s="14" t="s">
        <v>84</v>
      </c>
      <c r="BK163" s="222">
        <f>ROUND(I163*H163,2)</f>
        <v>0</v>
      </c>
      <c r="BL163" s="14" t="s">
        <v>442</v>
      </c>
      <c r="BM163" s="221" t="s">
        <v>1401</v>
      </c>
    </row>
    <row r="164" s="2" customFormat="1">
      <c r="A164" s="35"/>
      <c r="B164" s="36"/>
      <c r="C164" s="37"/>
      <c r="D164" s="223" t="s">
        <v>366</v>
      </c>
      <c r="E164" s="37"/>
      <c r="F164" s="224" t="s">
        <v>458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366</v>
      </c>
      <c r="AU164" s="14" t="s">
        <v>84</v>
      </c>
    </row>
    <row r="165" s="2" customFormat="1" ht="16.5" customHeight="1">
      <c r="A165" s="35"/>
      <c r="B165" s="36"/>
      <c r="C165" s="245" t="s">
        <v>439</v>
      </c>
      <c r="D165" s="245" t="s">
        <v>400</v>
      </c>
      <c r="E165" s="246" t="s">
        <v>461</v>
      </c>
      <c r="F165" s="247" t="s">
        <v>462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1402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462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446</v>
      </c>
      <c r="D167" s="245" t="s">
        <v>400</v>
      </c>
      <c r="E167" s="246" t="s">
        <v>464</v>
      </c>
      <c r="F167" s="247" t="s">
        <v>465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1403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465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451</v>
      </c>
      <c r="D169" s="245" t="s">
        <v>400</v>
      </c>
      <c r="E169" s="246" t="s">
        <v>468</v>
      </c>
      <c r="F169" s="247" t="s">
        <v>469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1404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469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456</v>
      </c>
      <c r="D171" s="245" t="s">
        <v>400</v>
      </c>
      <c r="E171" s="246" t="s">
        <v>472</v>
      </c>
      <c r="F171" s="247" t="s">
        <v>473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1405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473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24.15" customHeight="1">
      <c r="A173" s="35"/>
      <c r="B173" s="36"/>
      <c r="C173" s="245" t="s">
        <v>460</v>
      </c>
      <c r="D173" s="245" t="s">
        <v>400</v>
      </c>
      <c r="E173" s="246" t="s">
        <v>476</v>
      </c>
      <c r="F173" s="247" t="s">
        <v>477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1406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477</v>
      </c>
      <c r="G174" s="37"/>
      <c r="H174" s="37"/>
      <c r="I174" s="225"/>
      <c r="J174" s="37"/>
      <c r="K174" s="37"/>
      <c r="L174" s="41"/>
      <c r="M174" s="226"/>
      <c r="N174" s="227"/>
      <c r="O174" s="88"/>
      <c r="P174" s="88"/>
      <c r="Q174" s="88"/>
      <c r="R174" s="88"/>
      <c r="S174" s="88"/>
      <c r="T174" s="89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24.15" customHeight="1">
      <c r="A175" s="35"/>
      <c r="B175" s="36"/>
      <c r="C175" s="245" t="s">
        <v>7</v>
      </c>
      <c r="D175" s="245" t="s">
        <v>400</v>
      </c>
      <c r="E175" s="246" t="s">
        <v>480</v>
      </c>
      <c r="F175" s="247" t="s">
        <v>481</v>
      </c>
      <c r="G175" s="248" t="s">
        <v>361</v>
      </c>
      <c r="H175" s="249">
        <v>1</v>
      </c>
      <c r="I175" s="250"/>
      <c r="J175" s="251">
        <f>ROUND(I175*H175,2)</f>
        <v>0</v>
      </c>
      <c r="K175" s="247" t="s">
        <v>372</v>
      </c>
      <c r="L175" s="41"/>
      <c r="M175" s="252" t="s">
        <v>1</v>
      </c>
      <c r="N175" s="253" t="s">
        <v>42</v>
      </c>
      <c r="O175" s="88"/>
      <c r="P175" s="219">
        <f>O175*H175</f>
        <v>0</v>
      </c>
      <c r="Q175" s="219">
        <v>0</v>
      </c>
      <c r="R175" s="219">
        <f>Q175*H175</f>
        <v>0</v>
      </c>
      <c r="S175" s="219">
        <v>0</v>
      </c>
      <c r="T175" s="220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21" t="s">
        <v>442</v>
      </c>
      <c r="AT175" s="221" t="s">
        <v>400</v>
      </c>
      <c r="AU175" s="221" t="s">
        <v>84</v>
      </c>
      <c r="AY175" s="14" t="s">
        <v>363</v>
      </c>
      <c r="BE175" s="222">
        <f>IF(N175="základní",J175,0)</f>
        <v>0</v>
      </c>
      <c r="BF175" s="222">
        <f>IF(N175="snížená",J175,0)</f>
        <v>0</v>
      </c>
      <c r="BG175" s="222">
        <f>IF(N175="zákl. přenesená",J175,0)</f>
        <v>0</v>
      </c>
      <c r="BH175" s="222">
        <f>IF(N175="sníž. přenesená",J175,0)</f>
        <v>0</v>
      </c>
      <c r="BI175" s="222">
        <f>IF(N175="nulová",J175,0)</f>
        <v>0</v>
      </c>
      <c r="BJ175" s="14" t="s">
        <v>84</v>
      </c>
      <c r="BK175" s="222">
        <f>ROUND(I175*H175,2)</f>
        <v>0</v>
      </c>
      <c r="BL175" s="14" t="s">
        <v>442</v>
      </c>
      <c r="BM175" s="221" t="s">
        <v>1407</v>
      </c>
    </row>
    <row r="176" s="2" customFormat="1">
      <c r="A176" s="35"/>
      <c r="B176" s="36"/>
      <c r="C176" s="37"/>
      <c r="D176" s="223" t="s">
        <v>366</v>
      </c>
      <c r="E176" s="37"/>
      <c r="F176" s="224" t="s">
        <v>481</v>
      </c>
      <c r="G176" s="37"/>
      <c r="H176" s="37"/>
      <c r="I176" s="225"/>
      <c r="J176" s="37"/>
      <c r="K176" s="37"/>
      <c r="L176" s="41"/>
      <c r="M176" s="254"/>
      <c r="N176" s="255"/>
      <c r="O176" s="256"/>
      <c r="P176" s="256"/>
      <c r="Q176" s="256"/>
      <c r="R176" s="256"/>
      <c r="S176" s="256"/>
      <c r="T176" s="257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4" t="s">
        <v>366</v>
      </c>
      <c r="AU176" s="14" t="s">
        <v>84</v>
      </c>
    </row>
    <row r="177" s="2" customFormat="1" ht="6.96" customHeight="1">
      <c r="A177" s="35"/>
      <c r="B177" s="63"/>
      <c r="C177" s="64"/>
      <c r="D177" s="64"/>
      <c r="E177" s="64"/>
      <c r="F177" s="64"/>
      <c r="G177" s="64"/>
      <c r="H177" s="64"/>
      <c r="I177" s="64"/>
      <c r="J177" s="64"/>
      <c r="K177" s="64"/>
      <c r="L177" s="41"/>
      <c r="M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</row>
  </sheetData>
  <sheetProtection sheet="1" autoFilter="0" formatColumns="0" formatRows="0" objects="1" scenarios="1" spinCount="100000" saltValue="7RLKEfz5WpZO8c6oHo2o9fj4tvqfvSGiOAjVlz8GKZwezEjcjdNKgIxuuN2i8mch4Q0hXyNSMaim4a12IKW0aA==" hashValue="96eaYj7wJVQV69T3Y3Hb5CuXBIBNiuIzR0WOTNTxspsSTB0LxGioj2aC+bL2wtm/A5AwLuccklLgL4TG0mzhvQ==" algorithmName="SHA-512" password="CC35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280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>
      <c r="B8" s="17"/>
      <c r="D8" s="148" t="s">
        <v>331</v>
      </c>
      <c r="L8" s="17"/>
    </row>
    <row r="9" s="1" customFormat="1" ht="16.5" customHeight="1">
      <c r="B9" s="17"/>
      <c r="E9" s="149" t="s">
        <v>1010</v>
      </c>
      <c r="F9" s="1"/>
      <c r="G9" s="1"/>
      <c r="H9" s="1"/>
      <c r="L9" s="17"/>
    </row>
    <row r="10" s="1" customFormat="1" ht="12" customHeight="1">
      <c r="B10" s="17"/>
      <c r="D10" s="148" t="s">
        <v>333</v>
      </c>
      <c r="L10" s="17"/>
    </row>
    <row r="11" s="2" customFormat="1" ht="16.5" customHeight="1">
      <c r="A11" s="35"/>
      <c r="B11" s="41"/>
      <c r="C11" s="35"/>
      <c r="D11" s="35"/>
      <c r="E11" s="150" t="s">
        <v>1385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 ht="12" customHeight="1">
      <c r="A12" s="35"/>
      <c r="B12" s="41"/>
      <c r="C12" s="35"/>
      <c r="D12" s="148" t="s">
        <v>335</v>
      </c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6.5" customHeight="1">
      <c r="A13" s="35"/>
      <c r="B13" s="41"/>
      <c r="C13" s="35"/>
      <c r="D13" s="35"/>
      <c r="E13" s="151" t="s">
        <v>1408</v>
      </c>
      <c r="F13" s="35"/>
      <c r="G13" s="35"/>
      <c r="H13" s="35"/>
      <c r="I13" s="35"/>
      <c r="J13" s="35"/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>
      <c r="A14" s="35"/>
      <c r="B14" s="41"/>
      <c r="C14" s="35"/>
      <c r="D14" s="35"/>
      <c r="E14" s="35"/>
      <c r="F14" s="35"/>
      <c r="G14" s="35"/>
      <c r="H14" s="35"/>
      <c r="I14" s="35"/>
      <c r="J14" s="35"/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2" customHeight="1">
      <c r="A15" s="35"/>
      <c r="B15" s="41"/>
      <c r="C15" s="35"/>
      <c r="D15" s="148" t="s">
        <v>18</v>
      </c>
      <c r="E15" s="35"/>
      <c r="F15" s="138" t="s">
        <v>1</v>
      </c>
      <c r="G15" s="35"/>
      <c r="H15" s="35"/>
      <c r="I15" s="148" t="s">
        <v>19</v>
      </c>
      <c r="J15" s="138" t="s">
        <v>1</v>
      </c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20</v>
      </c>
      <c r="E16" s="35"/>
      <c r="F16" s="138" t="s">
        <v>21</v>
      </c>
      <c r="G16" s="35"/>
      <c r="H16" s="35"/>
      <c r="I16" s="148" t="s">
        <v>22</v>
      </c>
      <c r="J16" s="152" t="str">
        <f>'Rekapitulace stavby'!AN8</f>
        <v>6. 6. 2022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0.8" customHeight="1">
      <c r="A17" s="35"/>
      <c r="B17" s="41"/>
      <c r="C17" s="35"/>
      <c r="D17" s="35"/>
      <c r="E17" s="35"/>
      <c r="F17" s="35"/>
      <c r="G17" s="35"/>
      <c r="H17" s="35"/>
      <c r="I17" s="35"/>
      <c r="J17" s="35"/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12" customHeight="1">
      <c r="A18" s="35"/>
      <c r="B18" s="41"/>
      <c r="C18" s="35"/>
      <c r="D18" s="148" t="s">
        <v>24</v>
      </c>
      <c r="E18" s="35"/>
      <c r="F18" s="35"/>
      <c r="G18" s="35"/>
      <c r="H18" s="35"/>
      <c r="I18" s="148" t="s">
        <v>25</v>
      </c>
      <c r="J18" s="138" t="s">
        <v>1</v>
      </c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8" customHeight="1">
      <c r="A19" s="35"/>
      <c r="B19" s="41"/>
      <c r="C19" s="35"/>
      <c r="D19" s="35"/>
      <c r="E19" s="138" t="s">
        <v>26</v>
      </c>
      <c r="F19" s="35"/>
      <c r="G19" s="35"/>
      <c r="H19" s="35"/>
      <c r="I19" s="148" t="s">
        <v>27</v>
      </c>
      <c r="J19" s="138" t="s">
        <v>1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6.96" customHeight="1">
      <c r="A20" s="35"/>
      <c r="B20" s="41"/>
      <c r="C20" s="35"/>
      <c r="D20" s="35"/>
      <c r="E20" s="35"/>
      <c r="F20" s="35"/>
      <c r="G20" s="35"/>
      <c r="H20" s="35"/>
      <c r="I20" s="35"/>
      <c r="J20" s="35"/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12" customHeight="1">
      <c r="A21" s="35"/>
      <c r="B21" s="41"/>
      <c r="C21" s="35"/>
      <c r="D21" s="148" t="s">
        <v>28</v>
      </c>
      <c r="E21" s="35"/>
      <c r="F21" s="35"/>
      <c r="G21" s="35"/>
      <c r="H21" s="35"/>
      <c r="I21" s="148" t="s">
        <v>25</v>
      </c>
      <c r="J21" s="30" t="str">
        <f>'Rekapitulace stavby'!AN13</f>
        <v>Vyplň údaj</v>
      </c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8" customHeight="1">
      <c r="A22" s="35"/>
      <c r="B22" s="41"/>
      <c r="C22" s="35"/>
      <c r="D22" s="35"/>
      <c r="E22" s="30" t="str">
        <f>'Rekapitulace stavby'!E14</f>
        <v>Vyplň údaj</v>
      </c>
      <c r="F22" s="138"/>
      <c r="G22" s="138"/>
      <c r="H22" s="138"/>
      <c r="I22" s="148" t="s">
        <v>27</v>
      </c>
      <c r="J22" s="30" t="str">
        <f>'Rekapitulace stavby'!AN14</f>
        <v>Vyplň údaj</v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6.96" customHeight="1">
      <c r="A23" s="35"/>
      <c r="B23" s="41"/>
      <c r="C23" s="35"/>
      <c r="D23" s="35"/>
      <c r="E23" s="35"/>
      <c r="F23" s="35"/>
      <c r="G23" s="35"/>
      <c r="H23" s="35"/>
      <c r="I23" s="35"/>
      <c r="J23" s="35"/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12" customHeight="1">
      <c r="A24" s="35"/>
      <c r="B24" s="41"/>
      <c r="C24" s="35"/>
      <c r="D24" s="148" t="s">
        <v>30</v>
      </c>
      <c r="E24" s="35"/>
      <c r="F24" s="35"/>
      <c r="G24" s="35"/>
      <c r="H24" s="35"/>
      <c r="I24" s="148" t="s">
        <v>25</v>
      </c>
      <c r="J24" s="138" t="str">
        <f>IF('Rekapitulace stavby'!AN16="","",'Rekapitulace stavby'!AN16)</f>
        <v/>
      </c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8" customHeight="1">
      <c r="A25" s="35"/>
      <c r="B25" s="41"/>
      <c r="C25" s="35"/>
      <c r="D25" s="35"/>
      <c r="E25" s="138" t="str">
        <f>IF('Rekapitulace stavby'!E17="","",'Rekapitulace stavby'!E17)</f>
        <v xml:space="preserve"> </v>
      </c>
      <c r="F25" s="35"/>
      <c r="G25" s="35"/>
      <c r="H25" s="35"/>
      <c r="I25" s="148" t="s">
        <v>27</v>
      </c>
      <c r="J25" s="138" t="str">
        <f>IF('Rekapitulace stavby'!AN17="","",'Rekapitulace stavby'!AN17)</f>
        <v/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6.96" customHeight="1">
      <c r="A26" s="35"/>
      <c r="B26" s="41"/>
      <c r="C26" s="35"/>
      <c r="D26" s="35"/>
      <c r="E26" s="35"/>
      <c r="F26" s="35"/>
      <c r="G26" s="35"/>
      <c r="H26" s="35"/>
      <c r="I26" s="35"/>
      <c r="J26" s="35"/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12" customHeight="1">
      <c r="A27" s="35"/>
      <c r="B27" s="41"/>
      <c r="C27" s="35"/>
      <c r="D27" s="148" t="s">
        <v>32</v>
      </c>
      <c r="E27" s="35"/>
      <c r="F27" s="35"/>
      <c r="G27" s="35"/>
      <c r="H27" s="35"/>
      <c r="I27" s="148" t="s">
        <v>25</v>
      </c>
      <c r="J27" s="138" t="s">
        <v>1</v>
      </c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8" customHeight="1">
      <c r="A28" s="35"/>
      <c r="B28" s="41"/>
      <c r="C28" s="35"/>
      <c r="D28" s="35"/>
      <c r="E28" s="138" t="s">
        <v>34</v>
      </c>
      <c r="F28" s="35"/>
      <c r="G28" s="35"/>
      <c r="H28" s="35"/>
      <c r="I28" s="148" t="s">
        <v>27</v>
      </c>
      <c r="J28" s="138" t="s">
        <v>1</v>
      </c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2" customFormat="1" ht="6.96" customHeight="1">
      <c r="A29" s="35"/>
      <c r="B29" s="41"/>
      <c r="C29" s="35"/>
      <c r="D29" s="35"/>
      <c r="E29" s="35"/>
      <c r="F29" s="35"/>
      <c r="G29" s="35"/>
      <c r="H29" s="35"/>
      <c r="I29" s="35"/>
      <c r="J29" s="35"/>
      <c r="K29" s="35"/>
      <c r="L29" s="60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="2" customFormat="1" ht="12" customHeight="1">
      <c r="A30" s="35"/>
      <c r="B30" s="41"/>
      <c r="C30" s="35"/>
      <c r="D30" s="148" t="s">
        <v>36</v>
      </c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8" customFormat="1" ht="16.5" customHeight="1">
      <c r="A31" s="153"/>
      <c r="B31" s="154"/>
      <c r="C31" s="153"/>
      <c r="D31" s="153"/>
      <c r="E31" s="155" t="s">
        <v>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35"/>
      <c r="B32" s="41"/>
      <c r="C32" s="35"/>
      <c r="D32" s="35"/>
      <c r="E32" s="35"/>
      <c r="F32" s="35"/>
      <c r="G32" s="35"/>
      <c r="H32" s="35"/>
      <c r="I32" s="35"/>
      <c r="J32" s="35"/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25.44" customHeight="1">
      <c r="A34" s="35"/>
      <c r="B34" s="41"/>
      <c r="C34" s="35"/>
      <c r="D34" s="158" t="s">
        <v>37</v>
      </c>
      <c r="E34" s="35"/>
      <c r="F34" s="35"/>
      <c r="G34" s="35"/>
      <c r="H34" s="35"/>
      <c r="I34" s="35"/>
      <c r="J34" s="159">
        <f>ROUND(J126, 2)</f>
        <v>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6.96" customHeight="1">
      <c r="A35" s="35"/>
      <c r="B35" s="41"/>
      <c r="C35" s="35"/>
      <c r="D35" s="157"/>
      <c r="E35" s="157"/>
      <c r="F35" s="157"/>
      <c r="G35" s="157"/>
      <c r="H35" s="157"/>
      <c r="I35" s="157"/>
      <c r="J35" s="157"/>
      <c r="K35" s="157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35"/>
      <c r="F36" s="160" t="s">
        <v>39</v>
      </c>
      <c r="G36" s="35"/>
      <c r="H36" s="35"/>
      <c r="I36" s="160" t="s">
        <v>38</v>
      </c>
      <c r="J36" s="160" t="s">
        <v>40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="2" customFormat="1" ht="14.4" customHeight="1">
      <c r="A37" s="35"/>
      <c r="B37" s="41"/>
      <c r="C37" s="35"/>
      <c r="D37" s="150" t="s">
        <v>41</v>
      </c>
      <c r="E37" s="148" t="s">
        <v>42</v>
      </c>
      <c r="F37" s="161">
        <f>ROUND((SUM(BE126:BE131)),  2)</f>
        <v>0</v>
      </c>
      <c r="G37" s="35"/>
      <c r="H37" s="35"/>
      <c r="I37" s="162">
        <v>0.20999999999999999</v>
      </c>
      <c r="J37" s="161">
        <f>ROUND(((SUM(BE126:BE131))*I37),  2)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="2" customFormat="1" ht="14.4" customHeight="1">
      <c r="A38" s="35"/>
      <c r="B38" s="41"/>
      <c r="C38" s="35"/>
      <c r="D38" s="35"/>
      <c r="E38" s="148" t="s">
        <v>43</v>
      </c>
      <c r="F38" s="161">
        <f>ROUND((SUM(BF126:BF131)),  2)</f>
        <v>0</v>
      </c>
      <c r="G38" s="35"/>
      <c r="H38" s="35"/>
      <c r="I38" s="162">
        <v>0.14999999999999999</v>
      </c>
      <c r="J38" s="161">
        <f>ROUND(((SUM(BF126:BF131))*I38),  2)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44</v>
      </c>
      <c r="F39" s="161">
        <f>ROUND((SUM(BG126:BG131)),  2)</f>
        <v>0</v>
      </c>
      <c r="G39" s="35"/>
      <c r="H39" s="35"/>
      <c r="I39" s="162">
        <v>0.20999999999999999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hidden="1" s="2" customFormat="1" ht="14.4" customHeight="1">
      <c r="A40" s="35"/>
      <c r="B40" s="41"/>
      <c r="C40" s="35"/>
      <c r="D40" s="35"/>
      <c r="E40" s="148" t="s">
        <v>45</v>
      </c>
      <c r="F40" s="161">
        <f>ROUND((SUM(BH126:BH131)),  2)</f>
        <v>0</v>
      </c>
      <c r="G40" s="35"/>
      <c r="H40" s="35"/>
      <c r="I40" s="162">
        <v>0.14999999999999999</v>
      </c>
      <c r="J40" s="161">
        <f>0</f>
        <v>0</v>
      </c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hidden="1" s="2" customFormat="1" ht="14.4" customHeight="1">
      <c r="A41" s="35"/>
      <c r="B41" s="41"/>
      <c r="C41" s="35"/>
      <c r="D41" s="35"/>
      <c r="E41" s="148" t="s">
        <v>46</v>
      </c>
      <c r="F41" s="161">
        <f>ROUND((SUM(BI126:BI131)),  2)</f>
        <v>0</v>
      </c>
      <c r="G41" s="35"/>
      <c r="H41" s="35"/>
      <c r="I41" s="162">
        <v>0</v>
      </c>
      <c r="J41" s="161">
        <f>0</f>
        <v>0</v>
      </c>
      <c r="K41" s="35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6.96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2" customFormat="1" ht="25.44" customHeight="1">
      <c r="A43" s="35"/>
      <c r="B43" s="41"/>
      <c r="C43" s="163"/>
      <c r="D43" s="164" t="s">
        <v>47</v>
      </c>
      <c r="E43" s="165"/>
      <c r="F43" s="165"/>
      <c r="G43" s="166" t="s">
        <v>48</v>
      </c>
      <c r="H43" s="167" t="s">
        <v>49</v>
      </c>
      <c r="I43" s="165"/>
      <c r="J43" s="168">
        <f>SUM(J34:J41)</f>
        <v>0</v>
      </c>
      <c r="K43" s="169"/>
      <c r="L43" s="60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="2" customFormat="1" ht="14.4" customHeight="1">
      <c r="A44" s="35"/>
      <c r="B44" s="41"/>
      <c r="C44" s="35"/>
      <c r="D44" s="35"/>
      <c r="E44" s="35"/>
      <c r="F44" s="35"/>
      <c r="G44" s="35"/>
      <c r="H44" s="35"/>
      <c r="I44" s="35"/>
      <c r="J44" s="35"/>
      <c r="K44" s="35"/>
      <c r="L44" s="60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1" customFormat="1" ht="16.5" customHeight="1">
      <c r="B87" s="18"/>
      <c r="C87" s="19"/>
      <c r="D87" s="19"/>
      <c r="E87" s="181" t="s">
        <v>1010</v>
      </c>
      <c r="F87" s="19"/>
      <c r="G87" s="19"/>
      <c r="H87" s="19"/>
      <c r="I87" s="19"/>
      <c r="J87" s="19"/>
      <c r="K87" s="19"/>
      <c r="L87" s="17"/>
    </row>
    <row r="88" s="1" customFormat="1" ht="12" customHeight="1">
      <c r="B88" s="18"/>
      <c r="C88" s="29" t="s">
        <v>333</v>
      </c>
      <c r="D88" s="19"/>
      <c r="E88" s="19"/>
      <c r="F88" s="19"/>
      <c r="G88" s="19"/>
      <c r="H88" s="19"/>
      <c r="I88" s="19"/>
      <c r="J88" s="19"/>
      <c r="K88" s="19"/>
      <c r="L88" s="17"/>
    </row>
    <row r="89" s="2" customFormat="1" ht="16.5" customHeight="1">
      <c r="A89" s="35"/>
      <c r="B89" s="36"/>
      <c r="C89" s="37"/>
      <c r="D89" s="37"/>
      <c r="E89" s="182" t="s">
        <v>1385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12" customHeight="1">
      <c r="A90" s="35"/>
      <c r="B90" s="36"/>
      <c r="C90" s="29" t="s">
        <v>335</v>
      </c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6.5" customHeight="1">
      <c r="A91" s="35"/>
      <c r="B91" s="36"/>
      <c r="C91" s="37"/>
      <c r="D91" s="37"/>
      <c r="E91" s="73" t="str">
        <f>E13</f>
        <v>02.16.2 - ÚRS</v>
      </c>
      <c r="F91" s="37"/>
      <c r="G91" s="37"/>
      <c r="H91" s="37"/>
      <c r="I91" s="37"/>
      <c r="J91" s="37"/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2" customHeight="1">
      <c r="A93" s="35"/>
      <c r="B93" s="36"/>
      <c r="C93" s="29" t="s">
        <v>20</v>
      </c>
      <c r="D93" s="37"/>
      <c r="E93" s="37"/>
      <c r="F93" s="24" t="str">
        <f>F16</f>
        <v xml:space="preserve"> </v>
      </c>
      <c r="G93" s="37"/>
      <c r="H93" s="37"/>
      <c r="I93" s="29" t="s">
        <v>22</v>
      </c>
      <c r="J93" s="76" t="str">
        <f>IF(J16="","",J16)</f>
        <v>6. 6. 2022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6.96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5.15" customHeight="1">
      <c r="A95" s="35"/>
      <c r="B95" s="36"/>
      <c r="C95" s="29" t="s">
        <v>24</v>
      </c>
      <c r="D95" s="37"/>
      <c r="E95" s="37"/>
      <c r="F95" s="24" t="str">
        <f>E19</f>
        <v>Správa železnic, s.o., OŘ Ústí n.L.</v>
      </c>
      <c r="G95" s="37"/>
      <c r="H95" s="37"/>
      <c r="I95" s="29" t="s">
        <v>30</v>
      </c>
      <c r="J95" s="33" t="str">
        <f>E25</f>
        <v xml:space="preserve"> </v>
      </c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15.15" customHeight="1">
      <c r="A96" s="35"/>
      <c r="B96" s="36"/>
      <c r="C96" s="29" t="s">
        <v>28</v>
      </c>
      <c r="D96" s="37"/>
      <c r="E96" s="37"/>
      <c r="F96" s="24" t="str">
        <f>IF(E22="","",E22)</f>
        <v>Vyplň údaj</v>
      </c>
      <c r="G96" s="37"/>
      <c r="H96" s="37"/>
      <c r="I96" s="29" t="s">
        <v>32</v>
      </c>
      <c r="J96" s="33" t="str">
        <f>E28</f>
        <v>Lukáš Kmoch</v>
      </c>
      <c r="K96" s="37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9.28" customHeight="1">
      <c r="A98" s="35"/>
      <c r="B98" s="36"/>
      <c r="C98" s="183" t="s">
        <v>338</v>
      </c>
      <c r="D98" s="184"/>
      <c r="E98" s="184"/>
      <c r="F98" s="184"/>
      <c r="G98" s="184"/>
      <c r="H98" s="184"/>
      <c r="I98" s="184"/>
      <c r="J98" s="185" t="s">
        <v>339</v>
      </c>
      <c r="K98" s="184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="2" customFormat="1" ht="10.32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60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="2" customFormat="1" ht="22.8" customHeight="1">
      <c r="A100" s="35"/>
      <c r="B100" s="36"/>
      <c r="C100" s="186" t="s">
        <v>340</v>
      </c>
      <c r="D100" s="37"/>
      <c r="E100" s="37"/>
      <c r="F100" s="37"/>
      <c r="G100" s="37"/>
      <c r="H100" s="37"/>
      <c r="I100" s="37"/>
      <c r="J100" s="107">
        <f>J126</f>
        <v>0</v>
      </c>
      <c r="K100" s="37"/>
      <c r="L100" s="60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4" t="s">
        <v>341</v>
      </c>
    </row>
    <row r="101" s="9" customFormat="1" ht="24.96" customHeight="1">
      <c r="A101" s="9"/>
      <c r="B101" s="187"/>
      <c r="C101" s="188"/>
      <c r="D101" s="189" t="s">
        <v>484</v>
      </c>
      <c r="E101" s="190"/>
      <c r="F101" s="190"/>
      <c r="G101" s="190"/>
      <c r="H101" s="190"/>
      <c r="I101" s="190"/>
      <c r="J101" s="191">
        <f>J127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3"/>
      <c r="C102" s="129"/>
      <c r="D102" s="194" t="s">
        <v>485</v>
      </c>
      <c r="E102" s="195"/>
      <c r="F102" s="195"/>
      <c r="G102" s="195"/>
      <c r="H102" s="195"/>
      <c r="I102" s="195"/>
      <c r="J102" s="196">
        <f>J128</f>
        <v>0</v>
      </c>
      <c r="K102" s="129"/>
      <c r="L102" s="197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="2" customFormat="1" ht="6.96" customHeight="1">
      <c r="A104" s="35"/>
      <c r="B104" s="63"/>
      <c r="C104" s="64"/>
      <c r="D104" s="64"/>
      <c r="E104" s="64"/>
      <c r="F104" s="64"/>
      <c r="G104" s="64"/>
      <c r="H104" s="64"/>
      <c r="I104" s="64"/>
      <c r="J104" s="64"/>
      <c r="K104" s="64"/>
      <c r="L104" s="60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="2" customFormat="1" ht="6.96" customHeight="1">
      <c r="A108" s="35"/>
      <c r="B108" s="65"/>
      <c r="C108" s="66"/>
      <c r="D108" s="66"/>
      <c r="E108" s="66"/>
      <c r="F108" s="66"/>
      <c r="G108" s="66"/>
      <c r="H108" s="66"/>
      <c r="I108" s="66"/>
      <c r="J108" s="66"/>
      <c r="K108" s="66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24.96" customHeight="1">
      <c r="A109" s="35"/>
      <c r="B109" s="36"/>
      <c r="C109" s="20" t="s">
        <v>345</v>
      </c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6.96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12" customHeight="1">
      <c r="A111" s="35"/>
      <c r="B111" s="36"/>
      <c r="C111" s="29" t="s">
        <v>16</v>
      </c>
      <c r="D111" s="37"/>
      <c r="E111" s="37"/>
      <c r="F111" s="37"/>
      <c r="G111" s="37"/>
      <c r="H111" s="37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2" customFormat="1" ht="26.25" customHeight="1">
      <c r="A112" s="35"/>
      <c r="B112" s="36"/>
      <c r="C112" s="37"/>
      <c r="D112" s="37"/>
      <c r="E112" s="181" t="str">
        <f>E7</f>
        <v>Oprava čelisťových závěrů na trati Vraňany - Děčín - státní hranice 2022-2024</v>
      </c>
      <c r="F112" s="29"/>
      <c r="G112" s="29"/>
      <c r="H112" s="29"/>
      <c r="I112" s="37"/>
      <c r="J112" s="37"/>
      <c r="K112" s="37"/>
      <c r="L112" s="60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="1" customFormat="1" ht="12" customHeight="1">
      <c r="B113" s="18"/>
      <c r="C113" s="29" t="s">
        <v>331</v>
      </c>
      <c r="D113" s="19"/>
      <c r="E113" s="19"/>
      <c r="F113" s="19"/>
      <c r="G113" s="19"/>
      <c r="H113" s="19"/>
      <c r="I113" s="19"/>
      <c r="J113" s="19"/>
      <c r="K113" s="19"/>
      <c r="L113" s="17"/>
    </row>
    <row r="114" s="1" customFormat="1" ht="16.5" customHeight="1">
      <c r="B114" s="18"/>
      <c r="C114" s="19"/>
      <c r="D114" s="19"/>
      <c r="E114" s="181" t="s">
        <v>1010</v>
      </c>
      <c r="F114" s="19"/>
      <c r="G114" s="19"/>
      <c r="H114" s="19"/>
      <c r="I114" s="19"/>
      <c r="J114" s="19"/>
      <c r="K114" s="19"/>
      <c r="L114" s="17"/>
    </row>
    <row r="115" s="1" customFormat="1" ht="12" customHeight="1">
      <c r="B115" s="18"/>
      <c r="C115" s="29" t="s">
        <v>333</v>
      </c>
      <c r="D115" s="19"/>
      <c r="E115" s="19"/>
      <c r="F115" s="19"/>
      <c r="G115" s="19"/>
      <c r="H115" s="19"/>
      <c r="I115" s="19"/>
      <c r="J115" s="19"/>
      <c r="K115" s="19"/>
      <c r="L115" s="17"/>
    </row>
    <row r="116" s="2" customFormat="1" ht="16.5" customHeight="1">
      <c r="A116" s="35"/>
      <c r="B116" s="36"/>
      <c r="C116" s="37"/>
      <c r="D116" s="37"/>
      <c r="E116" s="182" t="s">
        <v>1385</v>
      </c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335</v>
      </c>
      <c r="D117" s="37"/>
      <c r="E117" s="37"/>
      <c r="F117" s="37"/>
      <c r="G117" s="37"/>
      <c r="H117" s="37"/>
      <c r="I117" s="37"/>
      <c r="J117" s="37"/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16.5" customHeight="1">
      <c r="A118" s="35"/>
      <c r="B118" s="36"/>
      <c r="C118" s="37"/>
      <c r="D118" s="37"/>
      <c r="E118" s="73" t="str">
        <f>E13</f>
        <v>02.16.2 - ÚRS</v>
      </c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6.96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2" customHeight="1">
      <c r="A120" s="35"/>
      <c r="B120" s="36"/>
      <c r="C120" s="29" t="s">
        <v>20</v>
      </c>
      <c r="D120" s="37"/>
      <c r="E120" s="37"/>
      <c r="F120" s="24" t="str">
        <f>F16</f>
        <v xml:space="preserve"> </v>
      </c>
      <c r="G120" s="37"/>
      <c r="H120" s="37"/>
      <c r="I120" s="29" t="s">
        <v>22</v>
      </c>
      <c r="J120" s="76" t="str">
        <f>IF(J16="","",J16)</f>
        <v>6. 6. 2022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6.96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2" customFormat="1" ht="15.15" customHeight="1">
      <c r="A122" s="35"/>
      <c r="B122" s="36"/>
      <c r="C122" s="29" t="s">
        <v>24</v>
      </c>
      <c r="D122" s="37"/>
      <c r="E122" s="37"/>
      <c r="F122" s="24" t="str">
        <f>E19</f>
        <v>Správa železnic, s.o., OŘ Ústí n.L.</v>
      </c>
      <c r="G122" s="37"/>
      <c r="H122" s="37"/>
      <c r="I122" s="29" t="s">
        <v>30</v>
      </c>
      <c r="J122" s="33" t="str">
        <f>E25</f>
        <v xml:space="preserve"> </v>
      </c>
      <c r="K122" s="37"/>
      <c r="L122" s="60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="2" customFormat="1" ht="15.15" customHeight="1">
      <c r="A123" s="35"/>
      <c r="B123" s="36"/>
      <c r="C123" s="29" t="s">
        <v>28</v>
      </c>
      <c r="D123" s="37"/>
      <c r="E123" s="37"/>
      <c r="F123" s="24" t="str">
        <f>IF(E22="","",E22)</f>
        <v>Vyplň údaj</v>
      </c>
      <c r="G123" s="37"/>
      <c r="H123" s="37"/>
      <c r="I123" s="29" t="s">
        <v>32</v>
      </c>
      <c r="J123" s="33" t="str">
        <f>E28</f>
        <v>Lukáš Kmoch</v>
      </c>
      <c r="K123" s="37"/>
      <c r="L123" s="60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="2" customFormat="1" ht="10.32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60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="11" customFormat="1" ht="29.28" customHeight="1">
      <c r="A125" s="198"/>
      <c r="B125" s="199"/>
      <c r="C125" s="200" t="s">
        <v>346</v>
      </c>
      <c r="D125" s="201" t="s">
        <v>62</v>
      </c>
      <c r="E125" s="201" t="s">
        <v>58</v>
      </c>
      <c r="F125" s="201" t="s">
        <v>59</v>
      </c>
      <c r="G125" s="201" t="s">
        <v>347</v>
      </c>
      <c r="H125" s="201" t="s">
        <v>348</v>
      </c>
      <c r="I125" s="201" t="s">
        <v>349</v>
      </c>
      <c r="J125" s="201" t="s">
        <v>339</v>
      </c>
      <c r="K125" s="202" t="s">
        <v>350</v>
      </c>
      <c r="L125" s="203"/>
      <c r="M125" s="97" t="s">
        <v>1</v>
      </c>
      <c r="N125" s="98" t="s">
        <v>41</v>
      </c>
      <c r="O125" s="98" t="s">
        <v>351</v>
      </c>
      <c r="P125" s="98" t="s">
        <v>352</v>
      </c>
      <c r="Q125" s="98" t="s">
        <v>353</v>
      </c>
      <c r="R125" s="98" t="s">
        <v>354</v>
      </c>
      <c r="S125" s="98" t="s">
        <v>355</v>
      </c>
      <c r="T125" s="99" t="s">
        <v>356</v>
      </c>
      <c r="U125" s="198"/>
      <c r="V125" s="198"/>
      <c r="W125" s="198"/>
      <c r="X125" s="198"/>
      <c r="Y125" s="198"/>
      <c r="Z125" s="198"/>
      <c r="AA125" s="198"/>
      <c r="AB125" s="198"/>
      <c r="AC125" s="198"/>
      <c r="AD125" s="198"/>
      <c r="AE125" s="198"/>
    </row>
    <row r="126" s="2" customFormat="1" ht="22.8" customHeight="1">
      <c r="A126" s="35"/>
      <c r="B126" s="36"/>
      <c r="C126" s="104" t="s">
        <v>357</v>
      </c>
      <c r="D126" s="37"/>
      <c r="E126" s="37"/>
      <c r="F126" s="37"/>
      <c r="G126" s="37"/>
      <c r="H126" s="37"/>
      <c r="I126" s="37"/>
      <c r="J126" s="204">
        <f>BK126</f>
        <v>0</v>
      </c>
      <c r="K126" s="37"/>
      <c r="L126" s="41"/>
      <c r="M126" s="100"/>
      <c r="N126" s="205"/>
      <c r="O126" s="101"/>
      <c r="P126" s="206">
        <f>P127</f>
        <v>0</v>
      </c>
      <c r="Q126" s="101"/>
      <c r="R126" s="206">
        <f>R127</f>
        <v>0</v>
      </c>
      <c r="S126" s="101"/>
      <c r="T126" s="207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76</v>
      </c>
      <c r="AU126" s="14" t="s">
        <v>341</v>
      </c>
      <c r="BK126" s="208">
        <f>BK127</f>
        <v>0</v>
      </c>
    </row>
    <row r="127" s="12" customFormat="1" ht="25.92" customHeight="1">
      <c r="A127" s="12"/>
      <c r="B127" s="229"/>
      <c r="C127" s="230"/>
      <c r="D127" s="231" t="s">
        <v>76</v>
      </c>
      <c r="E127" s="232" t="s">
        <v>358</v>
      </c>
      <c r="F127" s="232" t="s">
        <v>486</v>
      </c>
      <c r="G127" s="230"/>
      <c r="H127" s="230"/>
      <c r="I127" s="233"/>
      <c r="J127" s="234">
        <f>BK127</f>
        <v>0</v>
      </c>
      <c r="K127" s="230"/>
      <c r="L127" s="235"/>
      <c r="M127" s="236"/>
      <c r="N127" s="237"/>
      <c r="O127" s="237"/>
      <c r="P127" s="238">
        <f>P128</f>
        <v>0</v>
      </c>
      <c r="Q127" s="237"/>
      <c r="R127" s="238">
        <f>R128</f>
        <v>0</v>
      </c>
      <c r="S127" s="237"/>
      <c r="T127" s="239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40" t="s">
        <v>94</v>
      </c>
      <c r="AT127" s="241" t="s">
        <v>76</v>
      </c>
      <c r="AU127" s="241" t="s">
        <v>77</v>
      </c>
      <c r="AY127" s="240" t="s">
        <v>363</v>
      </c>
      <c r="BK127" s="242">
        <f>BK128</f>
        <v>0</v>
      </c>
    </row>
    <row r="128" s="12" customFormat="1" ht="22.8" customHeight="1">
      <c r="A128" s="12"/>
      <c r="B128" s="229"/>
      <c r="C128" s="230"/>
      <c r="D128" s="231" t="s">
        <v>76</v>
      </c>
      <c r="E128" s="243" t="s">
        <v>487</v>
      </c>
      <c r="F128" s="243" t="s">
        <v>488</v>
      </c>
      <c r="G128" s="230"/>
      <c r="H128" s="230"/>
      <c r="I128" s="233"/>
      <c r="J128" s="244">
        <f>BK128</f>
        <v>0</v>
      </c>
      <c r="K128" s="230"/>
      <c r="L128" s="235"/>
      <c r="M128" s="236"/>
      <c r="N128" s="237"/>
      <c r="O128" s="237"/>
      <c r="P128" s="238">
        <f>SUM(P129:P131)</f>
        <v>0</v>
      </c>
      <c r="Q128" s="237"/>
      <c r="R128" s="238">
        <f>SUM(R129:R131)</f>
        <v>0</v>
      </c>
      <c r="S128" s="237"/>
      <c r="T128" s="239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40" t="s">
        <v>94</v>
      </c>
      <c r="AT128" s="241" t="s">
        <v>76</v>
      </c>
      <c r="AU128" s="241" t="s">
        <v>84</v>
      </c>
      <c r="AY128" s="240" t="s">
        <v>363</v>
      </c>
      <c r="BK128" s="242">
        <f>SUM(BK129:BK131)</f>
        <v>0</v>
      </c>
    </row>
    <row r="129" s="2" customFormat="1" ht="16.5" customHeight="1">
      <c r="A129" s="35"/>
      <c r="B129" s="36"/>
      <c r="C129" s="245" t="s">
        <v>84</v>
      </c>
      <c r="D129" s="245" t="s">
        <v>400</v>
      </c>
      <c r="E129" s="246" t="s">
        <v>489</v>
      </c>
      <c r="F129" s="247" t="s">
        <v>490</v>
      </c>
      <c r="G129" s="248" t="s">
        <v>361</v>
      </c>
      <c r="H129" s="249">
        <v>4</v>
      </c>
      <c r="I129" s="250"/>
      <c r="J129" s="251">
        <f>ROUND(I129*H129,2)</f>
        <v>0</v>
      </c>
      <c r="K129" s="247" t="s">
        <v>491</v>
      </c>
      <c r="L129" s="41"/>
      <c r="M129" s="252" t="s">
        <v>1</v>
      </c>
      <c r="N129" s="253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492</v>
      </c>
      <c r="AT129" s="221" t="s">
        <v>400</v>
      </c>
      <c r="AU129" s="221" t="s">
        <v>86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492</v>
      </c>
      <c r="BM129" s="221" t="s">
        <v>1409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494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86</v>
      </c>
    </row>
    <row r="131" s="2" customFormat="1">
      <c r="A131" s="35"/>
      <c r="B131" s="36"/>
      <c r="C131" s="37"/>
      <c r="D131" s="223" t="s">
        <v>368</v>
      </c>
      <c r="E131" s="37"/>
      <c r="F131" s="228" t="s">
        <v>529</v>
      </c>
      <c r="G131" s="37"/>
      <c r="H131" s="37"/>
      <c r="I131" s="225"/>
      <c r="J131" s="37"/>
      <c r="K131" s="37"/>
      <c r="L131" s="41"/>
      <c r="M131" s="254"/>
      <c r="N131" s="255"/>
      <c r="O131" s="256"/>
      <c r="P131" s="256"/>
      <c r="Q131" s="256"/>
      <c r="R131" s="256"/>
      <c r="S131" s="256"/>
      <c r="T131" s="257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368</v>
      </c>
      <c r="AU131" s="14" t="s">
        <v>86</v>
      </c>
    </row>
    <row r="132" s="2" customFormat="1" ht="6.96" customHeight="1">
      <c r="A132" s="35"/>
      <c r="B132" s="63"/>
      <c r="C132" s="64"/>
      <c r="D132" s="64"/>
      <c r="E132" s="64"/>
      <c r="F132" s="64"/>
      <c r="G132" s="64"/>
      <c r="H132" s="64"/>
      <c r="I132" s="64"/>
      <c r="J132" s="64"/>
      <c r="K132" s="64"/>
      <c r="L132" s="41"/>
      <c r="M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</sheetData>
  <sheetProtection sheet="1" autoFilter="0" formatColumns="0" formatRows="0" objects="1" scenarios="1" spinCount="100000" saltValue="9ImebcICeHfqa/Yt4nIjnMp2J1oiDI0qzu3UBVYReYHEcRQaSqhV8FCgG2tSKntYA6dBaMTZ5m55p32Z0SDTFA==" hashValue="TO3ILb6lq1I/i4lAj1g8/jMexXxSFTdLKsilUMBiwt5J+I26wfJF6gMhiAQDRdVNmYCQrSGi+S3/eJvbVesEeg==" algorithmName="SHA-512" password="CC35"/>
  <autoFilter ref="C125:K13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282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1010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1410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1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1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1411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ROUND((SUM(BE123:BE171)),  2)</f>
        <v>0</v>
      </c>
      <c r="G35" s="35"/>
      <c r="H35" s="35"/>
      <c r="I35" s="162">
        <v>0.20999999999999999</v>
      </c>
      <c r="J35" s="161">
        <f>ROUND(((SUM(BE123:BE171))*I35),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ROUND((SUM(BF123:BF171)),  2)</f>
        <v>0</v>
      </c>
      <c r="G36" s="35"/>
      <c r="H36" s="35"/>
      <c r="I36" s="162">
        <v>0.14999999999999999</v>
      </c>
      <c r="J36" s="161">
        <f>ROUND(((SUM(BF123:BF171))*I36),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1010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02.17 - výhybka č. 30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J139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J140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1010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02.17 - výhybka č. 30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P124+SUM(P125:P139)+P149</f>
        <v>0</v>
      </c>
      <c r="Q123" s="101"/>
      <c r="R123" s="206">
        <f>R124+SUM(R125:R139)+R149</f>
        <v>0.108</v>
      </c>
      <c r="S123" s="101"/>
      <c r="T123" s="207">
        <f>T124+SUM(T125:T139)+T149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BK124+SUM(BK125:BK139)+BK149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1412</v>
      </c>
      <c r="F124" s="211" t="s">
        <v>1413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0.080000000000000002</v>
      </c>
      <c r="R124" s="219">
        <f>Q124*H124</f>
        <v>0.080000000000000002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1414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1413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1415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1416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1417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1418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1419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1420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1421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12" customFormat="1" ht="25.92" customHeight="1">
      <c r="A139" s="12"/>
      <c r="B139" s="229"/>
      <c r="C139" s="230"/>
      <c r="D139" s="231" t="s">
        <v>76</v>
      </c>
      <c r="E139" s="232" t="s">
        <v>396</v>
      </c>
      <c r="F139" s="232" t="s">
        <v>397</v>
      </c>
      <c r="G139" s="230"/>
      <c r="H139" s="230"/>
      <c r="I139" s="233"/>
      <c r="J139" s="234">
        <f>BK139</f>
        <v>0</v>
      </c>
      <c r="K139" s="230"/>
      <c r="L139" s="235"/>
      <c r="M139" s="236"/>
      <c r="N139" s="237"/>
      <c r="O139" s="237"/>
      <c r="P139" s="238">
        <f>P140</f>
        <v>0</v>
      </c>
      <c r="Q139" s="237"/>
      <c r="R139" s="238">
        <f>R140</f>
        <v>0</v>
      </c>
      <c r="S139" s="237"/>
      <c r="T139" s="239">
        <f>T140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40" t="s">
        <v>84</v>
      </c>
      <c r="AT139" s="241" t="s">
        <v>76</v>
      </c>
      <c r="AU139" s="241" t="s">
        <v>77</v>
      </c>
      <c r="AY139" s="240" t="s">
        <v>363</v>
      </c>
      <c r="BK139" s="242">
        <f>BK140</f>
        <v>0</v>
      </c>
    </row>
    <row r="140" s="12" customFormat="1" ht="22.8" customHeight="1">
      <c r="A140" s="12"/>
      <c r="B140" s="229"/>
      <c r="C140" s="230"/>
      <c r="D140" s="231" t="s">
        <v>76</v>
      </c>
      <c r="E140" s="243" t="s">
        <v>380</v>
      </c>
      <c r="F140" s="243" t="s">
        <v>398</v>
      </c>
      <c r="G140" s="230"/>
      <c r="H140" s="230"/>
      <c r="I140" s="233"/>
      <c r="J140" s="244">
        <f>BK140</f>
        <v>0</v>
      </c>
      <c r="K140" s="230"/>
      <c r="L140" s="235"/>
      <c r="M140" s="236"/>
      <c r="N140" s="237"/>
      <c r="O140" s="237"/>
      <c r="P140" s="238">
        <f>SUM(P141:P148)</f>
        <v>0</v>
      </c>
      <c r="Q140" s="237"/>
      <c r="R140" s="238">
        <f>SUM(R141:R148)</f>
        <v>0</v>
      </c>
      <c r="S140" s="237"/>
      <c r="T140" s="239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40" t="s">
        <v>84</v>
      </c>
      <c r="AT140" s="241" t="s">
        <v>76</v>
      </c>
      <c r="AU140" s="241" t="s">
        <v>84</v>
      </c>
      <c r="AY140" s="240" t="s">
        <v>363</v>
      </c>
      <c r="BK140" s="242">
        <f>SUM(BK141:BK148)</f>
        <v>0</v>
      </c>
    </row>
    <row r="141" s="2" customFormat="1" ht="24.15" customHeight="1">
      <c r="A141" s="35"/>
      <c r="B141" s="36"/>
      <c r="C141" s="245" t="s">
        <v>362</v>
      </c>
      <c r="D141" s="245" t="s">
        <v>400</v>
      </c>
      <c r="E141" s="246" t="s">
        <v>401</v>
      </c>
      <c r="F141" s="247" t="s">
        <v>402</v>
      </c>
      <c r="G141" s="248" t="s">
        <v>361</v>
      </c>
      <c r="H141" s="249">
        <v>2</v>
      </c>
      <c r="I141" s="250"/>
      <c r="J141" s="251">
        <f>ROUND(I141*H141,2)</f>
        <v>0</v>
      </c>
      <c r="K141" s="247" t="s">
        <v>372</v>
      </c>
      <c r="L141" s="41"/>
      <c r="M141" s="252" t="s">
        <v>1</v>
      </c>
      <c r="N141" s="253" t="s">
        <v>42</v>
      </c>
      <c r="O141" s="88"/>
      <c r="P141" s="219">
        <f>O141*H141</f>
        <v>0</v>
      </c>
      <c r="Q141" s="219">
        <v>0</v>
      </c>
      <c r="R141" s="219">
        <f>Q141*H141</f>
        <v>0</v>
      </c>
      <c r="S141" s="219">
        <v>0</v>
      </c>
      <c r="T141" s="220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21" t="s">
        <v>364</v>
      </c>
      <c r="AT141" s="221" t="s">
        <v>400</v>
      </c>
      <c r="AU141" s="221" t="s">
        <v>86</v>
      </c>
      <c r="AY141" s="14" t="s">
        <v>363</v>
      </c>
      <c r="BE141" s="222">
        <f>IF(N141="základní",J141,0)</f>
        <v>0</v>
      </c>
      <c r="BF141" s="222">
        <f>IF(N141="snížená",J141,0)</f>
        <v>0</v>
      </c>
      <c r="BG141" s="222">
        <f>IF(N141="zákl. přenesená",J141,0)</f>
        <v>0</v>
      </c>
      <c r="BH141" s="222">
        <f>IF(N141="sníž. přenesená",J141,0)</f>
        <v>0</v>
      </c>
      <c r="BI141" s="222">
        <f>IF(N141="nulová",J141,0)</f>
        <v>0</v>
      </c>
      <c r="BJ141" s="14" t="s">
        <v>84</v>
      </c>
      <c r="BK141" s="222">
        <f>ROUND(I141*H141,2)</f>
        <v>0</v>
      </c>
      <c r="BL141" s="14" t="s">
        <v>364</v>
      </c>
      <c r="BM141" s="221" t="s">
        <v>1422</v>
      </c>
    </row>
    <row r="142" s="2" customFormat="1">
      <c r="A142" s="35"/>
      <c r="B142" s="36"/>
      <c r="C142" s="37"/>
      <c r="D142" s="223" t="s">
        <v>366</v>
      </c>
      <c r="E142" s="37"/>
      <c r="F142" s="224" t="s">
        <v>404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366</v>
      </c>
      <c r="AU142" s="14" t="s">
        <v>86</v>
      </c>
    </row>
    <row r="143" s="2" customFormat="1" ht="24.15" customHeight="1">
      <c r="A143" s="35"/>
      <c r="B143" s="36"/>
      <c r="C143" s="245" t="s">
        <v>460</v>
      </c>
      <c r="D143" s="245" t="s">
        <v>400</v>
      </c>
      <c r="E143" s="246" t="s">
        <v>1423</v>
      </c>
      <c r="F143" s="247" t="s">
        <v>1424</v>
      </c>
      <c r="G143" s="248" t="s">
        <v>361</v>
      </c>
      <c r="H143" s="249">
        <v>1</v>
      </c>
      <c r="I143" s="250"/>
      <c r="J143" s="251">
        <f>ROUND(I143*H143,2)</f>
        <v>0</v>
      </c>
      <c r="K143" s="247" t="s">
        <v>372</v>
      </c>
      <c r="L143" s="41"/>
      <c r="M143" s="252" t="s">
        <v>1</v>
      </c>
      <c r="N143" s="253" t="s">
        <v>42</v>
      </c>
      <c r="O143" s="88"/>
      <c r="P143" s="219">
        <f>O143*H143</f>
        <v>0</v>
      </c>
      <c r="Q143" s="219">
        <v>0</v>
      </c>
      <c r="R143" s="219">
        <f>Q143*H143</f>
        <v>0</v>
      </c>
      <c r="S143" s="219">
        <v>0</v>
      </c>
      <c r="T143" s="220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21" t="s">
        <v>364</v>
      </c>
      <c r="AT143" s="221" t="s">
        <v>400</v>
      </c>
      <c r="AU143" s="221" t="s">
        <v>86</v>
      </c>
      <c r="AY143" s="14" t="s">
        <v>363</v>
      </c>
      <c r="BE143" s="222">
        <f>IF(N143="základní",J143,0)</f>
        <v>0</v>
      </c>
      <c r="BF143" s="222">
        <f>IF(N143="snížená",J143,0)</f>
        <v>0</v>
      </c>
      <c r="BG143" s="222">
        <f>IF(N143="zákl. přenesená",J143,0)</f>
        <v>0</v>
      </c>
      <c r="BH143" s="222">
        <f>IF(N143="sníž. přenesená",J143,0)</f>
        <v>0</v>
      </c>
      <c r="BI143" s="222">
        <f>IF(N143="nulová",J143,0)</f>
        <v>0</v>
      </c>
      <c r="BJ143" s="14" t="s">
        <v>84</v>
      </c>
      <c r="BK143" s="222">
        <f>ROUND(I143*H143,2)</f>
        <v>0</v>
      </c>
      <c r="BL143" s="14" t="s">
        <v>364</v>
      </c>
      <c r="BM143" s="221" t="s">
        <v>1425</v>
      </c>
    </row>
    <row r="144" s="2" customFormat="1">
      <c r="A144" s="35"/>
      <c r="B144" s="36"/>
      <c r="C144" s="37"/>
      <c r="D144" s="223" t="s">
        <v>366</v>
      </c>
      <c r="E144" s="37"/>
      <c r="F144" s="224" t="s">
        <v>1426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366</v>
      </c>
      <c r="AU144" s="14" t="s">
        <v>86</v>
      </c>
    </row>
    <row r="145" s="2" customFormat="1" ht="24.15" customHeight="1">
      <c r="A145" s="35"/>
      <c r="B145" s="36"/>
      <c r="C145" s="245" t="s">
        <v>405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1427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410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1428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SUM(P150:P171)</f>
        <v>0</v>
      </c>
      <c r="Q149" s="237"/>
      <c r="R149" s="238">
        <f>SUM(R150:R171)</f>
        <v>0</v>
      </c>
      <c r="S149" s="237"/>
      <c r="T149" s="239">
        <f>SUM(T150:T171)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SUM(BK150:BK171)</f>
        <v>0</v>
      </c>
    </row>
    <row r="150" s="2" customFormat="1" ht="24.15" customHeight="1">
      <c r="A150" s="35"/>
      <c r="B150" s="36"/>
      <c r="C150" s="245" t="s">
        <v>415</v>
      </c>
      <c r="D150" s="245" t="s">
        <v>400</v>
      </c>
      <c r="E150" s="246" t="s">
        <v>440</v>
      </c>
      <c r="F150" s="247" t="s">
        <v>441</v>
      </c>
      <c r="G150" s="248" t="s">
        <v>361</v>
      </c>
      <c r="H150" s="249">
        <v>0.29999999999999999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1429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444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>
      <c r="A152" s="35"/>
      <c r="B152" s="36"/>
      <c r="C152" s="37"/>
      <c r="D152" s="223" t="s">
        <v>368</v>
      </c>
      <c r="E152" s="37"/>
      <c r="F152" s="228" t="s">
        <v>445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368</v>
      </c>
      <c r="AU152" s="14" t="s">
        <v>84</v>
      </c>
    </row>
    <row r="153" s="2" customFormat="1" ht="24.15" customHeight="1">
      <c r="A153" s="35"/>
      <c r="B153" s="36"/>
      <c r="C153" s="245" t="s">
        <v>421</v>
      </c>
      <c r="D153" s="245" t="s">
        <v>400</v>
      </c>
      <c r="E153" s="246" t="s">
        <v>447</v>
      </c>
      <c r="F153" s="247" t="s">
        <v>448</v>
      </c>
      <c r="G153" s="248" t="s">
        <v>361</v>
      </c>
      <c r="H153" s="249">
        <v>1</v>
      </c>
      <c r="I153" s="250"/>
      <c r="J153" s="251">
        <f>ROUND(I153*H153,2)</f>
        <v>0</v>
      </c>
      <c r="K153" s="247" t="s">
        <v>372</v>
      </c>
      <c r="L153" s="41"/>
      <c r="M153" s="252" t="s">
        <v>1</v>
      </c>
      <c r="N153" s="253" t="s">
        <v>42</v>
      </c>
      <c r="O153" s="88"/>
      <c r="P153" s="219">
        <f>O153*H153</f>
        <v>0</v>
      </c>
      <c r="Q153" s="219">
        <v>0</v>
      </c>
      <c r="R153" s="219">
        <f>Q153*H153</f>
        <v>0</v>
      </c>
      <c r="S153" s="219">
        <v>0</v>
      </c>
      <c r="T153" s="220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21" t="s">
        <v>442</v>
      </c>
      <c r="AT153" s="221" t="s">
        <v>400</v>
      </c>
      <c r="AU153" s="221" t="s">
        <v>84</v>
      </c>
      <c r="AY153" s="14" t="s">
        <v>363</v>
      </c>
      <c r="BE153" s="222">
        <f>IF(N153="základní",J153,0)</f>
        <v>0</v>
      </c>
      <c r="BF153" s="222">
        <f>IF(N153="snížená",J153,0)</f>
        <v>0</v>
      </c>
      <c r="BG153" s="222">
        <f>IF(N153="zákl. přenesená",J153,0)</f>
        <v>0</v>
      </c>
      <c r="BH153" s="222">
        <f>IF(N153="sníž. přenesená",J153,0)</f>
        <v>0</v>
      </c>
      <c r="BI153" s="222">
        <f>IF(N153="nulová",J153,0)</f>
        <v>0</v>
      </c>
      <c r="BJ153" s="14" t="s">
        <v>84</v>
      </c>
      <c r="BK153" s="222">
        <f>ROUND(I153*H153,2)</f>
        <v>0</v>
      </c>
      <c r="BL153" s="14" t="s">
        <v>442</v>
      </c>
      <c r="BM153" s="221" t="s">
        <v>1430</v>
      </c>
    </row>
    <row r="154" s="2" customFormat="1">
      <c r="A154" s="35"/>
      <c r="B154" s="36"/>
      <c r="C154" s="37"/>
      <c r="D154" s="223" t="s">
        <v>366</v>
      </c>
      <c r="E154" s="37"/>
      <c r="F154" s="224" t="s">
        <v>450</v>
      </c>
      <c r="G154" s="37"/>
      <c r="H154" s="37"/>
      <c r="I154" s="225"/>
      <c r="J154" s="37"/>
      <c r="K154" s="37"/>
      <c r="L154" s="41"/>
      <c r="M154" s="226"/>
      <c r="N154" s="227"/>
      <c r="O154" s="88"/>
      <c r="P154" s="88"/>
      <c r="Q154" s="88"/>
      <c r="R154" s="88"/>
      <c r="S154" s="88"/>
      <c r="T154" s="89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4" t="s">
        <v>366</v>
      </c>
      <c r="AU154" s="14" t="s">
        <v>84</v>
      </c>
    </row>
    <row r="155" s="2" customFormat="1" ht="24.15" customHeight="1">
      <c r="A155" s="35"/>
      <c r="B155" s="36"/>
      <c r="C155" s="245" t="s">
        <v>427</v>
      </c>
      <c r="D155" s="245" t="s">
        <v>400</v>
      </c>
      <c r="E155" s="246" t="s">
        <v>452</v>
      </c>
      <c r="F155" s="247" t="s">
        <v>453</v>
      </c>
      <c r="G155" s="248" t="s">
        <v>361</v>
      </c>
      <c r="H155" s="249">
        <v>0.29999999999999999</v>
      </c>
      <c r="I155" s="250"/>
      <c r="J155" s="251">
        <f>ROUND(I155*H155,2)</f>
        <v>0</v>
      </c>
      <c r="K155" s="247" t="s">
        <v>372</v>
      </c>
      <c r="L155" s="41"/>
      <c r="M155" s="252" t="s">
        <v>1</v>
      </c>
      <c r="N155" s="253" t="s">
        <v>42</v>
      </c>
      <c r="O155" s="88"/>
      <c r="P155" s="219">
        <f>O155*H155</f>
        <v>0</v>
      </c>
      <c r="Q155" s="219">
        <v>0</v>
      </c>
      <c r="R155" s="219">
        <f>Q155*H155</f>
        <v>0</v>
      </c>
      <c r="S155" s="219">
        <v>0</v>
      </c>
      <c r="T155" s="220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21" t="s">
        <v>442</v>
      </c>
      <c r="AT155" s="221" t="s">
        <v>400</v>
      </c>
      <c r="AU155" s="221" t="s">
        <v>84</v>
      </c>
      <c r="AY155" s="14" t="s">
        <v>363</v>
      </c>
      <c r="BE155" s="222">
        <f>IF(N155="základní",J155,0)</f>
        <v>0</v>
      </c>
      <c r="BF155" s="222">
        <f>IF(N155="snížená",J155,0)</f>
        <v>0</v>
      </c>
      <c r="BG155" s="222">
        <f>IF(N155="zákl. přenesená",J155,0)</f>
        <v>0</v>
      </c>
      <c r="BH155" s="222">
        <f>IF(N155="sníž. přenesená",J155,0)</f>
        <v>0</v>
      </c>
      <c r="BI155" s="222">
        <f>IF(N155="nulová",J155,0)</f>
        <v>0</v>
      </c>
      <c r="BJ155" s="14" t="s">
        <v>84</v>
      </c>
      <c r="BK155" s="222">
        <f>ROUND(I155*H155,2)</f>
        <v>0</v>
      </c>
      <c r="BL155" s="14" t="s">
        <v>442</v>
      </c>
      <c r="BM155" s="221" t="s">
        <v>1431</v>
      </c>
    </row>
    <row r="156" s="2" customFormat="1">
      <c r="A156" s="35"/>
      <c r="B156" s="36"/>
      <c r="C156" s="37"/>
      <c r="D156" s="223" t="s">
        <v>366</v>
      </c>
      <c r="E156" s="37"/>
      <c r="F156" s="224" t="s">
        <v>453</v>
      </c>
      <c r="G156" s="37"/>
      <c r="H156" s="37"/>
      <c r="I156" s="225"/>
      <c r="J156" s="37"/>
      <c r="K156" s="37"/>
      <c r="L156" s="41"/>
      <c r="M156" s="226"/>
      <c r="N156" s="227"/>
      <c r="O156" s="88"/>
      <c r="P156" s="88"/>
      <c r="Q156" s="88"/>
      <c r="R156" s="88"/>
      <c r="S156" s="88"/>
      <c r="T156" s="89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4" t="s">
        <v>366</v>
      </c>
      <c r="AU156" s="14" t="s">
        <v>84</v>
      </c>
    </row>
    <row r="157" s="2" customFormat="1">
      <c r="A157" s="35"/>
      <c r="B157" s="36"/>
      <c r="C157" s="37"/>
      <c r="D157" s="223" t="s">
        <v>368</v>
      </c>
      <c r="E157" s="37"/>
      <c r="F157" s="228" t="s">
        <v>455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368</v>
      </c>
      <c r="AU157" s="14" t="s">
        <v>84</v>
      </c>
    </row>
    <row r="158" s="2" customFormat="1" ht="16.5" customHeight="1">
      <c r="A158" s="35"/>
      <c r="B158" s="36"/>
      <c r="C158" s="245" t="s">
        <v>8</v>
      </c>
      <c r="D158" s="245" t="s">
        <v>400</v>
      </c>
      <c r="E158" s="246" t="s">
        <v>457</v>
      </c>
      <c r="F158" s="247" t="s">
        <v>458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1432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458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461</v>
      </c>
      <c r="F160" s="247" t="s">
        <v>462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1433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462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464</v>
      </c>
      <c r="F162" s="247" t="s">
        <v>465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1434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465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468</v>
      </c>
      <c r="F164" s="247" t="s">
        <v>469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1435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469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472</v>
      </c>
      <c r="F166" s="247" t="s">
        <v>473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1436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473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24.15" customHeight="1">
      <c r="A168" s="35"/>
      <c r="B168" s="36"/>
      <c r="C168" s="245" t="s">
        <v>7</v>
      </c>
      <c r="D168" s="245" t="s">
        <v>400</v>
      </c>
      <c r="E168" s="246" t="s">
        <v>476</v>
      </c>
      <c r="F168" s="247" t="s">
        <v>477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1437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477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4.15" customHeight="1">
      <c r="A170" s="35"/>
      <c r="B170" s="36"/>
      <c r="C170" s="245" t="s">
        <v>467</v>
      </c>
      <c r="D170" s="245" t="s">
        <v>400</v>
      </c>
      <c r="E170" s="246" t="s">
        <v>480</v>
      </c>
      <c r="F170" s="247" t="s">
        <v>481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1438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481</v>
      </c>
      <c r="G171" s="37"/>
      <c r="H171" s="37"/>
      <c r="I171" s="225"/>
      <c r="J171" s="37"/>
      <c r="K171" s="37"/>
      <c r="L171" s="41"/>
      <c r="M171" s="254"/>
      <c r="N171" s="255"/>
      <c r="O171" s="256"/>
      <c r="P171" s="256"/>
      <c r="Q171" s="256"/>
      <c r="R171" s="256"/>
      <c r="S171" s="256"/>
      <c r="T171" s="257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6.96" customHeight="1">
      <c r="A172" s="35"/>
      <c r="B172" s="63"/>
      <c r="C172" s="64"/>
      <c r="D172" s="64"/>
      <c r="E172" s="64"/>
      <c r="F172" s="64"/>
      <c r="G172" s="64"/>
      <c r="H172" s="64"/>
      <c r="I172" s="64"/>
      <c r="J172" s="64"/>
      <c r="K172" s="64"/>
      <c r="L172" s="41"/>
      <c r="M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</row>
  </sheetData>
  <sheetProtection sheet="1" autoFilter="0" formatColumns="0" formatRows="0" objects="1" scenarios="1" spinCount="100000" saltValue="jClQBN6CTZpvJpy/ruH8bL/z6Sg/+FJ43i/uncZSwJhu3XSp9T48JljL5UlqHqQYY5OAjY0xR1O59OHEsKDPxA==" hashValue="p+EBKk9CHObgmK7Fk4lwyrG5E2XPOkifPKBioYsmZro42mfxn0qqDfzfGrrohQf6Eo32mWs08H9NYKtbAEuZrg==" algorithmName="SHA-512" password="CC35"/>
  <autoFilter ref="C122:K17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288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1440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1441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03.1 - výhybka č. 1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03.1 - výhybka č. 1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1442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1443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1446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1448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1449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1450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1451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1452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1453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415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1456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471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1458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421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1459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410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1460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467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1461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460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1463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7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1464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399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1465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451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1466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456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1467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439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1468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446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1469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8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1472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427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1475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JImDseZ56MCHFjdN4SCZqC4pV8z89hfDenaCLXVfnO37GiEWUy/diuTwPaoniwHBDnOeKpBbNurmet+HIRqYSg==" hashValue="slUhBF2RFTowzy+0T7SEGrhIhog35QRne90wRCNwsnImuZViVF3YltEyR8PhwU1VyKfXfzAexctuNxt3Zh6F6w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1476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1477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03.2 - výhybka č. 2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03.2 - výhybka č. 2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1478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1443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1479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1480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1481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1482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1483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1484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1485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1486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1487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1488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1489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1490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1491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1492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1493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1494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1495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1496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1497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1498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1499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WHxrQK1DZ5EaL08V1dXLEfh+OYbnwzfHNZFTozdXIbDqbdGQuqB1uGEZbcXZHLH+sKphnkEFkI5gMAZwJ39m6g==" hashValue="8xvPdQMqmLGl1yg4bkbVba6uj2h3+drrIUOuleuwpbceq+InH/Fi2mHEhKbO28y/+Gh9tf9hMGo3CTBWkGdqWw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1500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1501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03.3 - výhybka č. 3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03.3 - výhybka č. 3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1502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1503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1504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1505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1506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1507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1508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1509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1510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1511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1512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1513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1514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1515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1516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1517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1518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1519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1520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1521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1522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1523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Pco4fBheDPCbINQ9Rt4I/fnkUfhTm2kpaYev9foodRLLXIXhWtcHgmLhjm3gmC7S7nBi69VuWOGy8HniGrAQqQ==" hashValue="u1Aa8AAjxta35KvUvk6Jt+BlRid/Eu1FtXqORb9zmaptNbslKbzRNWlfukOZSQA91/P3AHTmTDEUYZQvjSzZvQ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294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1524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1525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03.4 - výhybka č. 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03.4 - výhybka č. 4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1526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1527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1528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1529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1530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1531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1532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1533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1534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1535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1536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1537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1538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1539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1540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1541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1542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1543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1544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1545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1546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1547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7XnAtqo+KKG2AvyJCb/m5oxh5Kcgzx11Pf3Bzp9siXJyFgPlLdttsn2kG2DEsjxqLo6eNRS+c3GTl+DU3JKh/w==" hashValue="/HgUe3G92MHBFdB3gLQy8GUdPE6vq7uI0gigjcYhbnph/jWg71sbmaj5jv4fKw0s0WP+0/oVyyLJKjShzvvS4A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1548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1549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03.5 - výhybka č. 5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03.5 - výhybka č. 5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1550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1443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1551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1552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1553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1554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1555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1556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1557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1558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1559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1560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1561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1562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1563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1564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1565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1566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1567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1568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1569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1570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1571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FYSavvLUKf5QJHHIIewvEBGFyczwtiu/bUiqi+g554qRqpOCWK516oPWamlYAksak8ocIdoBLKqT+1eWoAqbWw==" hashValue="gi0dph4D6T1MpBytd8M3kIkvU8dkcpIGk8mtMsG+/Y1NlIzmR02c5RWRvXc3XuA2+paV6RnrfUuvy+2A3X3G8w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298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1572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1573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03.6 - výhybka č. 6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03.6 - výhybka č. 6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1574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1575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1576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1577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1578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1579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1580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1581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1582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1583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1584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1585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1586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1587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1588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1589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1590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1591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1592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1593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1594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1595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8yJUrKSQqW/oi4LOfEAvWinugr0GbUgjfpFWNkC0bMVKWhvBuQb2JA0Fpt4wnwfFNekXNx6ZvwTBFv+IOMBhmg==" hashValue="A7My9nvGSS3ajq+z7zugb5NFz7nxSg7SCZp+ibZOZt1nxPLGyMaxWIO4w8PItM4nhUmW5XSPoUTPrV4Y7BKyqg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1596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1597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03.7 - výhybka č. 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03.7 - výhybka č. 8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1598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1599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1600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1601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1602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1603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1604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1605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1606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1607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1608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1609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1610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1611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1612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1613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1614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1615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1616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1617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1618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1619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2x4HRg214VyOM6+tVovd+3LsUBLPhUMSr2x+x/7beHcFhxhdYbqC0XiPGpnoWwVNwcU0H6rpsrafeg+KZSNuHw==" hashValue="8+g0egG3TktPN8x9l4lm+rIVAFB44Kn7unvJ/BYbFzGCQmUmfGslpo9co7vkL0vHOxVe5wbdO3VOn0X6UeboFA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1620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1621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03.8 - výhybka č. 9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03.8 - výhybka č. 9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1622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1443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1623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1624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1625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1626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1627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1628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1629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1630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1631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1632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1633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1634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1635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1636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1637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1638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1639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1640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1641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1642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1643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3WJlZT76NUP0wQ+M1Wkt3SjA7ygBU5ODNdUW1hg3ZvpxHX8egG0QBrKdTkSjtJZB95NpXlKRnrfSAvhQhWHGeA==" hashValue="RP2EA6gZMgoalS+XdykwPqk+Hqe54uLUT7jrTU17nsLpn+IHFIjNgmK8F1oep4oVro5x39Eaglb0+7ip2ozwHw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304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1644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1645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03.9 - výhybka č. 10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03.9 - výhybka č. 10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1646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1443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1647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1648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1649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1650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1651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1652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1653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1654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1655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1656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1657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1658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1659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1660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1661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1662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1663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1664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1665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1666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1667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pTtQ5+1Gk6yYhinJ4lmCF1TVahCSYm0fhWNZYgfRwX2E+jq4C1nZJrFeNF0sttjncm6qSvhDK/iMpy6PgTUonw==" hashValue="6EB2pdLUv4ZQiFWs+SVLfweCYOV5FTNzWCi0N/DbyXNKCKFnvWGRavg5frI6qfaS9kprcOgfxl5raht34yK9/Q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1668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1669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03.10 - výhybka č. 11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03.10 - výhybka č. 11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1670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1443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1671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1672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1673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1674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1675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1676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1677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1678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1679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1680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1681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1682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1683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1684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1685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1686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1687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1688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1689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1690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1691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wYoGEwe5mI+dZeMeTAvedycMxpI/bU9HdZ1DMixxVlc5oNLrJrlXIUtwNMD2ybQcqpEx3pRohXTTVk/BjBIuZA==" hashValue="xCD2bsMp1fue/WgETWxbSp+QgbPDMCqYSwrKkv4RcvwwyzIHYppYV1NXPvlx+2O76D3yRAfpNeMKVGQF5JTwxQ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308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1692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1693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03.11 - výhybka č. 12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03.11 - výhybka č. 12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1694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1695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1696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1697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1698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1699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1700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1701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1702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1703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1704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1705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1706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1707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1708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1709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1710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1711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1712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1713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1714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1715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FSJ5c3s56s/kh96enW9K6NDNCs7S2nohaUfpSZ1W77V08sRpayBeTNugqYtNffRi+uyDivLsT021Zjh5lB168A==" hashValue="IHmM5nSvNfj3304TQDu4mwNOr915Lt234vz0L+9Fv8aHo+sp99HVCDr08ivDFMLeptuv+gD+cTPvAt02oUpAuA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311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1439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1716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1717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ROUND((SUM(BE123:BE173)),  2)</f>
        <v>0</v>
      </c>
      <c r="G35" s="35"/>
      <c r="H35" s="35"/>
      <c r="I35" s="162">
        <v>0.20999999999999999</v>
      </c>
      <c r="J35" s="161">
        <f>ROUND(((SUM(BE123:BE173))*I35),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ROUND((SUM(BF123:BF173)),  2)</f>
        <v>0</v>
      </c>
      <c r="G36" s="35"/>
      <c r="H36" s="35"/>
      <c r="I36" s="162">
        <v>0.14999999999999999</v>
      </c>
      <c r="J36" s="161">
        <f>ROUND(((SUM(BF123:BF173))*I36),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ROUND((SUM(BG123:BG173)),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ROUND((SUM(BH123:BH173)),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ROUND((SUM(BI123:BI173)),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1439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03.12 - výhybka č. 13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J143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J144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J153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1439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03.12 - výhybka č. 13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P124+SUM(P125:P143)+P153</f>
        <v>0</v>
      </c>
      <c r="Q123" s="101"/>
      <c r="R123" s="206">
        <f>R124+SUM(R125:R143)+R153</f>
        <v>0.28199999999999997</v>
      </c>
      <c r="S123" s="101"/>
      <c r="T123" s="207">
        <f>T124+SUM(T125:T143)+T153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BK124+SUM(BK125:BK143)+BK153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1065</v>
      </c>
      <c r="F124" s="211" t="s">
        <v>1066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0.23999999999999999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1718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1068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1182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33" customHeight="1">
      <c r="A127" s="35"/>
      <c r="B127" s="36"/>
      <c r="C127" s="209" t="s">
        <v>86</v>
      </c>
      <c r="D127" s="209" t="s">
        <v>358</v>
      </c>
      <c r="E127" s="210" t="s">
        <v>1444</v>
      </c>
      <c r="F127" s="211" t="s">
        <v>1445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1719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1445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>
      <c r="A129" s="35"/>
      <c r="B129" s="36"/>
      <c r="C129" s="37"/>
      <c r="D129" s="223" t="s">
        <v>368</v>
      </c>
      <c r="E129" s="37"/>
      <c r="F129" s="228" t="s">
        <v>1447</v>
      </c>
      <c r="G129" s="37"/>
      <c r="H129" s="37"/>
      <c r="I129" s="225"/>
      <c r="J129" s="37"/>
      <c r="K129" s="37"/>
      <c r="L129" s="41"/>
      <c r="M129" s="226"/>
      <c r="N129" s="227"/>
      <c r="O129" s="88"/>
      <c r="P129" s="88"/>
      <c r="Q129" s="88"/>
      <c r="R129" s="88"/>
      <c r="S129" s="88"/>
      <c r="T129" s="89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4" t="s">
        <v>368</v>
      </c>
      <c r="AU129" s="14" t="s">
        <v>77</v>
      </c>
    </row>
    <row r="130" s="2" customFormat="1" ht="24.15" customHeight="1">
      <c r="A130" s="35"/>
      <c r="B130" s="36"/>
      <c r="C130" s="209" t="s">
        <v>94</v>
      </c>
      <c r="D130" s="209" t="s">
        <v>358</v>
      </c>
      <c r="E130" s="210" t="s">
        <v>374</v>
      </c>
      <c r="F130" s="211" t="s">
        <v>375</v>
      </c>
      <c r="G130" s="212" t="s">
        <v>361</v>
      </c>
      <c r="H130" s="213">
        <v>1</v>
      </c>
      <c r="I130" s="214"/>
      <c r="J130" s="215">
        <f>ROUND(I130*H130,2)</f>
        <v>0</v>
      </c>
      <c r="K130" s="211" t="s">
        <v>372</v>
      </c>
      <c r="L130" s="216"/>
      <c r="M130" s="217" t="s">
        <v>1</v>
      </c>
      <c r="N130" s="218" t="s">
        <v>42</v>
      </c>
      <c r="O130" s="88"/>
      <c r="P130" s="219">
        <f>O130*H130</f>
        <v>0</v>
      </c>
      <c r="Q130" s="219">
        <v>0</v>
      </c>
      <c r="R130" s="219">
        <f>Q130*H130</f>
        <v>0</v>
      </c>
      <c r="S130" s="219">
        <v>0</v>
      </c>
      <c r="T130" s="220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21" t="s">
        <v>362</v>
      </c>
      <c r="AT130" s="221" t="s">
        <v>358</v>
      </c>
      <c r="AU130" s="221" t="s">
        <v>77</v>
      </c>
      <c r="AY130" s="14" t="s">
        <v>363</v>
      </c>
      <c r="BE130" s="222">
        <f>IF(N130="základní",J130,0)</f>
        <v>0</v>
      </c>
      <c r="BF130" s="222">
        <f>IF(N130="snížená",J130,0)</f>
        <v>0</v>
      </c>
      <c r="BG130" s="222">
        <f>IF(N130="zákl. přenesená",J130,0)</f>
        <v>0</v>
      </c>
      <c r="BH130" s="222">
        <f>IF(N130="sníž. přenesená",J130,0)</f>
        <v>0</v>
      </c>
      <c r="BI130" s="222">
        <f>IF(N130="nulová",J130,0)</f>
        <v>0</v>
      </c>
      <c r="BJ130" s="14" t="s">
        <v>84</v>
      </c>
      <c r="BK130" s="222">
        <f>ROUND(I130*H130,2)</f>
        <v>0</v>
      </c>
      <c r="BL130" s="14" t="s">
        <v>364</v>
      </c>
      <c r="BM130" s="221" t="s">
        <v>1720</v>
      </c>
    </row>
    <row r="131" s="2" customFormat="1">
      <c r="A131" s="35"/>
      <c r="B131" s="36"/>
      <c r="C131" s="37"/>
      <c r="D131" s="223" t="s">
        <v>366</v>
      </c>
      <c r="E131" s="37"/>
      <c r="F131" s="224" t="s">
        <v>375</v>
      </c>
      <c r="G131" s="37"/>
      <c r="H131" s="37"/>
      <c r="I131" s="225"/>
      <c r="J131" s="37"/>
      <c r="K131" s="37"/>
      <c r="L131" s="41"/>
      <c r="M131" s="226"/>
      <c r="N131" s="227"/>
      <c r="O131" s="88"/>
      <c r="P131" s="88"/>
      <c r="Q131" s="88"/>
      <c r="R131" s="88"/>
      <c r="S131" s="88"/>
      <c r="T131" s="89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4" t="s">
        <v>366</v>
      </c>
      <c r="AU131" s="14" t="s">
        <v>77</v>
      </c>
    </row>
    <row r="132" s="2" customFormat="1" ht="24.15" customHeight="1">
      <c r="A132" s="35"/>
      <c r="B132" s="36"/>
      <c r="C132" s="209" t="s">
        <v>364</v>
      </c>
      <c r="D132" s="209" t="s">
        <v>358</v>
      </c>
      <c r="E132" s="210" t="s">
        <v>377</v>
      </c>
      <c r="F132" s="211" t="s">
        <v>378</v>
      </c>
      <c r="G132" s="212" t="s">
        <v>361</v>
      </c>
      <c r="H132" s="213">
        <v>1</v>
      </c>
      <c r="I132" s="214"/>
      <c r="J132" s="215">
        <f>ROUND(I132*H132,2)</f>
        <v>0</v>
      </c>
      <c r="K132" s="211" t="s">
        <v>372</v>
      </c>
      <c r="L132" s="216"/>
      <c r="M132" s="217" t="s">
        <v>1</v>
      </c>
      <c r="N132" s="218" t="s">
        <v>42</v>
      </c>
      <c r="O132" s="88"/>
      <c r="P132" s="219">
        <f>O132*H132</f>
        <v>0</v>
      </c>
      <c r="Q132" s="219">
        <v>0</v>
      </c>
      <c r="R132" s="219">
        <f>Q132*H132</f>
        <v>0</v>
      </c>
      <c r="S132" s="219">
        <v>0</v>
      </c>
      <c r="T132" s="220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21" t="s">
        <v>362</v>
      </c>
      <c r="AT132" s="221" t="s">
        <v>358</v>
      </c>
      <c r="AU132" s="221" t="s">
        <v>77</v>
      </c>
      <c r="AY132" s="14" t="s">
        <v>363</v>
      </c>
      <c r="BE132" s="222">
        <f>IF(N132="základní",J132,0)</f>
        <v>0</v>
      </c>
      <c r="BF132" s="222">
        <f>IF(N132="snížená",J132,0)</f>
        <v>0</v>
      </c>
      <c r="BG132" s="222">
        <f>IF(N132="zákl. přenesená",J132,0)</f>
        <v>0</v>
      </c>
      <c r="BH132" s="222">
        <f>IF(N132="sníž. přenesená",J132,0)</f>
        <v>0</v>
      </c>
      <c r="BI132" s="222">
        <f>IF(N132="nulová",J132,0)</f>
        <v>0</v>
      </c>
      <c r="BJ132" s="14" t="s">
        <v>84</v>
      </c>
      <c r="BK132" s="222">
        <f>ROUND(I132*H132,2)</f>
        <v>0</v>
      </c>
      <c r="BL132" s="14" t="s">
        <v>364</v>
      </c>
      <c r="BM132" s="221" t="s">
        <v>1721</v>
      </c>
    </row>
    <row r="133" s="2" customFormat="1">
      <c r="A133" s="35"/>
      <c r="B133" s="36"/>
      <c r="C133" s="37"/>
      <c r="D133" s="223" t="s">
        <v>366</v>
      </c>
      <c r="E133" s="37"/>
      <c r="F133" s="224" t="s">
        <v>378</v>
      </c>
      <c r="G133" s="37"/>
      <c r="H133" s="37"/>
      <c r="I133" s="225"/>
      <c r="J133" s="37"/>
      <c r="K133" s="37"/>
      <c r="L133" s="41"/>
      <c r="M133" s="226"/>
      <c r="N133" s="227"/>
      <c r="O133" s="88"/>
      <c r="P133" s="88"/>
      <c r="Q133" s="88"/>
      <c r="R133" s="88"/>
      <c r="S133" s="88"/>
      <c r="T133" s="89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4" t="s">
        <v>366</v>
      </c>
      <c r="AU133" s="14" t="s">
        <v>77</v>
      </c>
    </row>
    <row r="134" s="2" customFormat="1" ht="33" customHeight="1">
      <c r="A134" s="35"/>
      <c r="B134" s="36"/>
      <c r="C134" s="209" t="s">
        <v>380</v>
      </c>
      <c r="D134" s="209" t="s">
        <v>358</v>
      </c>
      <c r="E134" s="210" t="s">
        <v>381</v>
      </c>
      <c r="F134" s="211" t="s">
        <v>382</v>
      </c>
      <c r="G134" s="212" t="s">
        <v>361</v>
      </c>
      <c r="H134" s="213">
        <v>1</v>
      </c>
      <c r="I134" s="214"/>
      <c r="J134" s="215">
        <f>ROUND(I134*H134,2)</f>
        <v>0</v>
      </c>
      <c r="K134" s="211" t="s">
        <v>372</v>
      </c>
      <c r="L134" s="216"/>
      <c r="M134" s="217" t="s">
        <v>1</v>
      </c>
      <c r="N134" s="218" t="s">
        <v>42</v>
      </c>
      <c r="O134" s="88"/>
      <c r="P134" s="219">
        <f>O134*H134</f>
        <v>0</v>
      </c>
      <c r="Q134" s="219">
        <v>0</v>
      </c>
      <c r="R134" s="219">
        <f>Q134*H134</f>
        <v>0</v>
      </c>
      <c r="S134" s="219">
        <v>0</v>
      </c>
      <c r="T134" s="220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21" t="s">
        <v>362</v>
      </c>
      <c r="AT134" s="221" t="s">
        <v>358</v>
      </c>
      <c r="AU134" s="221" t="s">
        <v>77</v>
      </c>
      <c r="AY134" s="14" t="s">
        <v>363</v>
      </c>
      <c r="BE134" s="222">
        <f>IF(N134="základní",J134,0)</f>
        <v>0</v>
      </c>
      <c r="BF134" s="222">
        <f>IF(N134="snížená",J134,0)</f>
        <v>0</v>
      </c>
      <c r="BG134" s="222">
        <f>IF(N134="zákl. přenesená",J134,0)</f>
        <v>0</v>
      </c>
      <c r="BH134" s="222">
        <f>IF(N134="sníž. přenesená",J134,0)</f>
        <v>0</v>
      </c>
      <c r="BI134" s="222">
        <f>IF(N134="nulová",J134,0)</f>
        <v>0</v>
      </c>
      <c r="BJ134" s="14" t="s">
        <v>84</v>
      </c>
      <c r="BK134" s="222">
        <f>ROUND(I134*H134,2)</f>
        <v>0</v>
      </c>
      <c r="BL134" s="14" t="s">
        <v>364</v>
      </c>
      <c r="BM134" s="221" t="s">
        <v>1722</v>
      </c>
    </row>
    <row r="135" s="2" customFormat="1">
      <c r="A135" s="35"/>
      <c r="B135" s="36"/>
      <c r="C135" s="37"/>
      <c r="D135" s="223" t="s">
        <v>366</v>
      </c>
      <c r="E135" s="37"/>
      <c r="F135" s="224" t="s">
        <v>382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366</v>
      </c>
      <c r="AU135" s="14" t="s">
        <v>77</v>
      </c>
    </row>
    <row r="136" s="2" customFormat="1" ht="21.75" customHeight="1">
      <c r="A136" s="35"/>
      <c r="B136" s="36"/>
      <c r="C136" s="209" t="s">
        <v>384</v>
      </c>
      <c r="D136" s="209" t="s">
        <v>358</v>
      </c>
      <c r="E136" s="210" t="s">
        <v>385</v>
      </c>
      <c r="F136" s="211" t="s">
        <v>386</v>
      </c>
      <c r="G136" s="212" t="s">
        <v>361</v>
      </c>
      <c r="H136" s="213">
        <v>1</v>
      </c>
      <c r="I136" s="214"/>
      <c r="J136" s="215">
        <f>ROUND(I136*H136,2)</f>
        <v>0</v>
      </c>
      <c r="K136" s="211" t="s">
        <v>372</v>
      </c>
      <c r="L136" s="216"/>
      <c r="M136" s="217" t="s">
        <v>1</v>
      </c>
      <c r="N136" s="218" t="s">
        <v>42</v>
      </c>
      <c r="O136" s="88"/>
      <c r="P136" s="219">
        <f>O136*H136</f>
        <v>0</v>
      </c>
      <c r="Q136" s="219">
        <v>0</v>
      </c>
      <c r="R136" s="219">
        <f>Q136*H136</f>
        <v>0</v>
      </c>
      <c r="S136" s="219">
        <v>0</v>
      </c>
      <c r="T136" s="220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21" t="s">
        <v>362</v>
      </c>
      <c r="AT136" s="221" t="s">
        <v>358</v>
      </c>
      <c r="AU136" s="221" t="s">
        <v>77</v>
      </c>
      <c r="AY136" s="14" t="s">
        <v>363</v>
      </c>
      <c r="BE136" s="222">
        <f>IF(N136="základní",J136,0)</f>
        <v>0</v>
      </c>
      <c r="BF136" s="222">
        <f>IF(N136="snížená",J136,0)</f>
        <v>0</v>
      </c>
      <c r="BG136" s="222">
        <f>IF(N136="zákl. přenesená",J136,0)</f>
        <v>0</v>
      </c>
      <c r="BH136" s="222">
        <f>IF(N136="sníž. přenesená",J136,0)</f>
        <v>0</v>
      </c>
      <c r="BI136" s="222">
        <f>IF(N136="nulová",J136,0)</f>
        <v>0</v>
      </c>
      <c r="BJ136" s="14" t="s">
        <v>84</v>
      </c>
      <c r="BK136" s="222">
        <f>ROUND(I136*H136,2)</f>
        <v>0</v>
      </c>
      <c r="BL136" s="14" t="s">
        <v>364</v>
      </c>
      <c r="BM136" s="221" t="s">
        <v>1723</v>
      </c>
    </row>
    <row r="137" s="2" customFormat="1">
      <c r="A137" s="35"/>
      <c r="B137" s="36"/>
      <c r="C137" s="37"/>
      <c r="D137" s="223" t="s">
        <v>366</v>
      </c>
      <c r="E137" s="37"/>
      <c r="F137" s="224" t="s">
        <v>386</v>
      </c>
      <c r="G137" s="37"/>
      <c r="H137" s="37"/>
      <c r="I137" s="225"/>
      <c r="J137" s="37"/>
      <c r="K137" s="37"/>
      <c r="L137" s="41"/>
      <c r="M137" s="226"/>
      <c r="N137" s="227"/>
      <c r="O137" s="88"/>
      <c r="P137" s="88"/>
      <c r="Q137" s="88"/>
      <c r="R137" s="88"/>
      <c r="S137" s="88"/>
      <c r="T137" s="89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4" t="s">
        <v>366</v>
      </c>
      <c r="AU137" s="14" t="s">
        <v>77</v>
      </c>
    </row>
    <row r="138" s="2" customFormat="1" ht="24.15" customHeight="1">
      <c r="A138" s="35"/>
      <c r="B138" s="36"/>
      <c r="C138" s="209" t="s">
        <v>388</v>
      </c>
      <c r="D138" s="209" t="s">
        <v>358</v>
      </c>
      <c r="E138" s="210" t="s">
        <v>389</v>
      </c>
      <c r="F138" s="211" t="s">
        <v>390</v>
      </c>
      <c r="G138" s="212" t="s">
        <v>361</v>
      </c>
      <c r="H138" s="213">
        <v>2</v>
      </c>
      <c r="I138" s="214"/>
      <c r="J138" s="215">
        <f>ROUND(I138*H138,2)</f>
        <v>0</v>
      </c>
      <c r="K138" s="211" t="s">
        <v>372</v>
      </c>
      <c r="L138" s="216"/>
      <c r="M138" s="217" t="s">
        <v>1</v>
      </c>
      <c r="N138" s="218" t="s">
        <v>42</v>
      </c>
      <c r="O138" s="88"/>
      <c r="P138" s="219">
        <f>O138*H138</f>
        <v>0</v>
      </c>
      <c r="Q138" s="219">
        <v>0.014</v>
      </c>
      <c r="R138" s="219">
        <f>Q138*H138</f>
        <v>0.028000000000000001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362</v>
      </c>
      <c r="AT138" s="221" t="s">
        <v>358</v>
      </c>
      <c r="AU138" s="221" t="s">
        <v>77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1724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390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77</v>
      </c>
    </row>
    <row r="140" s="2" customFormat="1" ht="24.15" customHeight="1">
      <c r="A140" s="35"/>
      <c r="B140" s="36"/>
      <c r="C140" s="209" t="s">
        <v>362</v>
      </c>
      <c r="D140" s="209" t="s">
        <v>358</v>
      </c>
      <c r="E140" s="210" t="s">
        <v>392</v>
      </c>
      <c r="F140" s="211" t="s">
        <v>393</v>
      </c>
      <c r="G140" s="212" t="s">
        <v>361</v>
      </c>
      <c r="H140" s="213">
        <v>1</v>
      </c>
      <c r="I140" s="214"/>
      <c r="J140" s="215">
        <f>ROUND(I140*H140,2)</f>
        <v>0</v>
      </c>
      <c r="K140" s="211" t="s">
        <v>372</v>
      </c>
      <c r="L140" s="216"/>
      <c r="M140" s="217" t="s">
        <v>1</v>
      </c>
      <c r="N140" s="218" t="s">
        <v>42</v>
      </c>
      <c r="O140" s="88"/>
      <c r="P140" s="219">
        <f>O140*H140</f>
        <v>0</v>
      </c>
      <c r="Q140" s="219">
        <v>0.014</v>
      </c>
      <c r="R140" s="219">
        <f>Q140*H140</f>
        <v>0.014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362</v>
      </c>
      <c r="AT140" s="221" t="s">
        <v>358</v>
      </c>
      <c r="AU140" s="221" t="s">
        <v>77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1725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393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77</v>
      </c>
    </row>
    <row r="142" s="2" customFormat="1">
      <c r="A142" s="35"/>
      <c r="B142" s="36"/>
      <c r="C142" s="37"/>
      <c r="D142" s="223" t="s">
        <v>368</v>
      </c>
      <c r="E142" s="37"/>
      <c r="F142" s="228" t="s">
        <v>719</v>
      </c>
      <c r="G142" s="37"/>
      <c r="H142" s="37"/>
      <c r="I142" s="225"/>
      <c r="J142" s="37"/>
      <c r="K142" s="37"/>
      <c r="L142" s="41"/>
      <c r="M142" s="226"/>
      <c r="N142" s="227"/>
      <c r="O142" s="88"/>
      <c r="P142" s="88"/>
      <c r="Q142" s="88"/>
      <c r="R142" s="88"/>
      <c r="S142" s="88"/>
      <c r="T142" s="89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4" t="s">
        <v>368</v>
      </c>
      <c r="AU142" s="14" t="s">
        <v>77</v>
      </c>
    </row>
    <row r="143" s="12" customFormat="1" ht="25.92" customHeight="1">
      <c r="A143" s="12"/>
      <c r="B143" s="229"/>
      <c r="C143" s="230"/>
      <c r="D143" s="231" t="s">
        <v>76</v>
      </c>
      <c r="E143" s="232" t="s">
        <v>396</v>
      </c>
      <c r="F143" s="232" t="s">
        <v>397</v>
      </c>
      <c r="G143" s="230"/>
      <c r="H143" s="230"/>
      <c r="I143" s="233"/>
      <c r="J143" s="234">
        <f>BK143</f>
        <v>0</v>
      </c>
      <c r="K143" s="230"/>
      <c r="L143" s="235"/>
      <c r="M143" s="236"/>
      <c r="N143" s="237"/>
      <c r="O143" s="237"/>
      <c r="P143" s="238">
        <f>P144</f>
        <v>0</v>
      </c>
      <c r="Q143" s="237"/>
      <c r="R143" s="238">
        <f>R144</f>
        <v>0</v>
      </c>
      <c r="S143" s="237"/>
      <c r="T143" s="239">
        <f>T144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77</v>
      </c>
      <c r="AY143" s="240" t="s">
        <v>363</v>
      </c>
      <c r="BK143" s="242">
        <f>BK144</f>
        <v>0</v>
      </c>
    </row>
    <row r="144" s="12" customFormat="1" ht="22.8" customHeight="1">
      <c r="A144" s="12"/>
      <c r="B144" s="229"/>
      <c r="C144" s="230"/>
      <c r="D144" s="231" t="s">
        <v>76</v>
      </c>
      <c r="E144" s="243" t="s">
        <v>380</v>
      </c>
      <c r="F144" s="243" t="s">
        <v>398</v>
      </c>
      <c r="G144" s="230"/>
      <c r="H144" s="230"/>
      <c r="I144" s="233"/>
      <c r="J144" s="244">
        <f>BK144</f>
        <v>0</v>
      </c>
      <c r="K144" s="230"/>
      <c r="L144" s="235"/>
      <c r="M144" s="236"/>
      <c r="N144" s="237"/>
      <c r="O144" s="237"/>
      <c r="P144" s="238">
        <f>SUM(P145:P152)</f>
        <v>0</v>
      </c>
      <c r="Q144" s="237"/>
      <c r="R144" s="238">
        <f>SUM(R145:R152)</f>
        <v>0</v>
      </c>
      <c r="S144" s="237"/>
      <c r="T144" s="239">
        <f>SUM(T145:T152)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40" t="s">
        <v>84</v>
      </c>
      <c r="AT144" s="241" t="s">
        <v>76</v>
      </c>
      <c r="AU144" s="241" t="s">
        <v>84</v>
      </c>
      <c r="AY144" s="240" t="s">
        <v>363</v>
      </c>
      <c r="BK144" s="242">
        <f>SUM(BK145:BK152)</f>
        <v>0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1454</v>
      </c>
      <c r="F145" s="247" t="s">
        <v>1455</v>
      </c>
      <c r="G145" s="248" t="s">
        <v>361</v>
      </c>
      <c r="H145" s="249">
        <v>2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1726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1457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24.15" customHeight="1">
      <c r="A147" s="35"/>
      <c r="B147" s="36"/>
      <c r="C147" s="245" t="s">
        <v>405</v>
      </c>
      <c r="D147" s="245" t="s">
        <v>400</v>
      </c>
      <c r="E147" s="246" t="s">
        <v>406</v>
      </c>
      <c r="F147" s="247" t="s">
        <v>407</v>
      </c>
      <c r="G147" s="248" t="s">
        <v>361</v>
      </c>
      <c r="H147" s="249">
        <v>2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1727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409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2" customFormat="1" ht="24.15" customHeight="1">
      <c r="A149" s="35"/>
      <c r="B149" s="36"/>
      <c r="C149" s="245" t="s">
        <v>410</v>
      </c>
      <c r="D149" s="245" t="s">
        <v>400</v>
      </c>
      <c r="E149" s="246" t="s">
        <v>411</v>
      </c>
      <c r="F149" s="247" t="s">
        <v>412</v>
      </c>
      <c r="G149" s="248" t="s">
        <v>361</v>
      </c>
      <c r="H149" s="249">
        <v>1</v>
      </c>
      <c r="I149" s="250"/>
      <c r="J149" s="251">
        <f>ROUND(I149*H149,2)</f>
        <v>0</v>
      </c>
      <c r="K149" s="247" t="s">
        <v>372</v>
      </c>
      <c r="L149" s="41"/>
      <c r="M149" s="252" t="s">
        <v>1</v>
      </c>
      <c r="N149" s="253" t="s">
        <v>42</v>
      </c>
      <c r="O149" s="88"/>
      <c r="P149" s="219">
        <f>O149*H149</f>
        <v>0</v>
      </c>
      <c r="Q149" s="219">
        <v>0</v>
      </c>
      <c r="R149" s="219">
        <f>Q149*H149</f>
        <v>0</v>
      </c>
      <c r="S149" s="219">
        <v>0</v>
      </c>
      <c r="T149" s="220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21" t="s">
        <v>364</v>
      </c>
      <c r="AT149" s="221" t="s">
        <v>400</v>
      </c>
      <c r="AU149" s="221" t="s">
        <v>86</v>
      </c>
      <c r="AY149" s="14" t="s">
        <v>363</v>
      </c>
      <c r="BE149" s="222">
        <f>IF(N149="základní",J149,0)</f>
        <v>0</v>
      </c>
      <c r="BF149" s="222">
        <f>IF(N149="snížená",J149,0)</f>
        <v>0</v>
      </c>
      <c r="BG149" s="222">
        <f>IF(N149="zákl. přenesená",J149,0)</f>
        <v>0</v>
      </c>
      <c r="BH149" s="222">
        <f>IF(N149="sníž. přenesená",J149,0)</f>
        <v>0</v>
      </c>
      <c r="BI149" s="222">
        <f>IF(N149="nulová",J149,0)</f>
        <v>0</v>
      </c>
      <c r="BJ149" s="14" t="s">
        <v>84</v>
      </c>
      <c r="BK149" s="222">
        <f>ROUND(I149*H149,2)</f>
        <v>0</v>
      </c>
      <c r="BL149" s="14" t="s">
        <v>364</v>
      </c>
      <c r="BM149" s="221" t="s">
        <v>1728</v>
      </c>
    </row>
    <row r="150" s="2" customFormat="1">
      <c r="A150" s="35"/>
      <c r="B150" s="36"/>
      <c r="C150" s="37"/>
      <c r="D150" s="223" t="s">
        <v>366</v>
      </c>
      <c r="E150" s="37"/>
      <c r="F150" s="224" t="s">
        <v>414</v>
      </c>
      <c r="G150" s="37"/>
      <c r="H150" s="37"/>
      <c r="I150" s="225"/>
      <c r="J150" s="37"/>
      <c r="K150" s="37"/>
      <c r="L150" s="41"/>
      <c r="M150" s="226"/>
      <c r="N150" s="227"/>
      <c r="O150" s="88"/>
      <c r="P150" s="88"/>
      <c r="Q150" s="88"/>
      <c r="R150" s="88"/>
      <c r="S150" s="88"/>
      <c r="T150" s="89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4" t="s">
        <v>366</v>
      </c>
      <c r="AU150" s="14" t="s">
        <v>86</v>
      </c>
    </row>
    <row r="151" s="2" customFormat="1" ht="24.15" customHeight="1">
      <c r="A151" s="35"/>
      <c r="B151" s="36"/>
      <c r="C151" s="245" t="s">
        <v>415</v>
      </c>
      <c r="D151" s="245" t="s">
        <v>400</v>
      </c>
      <c r="E151" s="246" t="s">
        <v>510</v>
      </c>
      <c r="F151" s="247" t="s">
        <v>511</v>
      </c>
      <c r="G151" s="248" t="s">
        <v>361</v>
      </c>
      <c r="H151" s="249">
        <v>2</v>
      </c>
      <c r="I151" s="250"/>
      <c r="J151" s="251">
        <f>ROUND(I151*H151,2)</f>
        <v>0</v>
      </c>
      <c r="K151" s="247" t="s">
        <v>372</v>
      </c>
      <c r="L151" s="41"/>
      <c r="M151" s="252" t="s">
        <v>1</v>
      </c>
      <c r="N151" s="253" t="s">
        <v>42</v>
      </c>
      <c r="O151" s="88"/>
      <c r="P151" s="219">
        <f>O151*H151</f>
        <v>0</v>
      </c>
      <c r="Q151" s="219">
        <v>0</v>
      </c>
      <c r="R151" s="219">
        <f>Q151*H151</f>
        <v>0</v>
      </c>
      <c r="S151" s="219">
        <v>0</v>
      </c>
      <c r="T151" s="220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21" t="s">
        <v>364</v>
      </c>
      <c r="AT151" s="221" t="s">
        <v>400</v>
      </c>
      <c r="AU151" s="221" t="s">
        <v>86</v>
      </c>
      <c r="AY151" s="14" t="s">
        <v>363</v>
      </c>
      <c r="BE151" s="222">
        <f>IF(N151="základní",J151,0)</f>
        <v>0</v>
      </c>
      <c r="BF151" s="222">
        <f>IF(N151="snížená",J151,0)</f>
        <v>0</v>
      </c>
      <c r="BG151" s="222">
        <f>IF(N151="zákl. přenesená",J151,0)</f>
        <v>0</v>
      </c>
      <c r="BH151" s="222">
        <f>IF(N151="sníž. přenesená",J151,0)</f>
        <v>0</v>
      </c>
      <c r="BI151" s="222">
        <f>IF(N151="nulová",J151,0)</f>
        <v>0</v>
      </c>
      <c r="BJ151" s="14" t="s">
        <v>84</v>
      </c>
      <c r="BK151" s="222">
        <f>ROUND(I151*H151,2)</f>
        <v>0</v>
      </c>
      <c r="BL151" s="14" t="s">
        <v>364</v>
      </c>
      <c r="BM151" s="221" t="s">
        <v>1729</v>
      </c>
    </row>
    <row r="152" s="2" customFormat="1">
      <c r="A152" s="35"/>
      <c r="B152" s="36"/>
      <c r="C152" s="37"/>
      <c r="D152" s="223" t="s">
        <v>366</v>
      </c>
      <c r="E152" s="37"/>
      <c r="F152" s="224" t="s">
        <v>513</v>
      </c>
      <c r="G152" s="37"/>
      <c r="H152" s="37"/>
      <c r="I152" s="225"/>
      <c r="J152" s="37"/>
      <c r="K152" s="37"/>
      <c r="L152" s="41"/>
      <c r="M152" s="226"/>
      <c r="N152" s="227"/>
      <c r="O152" s="88"/>
      <c r="P152" s="88"/>
      <c r="Q152" s="88"/>
      <c r="R152" s="88"/>
      <c r="S152" s="88"/>
      <c r="T152" s="89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4" t="s">
        <v>366</v>
      </c>
      <c r="AU152" s="14" t="s">
        <v>86</v>
      </c>
    </row>
    <row r="153" s="12" customFormat="1" ht="25.92" customHeight="1">
      <c r="A153" s="12"/>
      <c r="B153" s="229"/>
      <c r="C153" s="230"/>
      <c r="D153" s="231" t="s">
        <v>76</v>
      </c>
      <c r="E153" s="232" t="s">
        <v>437</v>
      </c>
      <c r="F153" s="232" t="s">
        <v>438</v>
      </c>
      <c r="G153" s="230"/>
      <c r="H153" s="230"/>
      <c r="I153" s="233"/>
      <c r="J153" s="234">
        <f>BK153</f>
        <v>0</v>
      </c>
      <c r="K153" s="230"/>
      <c r="L153" s="235"/>
      <c r="M153" s="236"/>
      <c r="N153" s="237"/>
      <c r="O153" s="237"/>
      <c r="P153" s="238">
        <f>SUM(P154:P173)</f>
        <v>0</v>
      </c>
      <c r="Q153" s="237"/>
      <c r="R153" s="238">
        <f>SUM(R154:R173)</f>
        <v>0</v>
      </c>
      <c r="S153" s="237"/>
      <c r="T153" s="239">
        <f>SUM(T154:T173)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40" t="s">
        <v>364</v>
      </c>
      <c r="AT153" s="241" t="s">
        <v>76</v>
      </c>
      <c r="AU153" s="241" t="s">
        <v>77</v>
      </c>
      <c r="AY153" s="240" t="s">
        <v>363</v>
      </c>
      <c r="BK153" s="242">
        <f>SUM(BK154:BK173)</f>
        <v>0</v>
      </c>
    </row>
    <row r="154" s="2" customFormat="1" ht="24.15" customHeight="1">
      <c r="A154" s="35"/>
      <c r="B154" s="36"/>
      <c r="C154" s="245" t="s">
        <v>421</v>
      </c>
      <c r="D154" s="245" t="s">
        <v>400</v>
      </c>
      <c r="E154" s="246" t="s">
        <v>440</v>
      </c>
      <c r="F154" s="247" t="s">
        <v>441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1730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1462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24.15" customHeight="1">
      <c r="A156" s="35"/>
      <c r="B156" s="36"/>
      <c r="C156" s="245" t="s">
        <v>427</v>
      </c>
      <c r="D156" s="245" t="s">
        <v>400</v>
      </c>
      <c r="E156" s="246" t="s">
        <v>447</v>
      </c>
      <c r="F156" s="247" t="s">
        <v>448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1731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450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24.15" customHeight="1">
      <c r="A158" s="35"/>
      <c r="B158" s="36"/>
      <c r="C158" s="245" t="s">
        <v>8</v>
      </c>
      <c r="D158" s="245" t="s">
        <v>400</v>
      </c>
      <c r="E158" s="246" t="s">
        <v>452</v>
      </c>
      <c r="F158" s="247" t="s">
        <v>453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1732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453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457</v>
      </c>
      <c r="F160" s="247" t="s">
        <v>458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1733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458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16.5" customHeight="1">
      <c r="A162" s="35"/>
      <c r="B162" s="36"/>
      <c r="C162" s="245" t="s">
        <v>446</v>
      </c>
      <c r="D162" s="245" t="s">
        <v>400</v>
      </c>
      <c r="E162" s="246" t="s">
        <v>461</v>
      </c>
      <c r="F162" s="247" t="s">
        <v>462</v>
      </c>
      <c r="G162" s="248" t="s">
        <v>361</v>
      </c>
      <c r="H162" s="249">
        <v>1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1734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462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 ht="16.5" customHeight="1">
      <c r="A164" s="35"/>
      <c r="B164" s="36"/>
      <c r="C164" s="245" t="s">
        <v>451</v>
      </c>
      <c r="D164" s="245" t="s">
        <v>400</v>
      </c>
      <c r="E164" s="246" t="s">
        <v>464</v>
      </c>
      <c r="F164" s="247" t="s">
        <v>465</v>
      </c>
      <c r="G164" s="248" t="s">
        <v>361</v>
      </c>
      <c r="H164" s="249">
        <v>1</v>
      </c>
      <c r="I164" s="250"/>
      <c r="J164" s="251">
        <f>ROUND(I164*H164,2)</f>
        <v>0</v>
      </c>
      <c r="K164" s="247" t="s">
        <v>372</v>
      </c>
      <c r="L164" s="41"/>
      <c r="M164" s="252" t="s">
        <v>1</v>
      </c>
      <c r="N164" s="253" t="s">
        <v>42</v>
      </c>
      <c r="O164" s="88"/>
      <c r="P164" s="219">
        <f>O164*H164</f>
        <v>0</v>
      </c>
      <c r="Q164" s="219">
        <v>0</v>
      </c>
      <c r="R164" s="219">
        <f>Q164*H164</f>
        <v>0</v>
      </c>
      <c r="S164" s="219">
        <v>0</v>
      </c>
      <c r="T164" s="220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21" t="s">
        <v>442</v>
      </c>
      <c r="AT164" s="221" t="s">
        <v>400</v>
      </c>
      <c r="AU164" s="221" t="s">
        <v>84</v>
      </c>
      <c r="AY164" s="14" t="s">
        <v>363</v>
      </c>
      <c r="BE164" s="222">
        <f>IF(N164="základní",J164,0)</f>
        <v>0</v>
      </c>
      <c r="BF164" s="222">
        <f>IF(N164="snížená",J164,0)</f>
        <v>0</v>
      </c>
      <c r="BG164" s="222">
        <f>IF(N164="zákl. přenesená",J164,0)</f>
        <v>0</v>
      </c>
      <c r="BH164" s="222">
        <f>IF(N164="sníž. přenesená",J164,0)</f>
        <v>0</v>
      </c>
      <c r="BI164" s="222">
        <f>IF(N164="nulová",J164,0)</f>
        <v>0</v>
      </c>
      <c r="BJ164" s="14" t="s">
        <v>84</v>
      </c>
      <c r="BK164" s="222">
        <f>ROUND(I164*H164,2)</f>
        <v>0</v>
      </c>
      <c r="BL164" s="14" t="s">
        <v>442</v>
      </c>
      <c r="BM164" s="221" t="s">
        <v>1735</v>
      </c>
    </row>
    <row r="165" s="2" customFormat="1">
      <c r="A165" s="35"/>
      <c r="B165" s="36"/>
      <c r="C165" s="37"/>
      <c r="D165" s="223" t="s">
        <v>366</v>
      </c>
      <c r="E165" s="37"/>
      <c r="F165" s="224" t="s">
        <v>465</v>
      </c>
      <c r="G165" s="37"/>
      <c r="H165" s="37"/>
      <c r="I165" s="225"/>
      <c r="J165" s="37"/>
      <c r="K165" s="37"/>
      <c r="L165" s="41"/>
      <c r="M165" s="226"/>
      <c r="N165" s="227"/>
      <c r="O165" s="88"/>
      <c r="P165" s="88"/>
      <c r="Q165" s="88"/>
      <c r="R165" s="88"/>
      <c r="S165" s="88"/>
      <c r="T165" s="89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4" t="s">
        <v>366</v>
      </c>
      <c r="AU165" s="14" t="s">
        <v>84</v>
      </c>
    </row>
    <row r="166" s="2" customFormat="1" ht="16.5" customHeight="1">
      <c r="A166" s="35"/>
      <c r="B166" s="36"/>
      <c r="C166" s="245" t="s">
        <v>456</v>
      </c>
      <c r="D166" s="245" t="s">
        <v>400</v>
      </c>
      <c r="E166" s="246" t="s">
        <v>468</v>
      </c>
      <c r="F166" s="247" t="s">
        <v>469</v>
      </c>
      <c r="G166" s="248" t="s">
        <v>361</v>
      </c>
      <c r="H166" s="249">
        <v>1</v>
      </c>
      <c r="I166" s="250"/>
      <c r="J166" s="251">
        <f>ROUND(I166*H166,2)</f>
        <v>0</v>
      </c>
      <c r="K166" s="247" t="s">
        <v>372</v>
      </c>
      <c r="L166" s="41"/>
      <c r="M166" s="252" t="s">
        <v>1</v>
      </c>
      <c r="N166" s="253" t="s">
        <v>42</v>
      </c>
      <c r="O166" s="88"/>
      <c r="P166" s="219">
        <f>O166*H166</f>
        <v>0</v>
      </c>
      <c r="Q166" s="219">
        <v>0</v>
      </c>
      <c r="R166" s="219">
        <f>Q166*H166</f>
        <v>0</v>
      </c>
      <c r="S166" s="219">
        <v>0</v>
      </c>
      <c r="T166" s="220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21" t="s">
        <v>442</v>
      </c>
      <c r="AT166" s="221" t="s">
        <v>400</v>
      </c>
      <c r="AU166" s="221" t="s">
        <v>84</v>
      </c>
      <c r="AY166" s="14" t="s">
        <v>363</v>
      </c>
      <c r="BE166" s="222">
        <f>IF(N166="základní",J166,0)</f>
        <v>0</v>
      </c>
      <c r="BF166" s="222">
        <f>IF(N166="snížená",J166,0)</f>
        <v>0</v>
      </c>
      <c r="BG166" s="222">
        <f>IF(N166="zákl. přenesená",J166,0)</f>
        <v>0</v>
      </c>
      <c r="BH166" s="222">
        <f>IF(N166="sníž. přenesená",J166,0)</f>
        <v>0</v>
      </c>
      <c r="BI166" s="222">
        <f>IF(N166="nulová",J166,0)</f>
        <v>0</v>
      </c>
      <c r="BJ166" s="14" t="s">
        <v>84</v>
      </c>
      <c r="BK166" s="222">
        <f>ROUND(I166*H166,2)</f>
        <v>0</v>
      </c>
      <c r="BL166" s="14" t="s">
        <v>442</v>
      </c>
      <c r="BM166" s="221" t="s">
        <v>1736</v>
      </c>
    </row>
    <row r="167" s="2" customFormat="1">
      <c r="A167" s="35"/>
      <c r="B167" s="36"/>
      <c r="C167" s="37"/>
      <c r="D167" s="223" t="s">
        <v>366</v>
      </c>
      <c r="E167" s="37"/>
      <c r="F167" s="224" t="s">
        <v>469</v>
      </c>
      <c r="G167" s="37"/>
      <c r="H167" s="37"/>
      <c r="I167" s="225"/>
      <c r="J167" s="37"/>
      <c r="K167" s="37"/>
      <c r="L167" s="41"/>
      <c r="M167" s="226"/>
      <c r="N167" s="227"/>
      <c r="O167" s="88"/>
      <c r="P167" s="88"/>
      <c r="Q167" s="88"/>
      <c r="R167" s="88"/>
      <c r="S167" s="88"/>
      <c r="T167" s="89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4" t="s">
        <v>366</v>
      </c>
      <c r="AU167" s="14" t="s">
        <v>84</v>
      </c>
    </row>
    <row r="168" s="2" customFormat="1" ht="16.5" customHeight="1">
      <c r="A168" s="35"/>
      <c r="B168" s="36"/>
      <c r="C168" s="245" t="s">
        <v>460</v>
      </c>
      <c r="D168" s="245" t="s">
        <v>400</v>
      </c>
      <c r="E168" s="246" t="s">
        <v>472</v>
      </c>
      <c r="F168" s="247" t="s">
        <v>473</v>
      </c>
      <c r="G168" s="248" t="s">
        <v>361</v>
      </c>
      <c r="H168" s="249">
        <v>1</v>
      </c>
      <c r="I168" s="250"/>
      <c r="J168" s="251">
        <f>ROUND(I168*H168,2)</f>
        <v>0</v>
      </c>
      <c r="K168" s="247" t="s">
        <v>372</v>
      </c>
      <c r="L168" s="41"/>
      <c r="M168" s="252" t="s">
        <v>1</v>
      </c>
      <c r="N168" s="253" t="s">
        <v>42</v>
      </c>
      <c r="O168" s="88"/>
      <c r="P168" s="219">
        <f>O168*H168</f>
        <v>0</v>
      </c>
      <c r="Q168" s="219">
        <v>0</v>
      </c>
      <c r="R168" s="219">
        <f>Q168*H168</f>
        <v>0</v>
      </c>
      <c r="S168" s="219">
        <v>0</v>
      </c>
      <c r="T168" s="220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21" t="s">
        <v>442</v>
      </c>
      <c r="AT168" s="221" t="s">
        <v>400</v>
      </c>
      <c r="AU168" s="221" t="s">
        <v>84</v>
      </c>
      <c r="AY168" s="14" t="s">
        <v>363</v>
      </c>
      <c r="BE168" s="222">
        <f>IF(N168="základní",J168,0)</f>
        <v>0</v>
      </c>
      <c r="BF168" s="222">
        <f>IF(N168="snížená",J168,0)</f>
        <v>0</v>
      </c>
      <c r="BG168" s="222">
        <f>IF(N168="zákl. přenesená",J168,0)</f>
        <v>0</v>
      </c>
      <c r="BH168" s="222">
        <f>IF(N168="sníž. přenesená",J168,0)</f>
        <v>0</v>
      </c>
      <c r="BI168" s="222">
        <f>IF(N168="nulová",J168,0)</f>
        <v>0</v>
      </c>
      <c r="BJ168" s="14" t="s">
        <v>84</v>
      </c>
      <c r="BK168" s="222">
        <f>ROUND(I168*H168,2)</f>
        <v>0</v>
      </c>
      <c r="BL168" s="14" t="s">
        <v>442</v>
      </c>
      <c r="BM168" s="221" t="s">
        <v>1737</v>
      </c>
    </row>
    <row r="169" s="2" customFormat="1">
      <c r="A169" s="35"/>
      <c r="B169" s="36"/>
      <c r="C169" s="37"/>
      <c r="D169" s="223" t="s">
        <v>366</v>
      </c>
      <c r="E169" s="37"/>
      <c r="F169" s="224" t="s">
        <v>473</v>
      </c>
      <c r="G169" s="37"/>
      <c r="H169" s="37"/>
      <c r="I169" s="225"/>
      <c r="J169" s="37"/>
      <c r="K169" s="37"/>
      <c r="L169" s="41"/>
      <c r="M169" s="226"/>
      <c r="N169" s="227"/>
      <c r="O169" s="88"/>
      <c r="P169" s="88"/>
      <c r="Q169" s="88"/>
      <c r="R169" s="88"/>
      <c r="S169" s="88"/>
      <c r="T169" s="89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4" t="s">
        <v>366</v>
      </c>
      <c r="AU169" s="14" t="s">
        <v>84</v>
      </c>
    </row>
    <row r="170" s="2" customFormat="1" ht="21.75" customHeight="1">
      <c r="A170" s="35"/>
      <c r="B170" s="36"/>
      <c r="C170" s="245" t="s">
        <v>7</v>
      </c>
      <c r="D170" s="245" t="s">
        <v>400</v>
      </c>
      <c r="E170" s="246" t="s">
        <v>1470</v>
      </c>
      <c r="F170" s="247" t="s">
        <v>1471</v>
      </c>
      <c r="G170" s="248" t="s">
        <v>361</v>
      </c>
      <c r="H170" s="249">
        <v>1</v>
      </c>
      <c r="I170" s="250"/>
      <c r="J170" s="251">
        <f>ROUND(I170*H170,2)</f>
        <v>0</v>
      </c>
      <c r="K170" s="247" t="s">
        <v>372</v>
      </c>
      <c r="L170" s="41"/>
      <c r="M170" s="252" t="s">
        <v>1</v>
      </c>
      <c r="N170" s="253" t="s">
        <v>42</v>
      </c>
      <c r="O170" s="88"/>
      <c r="P170" s="219">
        <f>O170*H170</f>
        <v>0</v>
      </c>
      <c r="Q170" s="219">
        <v>0</v>
      </c>
      <c r="R170" s="219">
        <f>Q170*H170</f>
        <v>0</v>
      </c>
      <c r="S170" s="219">
        <v>0</v>
      </c>
      <c r="T170" s="220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21" t="s">
        <v>442</v>
      </c>
      <c r="AT170" s="221" t="s">
        <v>400</v>
      </c>
      <c r="AU170" s="221" t="s">
        <v>84</v>
      </c>
      <c r="AY170" s="14" t="s">
        <v>363</v>
      </c>
      <c r="BE170" s="222">
        <f>IF(N170="základní",J170,0)</f>
        <v>0</v>
      </c>
      <c r="BF170" s="222">
        <f>IF(N170="snížená",J170,0)</f>
        <v>0</v>
      </c>
      <c r="BG170" s="222">
        <f>IF(N170="zákl. přenesená",J170,0)</f>
        <v>0</v>
      </c>
      <c r="BH170" s="222">
        <f>IF(N170="sníž. přenesená",J170,0)</f>
        <v>0</v>
      </c>
      <c r="BI170" s="222">
        <f>IF(N170="nulová",J170,0)</f>
        <v>0</v>
      </c>
      <c r="BJ170" s="14" t="s">
        <v>84</v>
      </c>
      <c r="BK170" s="222">
        <f>ROUND(I170*H170,2)</f>
        <v>0</v>
      </c>
      <c r="BL170" s="14" t="s">
        <v>442</v>
      </c>
      <c r="BM170" s="221" t="s">
        <v>1738</v>
      </c>
    </row>
    <row r="171" s="2" customFormat="1">
      <c r="A171" s="35"/>
      <c r="B171" s="36"/>
      <c r="C171" s="37"/>
      <c r="D171" s="223" t="s">
        <v>366</v>
      </c>
      <c r="E171" s="37"/>
      <c r="F171" s="224" t="s">
        <v>1471</v>
      </c>
      <c r="G171" s="37"/>
      <c r="H171" s="37"/>
      <c r="I171" s="225"/>
      <c r="J171" s="37"/>
      <c r="K171" s="37"/>
      <c r="L171" s="41"/>
      <c r="M171" s="226"/>
      <c r="N171" s="227"/>
      <c r="O171" s="88"/>
      <c r="P171" s="88"/>
      <c r="Q171" s="88"/>
      <c r="R171" s="88"/>
      <c r="S171" s="88"/>
      <c r="T171" s="89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4" t="s">
        <v>366</v>
      </c>
      <c r="AU171" s="14" t="s">
        <v>84</v>
      </c>
    </row>
    <row r="172" s="2" customFormat="1" ht="21.75" customHeight="1">
      <c r="A172" s="35"/>
      <c r="B172" s="36"/>
      <c r="C172" s="245" t="s">
        <v>467</v>
      </c>
      <c r="D172" s="245" t="s">
        <v>400</v>
      </c>
      <c r="E172" s="246" t="s">
        <v>1473</v>
      </c>
      <c r="F172" s="247" t="s">
        <v>1474</v>
      </c>
      <c r="G172" s="248" t="s">
        <v>361</v>
      </c>
      <c r="H172" s="249">
        <v>1</v>
      </c>
      <c r="I172" s="250"/>
      <c r="J172" s="251">
        <f>ROUND(I172*H172,2)</f>
        <v>0</v>
      </c>
      <c r="K172" s="247" t="s">
        <v>372</v>
      </c>
      <c r="L172" s="41"/>
      <c r="M172" s="252" t="s">
        <v>1</v>
      </c>
      <c r="N172" s="253" t="s">
        <v>42</v>
      </c>
      <c r="O172" s="88"/>
      <c r="P172" s="219">
        <f>O172*H172</f>
        <v>0</v>
      </c>
      <c r="Q172" s="219">
        <v>0</v>
      </c>
      <c r="R172" s="219">
        <f>Q172*H172</f>
        <v>0</v>
      </c>
      <c r="S172" s="219">
        <v>0</v>
      </c>
      <c r="T172" s="220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21" t="s">
        <v>442</v>
      </c>
      <c r="AT172" s="221" t="s">
        <v>400</v>
      </c>
      <c r="AU172" s="221" t="s">
        <v>84</v>
      </c>
      <c r="AY172" s="14" t="s">
        <v>363</v>
      </c>
      <c r="BE172" s="222">
        <f>IF(N172="základní",J172,0)</f>
        <v>0</v>
      </c>
      <c r="BF172" s="222">
        <f>IF(N172="snížená",J172,0)</f>
        <v>0</v>
      </c>
      <c r="BG172" s="222">
        <f>IF(N172="zákl. přenesená",J172,0)</f>
        <v>0</v>
      </c>
      <c r="BH172" s="222">
        <f>IF(N172="sníž. přenesená",J172,0)</f>
        <v>0</v>
      </c>
      <c r="BI172" s="222">
        <f>IF(N172="nulová",J172,0)</f>
        <v>0</v>
      </c>
      <c r="BJ172" s="14" t="s">
        <v>84</v>
      </c>
      <c r="BK172" s="222">
        <f>ROUND(I172*H172,2)</f>
        <v>0</v>
      </c>
      <c r="BL172" s="14" t="s">
        <v>442</v>
      </c>
      <c r="BM172" s="221" t="s">
        <v>1739</v>
      </c>
    </row>
    <row r="173" s="2" customFormat="1">
      <c r="A173" s="35"/>
      <c r="B173" s="36"/>
      <c r="C173" s="37"/>
      <c r="D173" s="223" t="s">
        <v>366</v>
      </c>
      <c r="E173" s="37"/>
      <c r="F173" s="224" t="s">
        <v>1474</v>
      </c>
      <c r="G173" s="37"/>
      <c r="H173" s="37"/>
      <c r="I173" s="225"/>
      <c r="J173" s="37"/>
      <c r="K173" s="37"/>
      <c r="L173" s="41"/>
      <c r="M173" s="254"/>
      <c r="N173" s="255"/>
      <c r="O173" s="256"/>
      <c r="P173" s="256"/>
      <c r="Q173" s="256"/>
      <c r="R173" s="256"/>
      <c r="S173" s="256"/>
      <c r="T173" s="257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4" t="s">
        <v>366</v>
      </c>
      <c r="AU173" s="14" t="s">
        <v>84</v>
      </c>
    </row>
    <row r="174" s="2" customFormat="1" ht="6.96" customHeight="1">
      <c r="A174" s="35"/>
      <c r="B174" s="63"/>
      <c r="C174" s="64"/>
      <c r="D174" s="64"/>
      <c r="E174" s="64"/>
      <c r="F174" s="64"/>
      <c r="G174" s="64"/>
      <c r="H174" s="64"/>
      <c r="I174" s="64"/>
      <c r="J174" s="64"/>
      <c r="K174" s="64"/>
      <c r="L174" s="41"/>
      <c r="M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</row>
  </sheetData>
  <sheetProtection sheet="1" autoFilter="0" formatColumns="0" formatRows="0" objects="1" scenarios="1" spinCount="100000" saltValue="cSlKZTaYp3OtcDp+oKES+bCvQCO7N1PIvnq2WNstpCft1DMc8xU9sf8IcLT0Q9ZjRykgqPcwxmthEhQnWL+YNA==" hashValue="u3tpQmnyxljTGji8ARPR1ELRQ7mVnEZ/n+olPAyvlMTLYxZmZdtvS4fqakarmgz3ETqYb8Tbpz+xRr0J37OW5A==" algorithmName="SHA-512" password="CC35"/>
  <autoFilter ref="C122:K17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316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1740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1741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1742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1740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04.1 - výhybka č. 1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1740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04.1 - výhybka č. 1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1743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785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786</v>
      </c>
      <c r="F127" s="211" t="s">
        <v>787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1744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787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789</v>
      </c>
      <c r="F129" s="211" t="s">
        <v>790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1745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790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1746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380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1747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384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1748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388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1749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362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1750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1751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405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1752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410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1753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415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1754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421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1755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427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1756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8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1757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1758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REr5XFbKrweLVAWMg55nzgqmonVFpxRuycpSybgkxQo7nI/7WbXzaMLzVK/oQ242UKU7lDukQD+BsRNzvmNdXw==" hashValue="0W1J2BHJQkJpCHTCkAvtY0rHJ6eoU7qxHqpGNlrFriNEtI+U/DEHxo9Aonob3T5I9yZNNLHQ5WIdhn7D8VU0DQ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318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1740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1759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1760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1740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04.2 - výhybka č. 2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1740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04.2 - výhybka č. 2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1761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1762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446</v>
      </c>
      <c r="D127" s="209" t="s">
        <v>358</v>
      </c>
      <c r="E127" s="210" t="s">
        <v>711</v>
      </c>
      <c r="F127" s="211" t="s">
        <v>712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1763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712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451</v>
      </c>
      <c r="D129" s="209" t="s">
        <v>358</v>
      </c>
      <c r="E129" s="210" t="s">
        <v>714</v>
      </c>
      <c r="F129" s="211" t="s">
        <v>715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1764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715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1765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380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1766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384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1767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388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1768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362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1769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1770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405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1771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410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1772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415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1773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421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1774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427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1775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8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1776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1777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mqB5IMTbGgmaw6Zir9nWwetvi7UjRvn+7cp2wlwSLt5CXmlz+5PR9WVF8t8h/QMoVRy0RJibrfcFg9fcO+HsoQ==" hashValue="Bg36VlYy3eVCT6Q1Jcy+JrJNWAQmOO5Lkd5/9CCiTxagJMGQoBzslFcCSEQNopOrUeJzpb7R51yHv+uCXnO3bg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320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1740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1778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1779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1740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04.3 - výhybka č. 4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1740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04.3 - výhybka č. 4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1780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785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786</v>
      </c>
      <c r="F127" s="211" t="s">
        <v>787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1781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787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789</v>
      </c>
      <c r="F129" s="211" t="s">
        <v>790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1782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790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1783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380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1784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384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1785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388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1786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362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1787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1788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405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1789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410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1790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415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1791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421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1792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427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1793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8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1794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1795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8G+/uZ63J65OjsLU5SDIz5BjhzOTAemmNnRjabA5O1WaEI9PGsoOPktf+PHX55yqxfWsusZx2dNZrbFilidJeg==" hashValue="sxB9Tz+EUlSXvX2IsbrfR3zXLXTqnDS22/bQOLG5UkET+Uhl50JVL0SjN9aRfhCMnU+u8zA6QLJZBwDbOE7+dw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322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1740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1796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1797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1740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04.4 - výhybka č. 7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1740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04.4 - výhybka č. 7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1798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785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786</v>
      </c>
      <c r="F127" s="211" t="s">
        <v>787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1799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787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789</v>
      </c>
      <c r="F129" s="211" t="s">
        <v>790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1800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790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1801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380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1802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384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1803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388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1804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362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1805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1806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405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1807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410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1808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415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1809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421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1810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427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1811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8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1812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1813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B3+Z3w2WM+zMFfXcbh3oDB/bfMy0R5P7mhEMiZYOogsRHAZlrH57vYF9Y8YOtr4ZCtSXXdr5mYzwVuH8nGx4Tg==" hashValue="gU8Jw7a7O3WZqw0rZ/lrb1PxH37flUaWeiL+y2WyWzhcQPTnNh/qPG6M4EFPWXlJIg74Df86kaukVR/5smu9UA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324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1740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1814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1815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ROUND((SUM(BE123:BE161)),  2)</f>
        <v>0</v>
      </c>
      <c r="G35" s="35"/>
      <c r="H35" s="35"/>
      <c r="I35" s="162">
        <v>0.20999999999999999</v>
      </c>
      <c r="J35" s="161">
        <f>ROUND(((SUM(BE123:BE161))*I35),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ROUND((SUM(BF123:BF161)),  2)</f>
        <v>0</v>
      </c>
      <c r="G36" s="35"/>
      <c r="H36" s="35"/>
      <c r="I36" s="162">
        <v>0.14999999999999999</v>
      </c>
      <c r="J36" s="161">
        <f>ROUND(((SUM(BF123:BF161))*I36),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ROUND((SUM(BG123:BG161)),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ROUND((SUM(BH123:BH161)),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ROUND((SUM(BI123:BI161)),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1740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04.5 - výhybka č. 8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J136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J137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J149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1740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04.5 - výhybka č. 8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P124+SUM(P125:P136)+P149</f>
        <v>0</v>
      </c>
      <c r="Q123" s="101"/>
      <c r="R123" s="206">
        <f>R124+SUM(R125:R136)+R149</f>
        <v>0.20999999999999999</v>
      </c>
      <c r="S123" s="101"/>
      <c r="T123" s="207">
        <f>T124+SUM(T125:T136)+T149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BK124+SUM(BK125:BK136)+BK149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707</v>
      </c>
      <c r="F124" s="211" t="s">
        <v>708</v>
      </c>
      <c r="G124" s="212" t="s">
        <v>361</v>
      </c>
      <c r="H124" s="213">
        <v>0.69999999999999996</v>
      </c>
      <c r="I124" s="214"/>
      <c r="J124" s="215">
        <f>ROUND(I124*H124,2)</f>
        <v>0</v>
      </c>
      <c r="K124" s="211" t="s">
        <v>372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0.23999999999999999</v>
      </c>
      <c r="R124" s="219">
        <f>Q124*H124</f>
        <v>0.16799999999999998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1816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708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1762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711</v>
      </c>
      <c r="F127" s="211" t="s">
        <v>712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1817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712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714</v>
      </c>
      <c r="F129" s="211" t="s">
        <v>715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1818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715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389</v>
      </c>
      <c r="F131" s="211" t="s">
        <v>390</v>
      </c>
      <c r="G131" s="212" t="s">
        <v>361</v>
      </c>
      <c r="H131" s="213">
        <v>2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0.014</v>
      </c>
      <c r="R131" s="219">
        <f>Q131*H131</f>
        <v>0.028000000000000001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1819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390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24.15" customHeight="1">
      <c r="A133" s="35"/>
      <c r="B133" s="36"/>
      <c r="C133" s="209" t="s">
        <v>380</v>
      </c>
      <c r="D133" s="209" t="s">
        <v>358</v>
      </c>
      <c r="E133" s="210" t="s">
        <v>392</v>
      </c>
      <c r="F133" s="211" t="s">
        <v>393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0.014</v>
      </c>
      <c r="R133" s="219">
        <f>Q133*H133</f>
        <v>0.014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1820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393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>
      <c r="A135" s="35"/>
      <c r="B135" s="36"/>
      <c r="C135" s="37"/>
      <c r="D135" s="223" t="s">
        <v>368</v>
      </c>
      <c r="E135" s="37"/>
      <c r="F135" s="228" t="s">
        <v>719</v>
      </c>
      <c r="G135" s="37"/>
      <c r="H135" s="37"/>
      <c r="I135" s="225"/>
      <c r="J135" s="37"/>
      <c r="K135" s="37"/>
      <c r="L135" s="41"/>
      <c r="M135" s="226"/>
      <c r="N135" s="227"/>
      <c r="O135" s="88"/>
      <c r="P135" s="88"/>
      <c r="Q135" s="88"/>
      <c r="R135" s="88"/>
      <c r="S135" s="88"/>
      <c r="T135" s="89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4" t="s">
        <v>368</v>
      </c>
      <c r="AU135" s="14" t="s">
        <v>77</v>
      </c>
    </row>
    <row r="136" s="12" customFormat="1" ht="25.92" customHeight="1">
      <c r="A136" s="12"/>
      <c r="B136" s="229"/>
      <c r="C136" s="230"/>
      <c r="D136" s="231" t="s">
        <v>76</v>
      </c>
      <c r="E136" s="232" t="s">
        <v>396</v>
      </c>
      <c r="F136" s="232" t="s">
        <v>397</v>
      </c>
      <c r="G136" s="230"/>
      <c r="H136" s="230"/>
      <c r="I136" s="233"/>
      <c r="J136" s="234">
        <f>BK136</f>
        <v>0</v>
      </c>
      <c r="K136" s="230"/>
      <c r="L136" s="235"/>
      <c r="M136" s="236"/>
      <c r="N136" s="237"/>
      <c r="O136" s="237"/>
      <c r="P136" s="238">
        <f>P137</f>
        <v>0</v>
      </c>
      <c r="Q136" s="237"/>
      <c r="R136" s="238">
        <f>R137</f>
        <v>0</v>
      </c>
      <c r="S136" s="237"/>
      <c r="T136" s="239">
        <f>T137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40" t="s">
        <v>84</v>
      </c>
      <c r="AT136" s="241" t="s">
        <v>76</v>
      </c>
      <c r="AU136" s="241" t="s">
        <v>77</v>
      </c>
      <c r="AY136" s="240" t="s">
        <v>363</v>
      </c>
      <c r="BK136" s="242">
        <f>BK137</f>
        <v>0</v>
      </c>
    </row>
    <row r="137" s="12" customFormat="1" ht="22.8" customHeight="1">
      <c r="A137" s="12"/>
      <c r="B137" s="229"/>
      <c r="C137" s="230"/>
      <c r="D137" s="231" t="s">
        <v>76</v>
      </c>
      <c r="E137" s="243" t="s">
        <v>380</v>
      </c>
      <c r="F137" s="243" t="s">
        <v>398</v>
      </c>
      <c r="G137" s="230"/>
      <c r="H137" s="230"/>
      <c r="I137" s="233"/>
      <c r="J137" s="244">
        <f>BK137</f>
        <v>0</v>
      </c>
      <c r="K137" s="230"/>
      <c r="L137" s="235"/>
      <c r="M137" s="236"/>
      <c r="N137" s="237"/>
      <c r="O137" s="237"/>
      <c r="P137" s="238">
        <f>SUM(P138:P148)</f>
        <v>0</v>
      </c>
      <c r="Q137" s="237"/>
      <c r="R137" s="238">
        <f>SUM(R138:R148)</f>
        <v>0</v>
      </c>
      <c r="S137" s="237"/>
      <c r="T137" s="239">
        <f>SUM(T138:T148)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40" t="s">
        <v>84</v>
      </c>
      <c r="AT137" s="241" t="s">
        <v>76</v>
      </c>
      <c r="AU137" s="241" t="s">
        <v>84</v>
      </c>
      <c r="AY137" s="240" t="s">
        <v>363</v>
      </c>
      <c r="BK137" s="242">
        <f>SUM(BK138:BK148)</f>
        <v>0</v>
      </c>
    </row>
    <row r="138" s="2" customFormat="1" ht="24.15" customHeight="1">
      <c r="A138" s="35"/>
      <c r="B138" s="36"/>
      <c r="C138" s="245" t="s">
        <v>384</v>
      </c>
      <c r="D138" s="245" t="s">
        <v>400</v>
      </c>
      <c r="E138" s="246" t="s">
        <v>401</v>
      </c>
      <c r="F138" s="247" t="s">
        <v>402</v>
      </c>
      <c r="G138" s="248" t="s">
        <v>361</v>
      </c>
      <c r="H138" s="249">
        <v>2</v>
      </c>
      <c r="I138" s="250"/>
      <c r="J138" s="251">
        <f>ROUND(I138*H138,2)</f>
        <v>0</v>
      </c>
      <c r="K138" s="247" t="s">
        <v>372</v>
      </c>
      <c r="L138" s="41"/>
      <c r="M138" s="252" t="s">
        <v>1</v>
      </c>
      <c r="N138" s="253" t="s">
        <v>42</v>
      </c>
      <c r="O138" s="88"/>
      <c r="P138" s="219">
        <f>O138*H138</f>
        <v>0</v>
      </c>
      <c r="Q138" s="219">
        <v>0</v>
      </c>
      <c r="R138" s="219">
        <f>Q138*H138</f>
        <v>0</v>
      </c>
      <c r="S138" s="219">
        <v>0</v>
      </c>
      <c r="T138" s="220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21" t="s">
        <v>364</v>
      </c>
      <c r="AT138" s="221" t="s">
        <v>400</v>
      </c>
      <c r="AU138" s="221" t="s">
        <v>86</v>
      </c>
      <c r="AY138" s="14" t="s">
        <v>363</v>
      </c>
      <c r="BE138" s="222">
        <f>IF(N138="základní",J138,0)</f>
        <v>0</v>
      </c>
      <c r="BF138" s="222">
        <f>IF(N138="snížená",J138,0)</f>
        <v>0</v>
      </c>
      <c r="BG138" s="222">
        <f>IF(N138="zákl. přenesená",J138,0)</f>
        <v>0</v>
      </c>
      <c r="BH138" s="222">
        <f>IF(N138="sníž. přenesená",J138,0)</f>
        <v>0</v>
      </c>
      <c r="BI138" s="222">
        <f>IF(N138="nulová",J138,0)</f>
        <v>0</v>
      </c>
      <c r="BJ138" s="14" t="s">
        <v>84</v>
      </c>
      <c r="BK138" s="222">
        <f>ROUND(I138*H138,2)</f>
        <v>0</v>
      </c>
      <c r="BL138" s="14" t="s">
        <v>364</v>
      </c>
      <c r="BM138" s="221" t="s">
        <v>1821</v>
      </c>
    </row>
    <row r="139" s="2" customFormat="1">
      <c r="A139" s="35"/>
      <c r="B139" s="36"/>
      <c r="C139" s="37"/>
      <c r="D139" s="223" t="s">
        <v>366</v>
      </c>
      <c r="E139" s="37"/>
      <c r="F139" s="224" t="s">
        <v>404</v>
      </c>
      <c r="G139" s="37"/>
      <c r="H139" s="37"/>
      <c r="I139" s="225"/>
      <c r="J139" s="37"/>
      <c r="K139" s="37"/>
      <c r="L139" s="41"/>
      <c r="M139" s="226"/>
      <c r="N139" s="227"/>
      <c r="O139" s="88"/>
      <c r="P139" s="88"/>
      <c r="Q139" s="88"/>
      <c r="R139" s="88"/>
      <c r="S139" s="88"/>
      <c r="T139" s="89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4" t="s">
        <v>366</v>
      </c>
      <c r="AU139" s="14" t="s">
        <v>86</v>
      </c>
    </row>
    <row r="140" s="2" customFormat="1" ht="24.15" customHeight="1">
      <c r="A140" s="35"/>
      <c r="B140" s="36"/>
      <c r="C140" s="245" t="s">
        <v>388</v>
      </c>
      <c r="D140" s="245" t="s">
        <v>400</v>
      </c>
      <c r="E140" s="246" t="s">
        <v>411</v>
      </c>
      <c r="F140" s="247" t="s">
        <v>412</v>
      </c>
      <c r="G140" s="248" t="s">
        <v>361</v>
      </c>
      <c r="H140" s="249">
        <v>1</v>
      </c>
      <c r="I140" s="250"/>
      <c r="J140" s="251">
        <f>ROUND(I140*H140,2)</f>
        <v>0</v>
      </c>
      <c r="K140" s="247" t="s">
        <v>372</v>
      </c>
      <c r="L140" s="41"/>
      <c r="M140" s="252" t="s">
        <v>1</v>
      </c>
      <c r="N140" s="253" t="s">
        <v>42</v>
      </c>
      <c r="O140" s="88"/>
      <c r="P140" s="219">
        <f>O140*H140</f>
        <v>0</v>
      </c>
      <c r="Q140" s="219">
        <v>0</v>
      </c>
      <c r="R140" s="219">
        <f>Q140*H140</f>
        <v>0</v>
      </c>
      <c r="S140" s="219">
        <v>0</v>
      </c>
      <c r="T140" s="220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21" t="s">
        <v>364</v>
      </c>
      <c r="AT140" s="221" t="s">
        <v>400</v>
      </c>
      <c r="AU140" s="221" t="s">
        <v>86</v>
      </c>
      <c r="AY140" s="14" t="s">
        <v>363</v>
      </c>
      <c r="BE140" s="222">
        <f>IF(N140="základní",J140,0)</f>
        <v>0</v>
      </c>
      <c r="BF140" s="222">
        <f>IF(N140="snížená",J140,0)</f>
        <v>0</v>
      </c>
      <c r="BG140" s="222">
        <f>IF(N140="zákl. přenesená",J140,0)</f>
        <v>0</v>
      </c>
      <c r="BH140" s="222">
        <f>IF(N140="sníž. přenesená",J140,0)</f>
        <v>0</v>
      </c>
      <c r="BI140" s="222">
        <f>IF(N140="nulová",J140,0)</f>
        <v>0</v>
      </c>
      <c r="BJ140" s="14" t="s">
        <v>84</v>
      </c>
      <c r="BK140" s="222">
        <f>ROUND(I140*H140,2)</f>
        <v>0</v>
      </c>
      <c r="BL140" s="14" t="s">
        <v>364</v>
      </c>
      <c r="BM140" s="221" t="s">
        <v>1822</v>
      </c>
    </row>
    <row r="141" s="2" customFormat="1">
      <c r="A141" s="35"/>
      <c r="B141" s="36"/>
      <c r="C141" s="37"/>
      <c r="D141" s="223" t="s">
        <v>366</v>
      </c>
      <c r="E141" s="37"/>
      <c r="F141" s="224" t="s">
        <v>414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366</v>
      </c>
      <c r="AU141" s="14" t="s">
        <v>86</v>
      </c>
    </row>
    <row r="142" s="2" customFormat="1" ht="24.15" customHeight="1">
      <c r="A142" s="35"/>
      <c r="B142" s="36"/>
      <c r="C142" s="245" t="s">
        <v>362</v>
      </c>
      <c r="D142" s="245" t="s">
        <v>400</v>
      </c>
      <c r="E142" s="246" t="s">
        <v>722</v>
      </c>
      <c r="F142" s="247" t="s">
        <v>723</v>
      </c>
      <c r="G142" s="248" t="s">
        <v>361</v>
      </c>
      <c r="H142" s="249">
        <v>2</v>
      </c>
      <c r="I142" s="250"/>
      <c r="J142" s="251">
        <f>ROUND(I142*H142,2)</f>
        <v>0</v>
      </c>
      <c r="K142" s="247" t="s">
        <v>372</v>
      </c>
      <c r="L142" s="41"/>
      <c r="M142" s="252" t="s">
        <v>1</v>
      </c>
      <c r="N142" s="253" t="s">
        <v>42</v>
      </c>
      <c r="O142" s="88"/>
      <c r="P142" s="219">
        <f>O142*H142</f>
        <v>0</v>
      </c>
      <c r="Q142" s="219">
        <v>0</v>
      </c>
      <c r="R142" s="219">
        <f>Q142*H142</f>
        <v>0</v>
      </c>
      <c r="S142" s="219">
        <v>0</v>
      </c>
      <c r="T142" s="220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21" t="s">
        <v>364</v>
      </c>
      <c r="AT142" s="221" t="s">
        <v>400</v>
      </c>
      <c r="AU142" s="221" t="s">
        <v>86</v>
      </c>
      <c r="AY142" s="14" t="s">
        <v>363</v>
      </c>
      <c r="BE142" s="222">
        <f>IF(N142="základní",J142,0)</f>
        <v>0</v>
      </c>
      <c r="BF142" s="222">
        <f>IF(N142="snížená",J142,0)</f>
        <v>0</v>
      </c>
      <c r="BG142" s="222">
        <f>IF(N142="zákl. přenesená",J142,0)</f>
        <v>0</v>
      </c>
      <c r="BH142" s="222">
        <f>IF(N142="sníž. přenesená",J142,0)</f>
        <v>0</v>
      </c>
      <c r="BI142" s="222">
        <f>IF(N142="nulová",J142,0)</f>
        <v>0</v>
      </c>
      <c r="BJ142" s="14" t="s">
        <v>84</v>
      </c>
      <c r="BK142" s="222">
        <f>ROUND(I142*H142,2)</f>
        <v>0</v>
      </c>
      <c r="BL142" s="14" t="s">
        <v>364</v>
      </c>
      <c r="BM142" s="221" t="s">
        <v>1823</v>
      </c>
    </row>
    <row r="143" s="2" customFormat="1">
      <c r="A143" s="35"/>
      <c r="B143" s="36"/>
      <c r="C143" s="37"/>
      <c r="D143" s="223" t="s">
        <v>366</v>
      </c>
      <c r="E143" s="37"/>
      <c r="F143" s="224" t="s">
        <v>725</v>
      </c>
      <c r="G143" s="37"/>
      <c r="H143" s="37"/>
      <c r="I143" s="225"/>
      <c r="J143" s="37"/>
      <c r="K143" s="37"/>
      <c r="L143" s="41"/>
      <c r="M143" s="226"/>
      <c r="N143" s="227"/>
      <c r="O143" s="88"/>
      <c r="P143" s="88"/>
      <c r="Q143" s="88"/>
      <c r="R143" s="88"/>
      <c r="S143" s="88"/>
      <c r="T143" s="89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4" t="s">
        <v>366</v>
      </c>
      <c r="AU143" s="14" t="s">
        <v>86</v>
      </c>
    </row>
    <row r="144" s="2" customFormat="1">
      <c r="A144" s="35"/>
      <c r="B144" s="36"/>
      <c r="C144" s="37"/>
      <c r="D144" s="223" t="s">
        <v>368</v>
      </c>
      <c r="E144" s="37"/>
      <c r="F144" s="228" t="s">
        <v>514</v>
      </c>
      <c r="G144" s="37"/>
      <c r="H144" s="37"/>
      <c r="I144" s="225"/>
      <c r="J144" s="37"/>
      <c r="K144" s="37"/>
      <c r="L144" s="41"/>
      <c r="M144" s="226"/>
      <c r="N144" s="227"/>
      <c r="O144" s="88"/>
      <c r="P144" s="88"/>
      <c r="Q144" s="88"/>
      <c r="R144" s="88"/>
      <c r="S144" s="88"/>
      <c r="T144" s="89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4" t="s">
        <v>368</v>
      </c>
      <c r="AU144" s="14" t="s">
        <v>86</v>
      </c>
    </row>
    <row r="145" s="2" customFormat="1" ht="24.15" customHeight="1">
      <c r="A145" s="35"/>
      <c r="B145" s="36"/>
      <c r="C145" s="245" t="s">
        <v>399</v>
      </c>
      <c r="D145" s="245" t="s">
        <v>400</v>
      </c>
      <c r="E145" s="246" t="s">
        <v>428</v>
      </c>
      <c r="F145" s="247" t="s">
        <v>429</v>
      </c>
      <c r="G145" s="248" t="s">
        <v>430</v>
      </c>
      <c r="H145" s="249">
        <v>0.29999999999999999</v>
      </c>
      <c r="I145" s="250"/>
      <c r="J145" s="251">
        <f>ROUND(I145*H145,2)</f>
        <v>0</v>
      </c>
      <c r="K145" s="247" t="s">
        <v>372</v>
      </c>
      <c r="L145" s="41"/>
      <c r="M145" s="252" t="s">
        <v>1</v>
      </c>
      <c r="N145" s="253" t="s">
        <v>42</v>
      </c>
      <c r="O145" s="88"/>
      <c r="P145" s="219">
        <f>O145*H145</f>
        <v>0</v>
      </c>
      <c r="Q145" s="219">
        <v>0</v>
      </c>
      <c r="R145" s="219">
        <f>Q145*H145</f>
        <v>0</v>
      </c>
      <c r="S145" s="219">
        <v>0</v>
      </c>
      <c r="T145" s="220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21" t="s">
        <v>364</v>
      </c>
      <c r="AT145" s="221" t="s">
        <v>400</v>
      </c>
      <c r="AU145" s="221" t="s">
        <v>86</v>
      </c>
      <c r="AY145" s="14" t="s">
        <v>363</v>
      </c>
      <c r="BE145" s="222">
        <f>IF(N145="základní",J145,0)</f>
        <v>0</v>
      </c>
      <c r="BF145" s="222">
        <f>IF(N145="snížená",J145,0)</f>
        <v>0</v>
      </c>
      <c r="BG145" s="222">
        <f>IF(N145="zákl. přenesená",J145,0)</f>
        <v>0</v>
      </c>
      <c r="BH145" s="222">
        <f>IF(N145="sníž. přenesená",J145,0)</f>
        <v>0</v>
      </c>
      <c r="BI145" s="222">
        <f>IF(N145="nulová",J145,0)</f>
        <v>0</v>
      </c>
      <c r="BJ145" s="14" t="s">
        <v>84</v>
      </c>
      <c r="BK145" s="222">
        <f>ROUND(I145*H145,2)</f>
        <v>0</v>
      </c>
      <c r="BL145" s="14" t="s">
        <v>364</v>
      </c>
      <c r="BM145" s="221" t="s">
        <v>1824</v>
      </c>
    </row>
    <row r="146" s="2" customFormat="1">
      <c r="A146" s="35"/>
      <c r="B146" s="36"/>
      <c r="C146" s="37"/>
      <c r="D146" s="223" t="s">
        <v>366</v>
      </c>
      <c r="E146" s="37"/>
      <c r="F146" s="224" t="s">
        <v>432</v>
      </c>
      <c r="G146" s="37"/>
      <c r="H146" s="37"/>
      <c r="I146" s="225"/>
      <c r="J146" s="37"/>
      <c r="K146" s="37"/>
      <c r="L146" s="41"/>
      <c r="M146" s="226"/>
      <c r="N146" s="227"/>
      <c r="O146" s="88"/>
      <c r="P146" s="88"/>
      <c r="Q146" s="88"/>
      <c r="R146" s="88"/>
      <c r="S146" s="88"/>
      <c r="T146" s="89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4" t="s">
        <v>366</v>
      </c>
      <c r="AU146" s="14" t="s">
        <v>86</v>
      </c>
    </row>
    <row r="147" s="2" customFormat="1" ht="16.5" customHeight="1">
      <c r="A147" s="35"/>
      <c r="B147" s="36"/>
      <c r="C147" s="245" t="s">
        <v>405</v>
      </c>
      <c r="D147" s="245" t="s">
        <v>400</v>
      </c>
      <c r="E147" s="246" t="s">
        <v>433</v>
      </c>
      <c r="F147" s="247" t="s">
        <v>434</v>
      </c>
      <c r="G147" s="248" t="s">
        <v>430</v>
      </c>
      <c r="H147" s="249">
        <v>0.29999999999999999</v>
      </c>
      <c r="I147" s="250"/>
      <c r="J147" s="251">
        <f>ROUND(I147*H147,2)</f>
        <v>0</v>
      </c>
      <c r="K147" s="247" t="s">
        <v>372</v>
      </c>
      <c r="L147" s="41"/>
      <c r="M147" s="252" t="s">
        <v>1</v>
      </c>
      <c r="N147" s="253" t="s">
        <v>42</v>
      </c>
      <c r="O147" s="88"/>
      <c r="P147" s="219">
        <f>O147*H147</f>
        <v>0</v>
      </c>
      <c r="Q147" s="219">
        <v>0</v>
      </c>
      <c r="R147" s="219">
        <f>Q147*H147</f>
        <v>0</v>
      </c>
      <c r="S147" s="219">
        <v>0</v>
      </c>
      <c r="T147" s="220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21" t="s">
        <v>364</v>
      </c>
      <c r="AT147" s="221" t="s">
        <v>400</v>
      </c>
      <c r="AU147" s="221" t="s">
        <v>86</v>
      </c>
      <c r="AY147" s="14" t="s">
        <v>363</v>
      </c>
      <c r="BE147" s="222">
        <f>IF(N147="základní",J147,0)</f>
        <v>0</v>
      </c>
      <c r="BF147" s="222">
        <f>IF(N147="snížená",J147,0)</f>
        <v>0</v>
      </c>
      <c r="BG147" s="222">
        <f>IF(N147="zákl. přenesená",J147,0)</f>
        <v>0</v>
      </c>
      <c r="BH147" s="222">
        <f>IF(N147="sníž. přenesená",J147,0)</f>
        <v>0</v>
      </c>
      <c r="BI147" s="222">
        <f>IF(N147="nulová",J147,0)</f>
        <v>0</v>
      </c>
      <c r="BJ147" s="14" t="s">
        <v>84</v>
      </c>
      <c r="BK147" s="222">
        <f>ROUND(I147*H147,2)</f>
        <v>0</v>
      </c>
      <c r="BL147" s="14" t="s">
        <v>364</v>
      </c>
      <c r="BM147" s="221" t="s">
        <v>1825</v>
      </c>
    </row>
    <row r="148" s="2" customFormat="1">
      <c r="A148" s="35"/>
      <c r="B148" s="36"/>
      <c r="C148" s="37"/>
      <c r="D148" s="223" t="s">
        <v>366</v>
      </c>
      <c r="E148" s="37"/>
      <c r="F148" s="224" t="s">
        <v>436</v>
      </c>
      <c r="G148" s="37"/>
      <c r="H148" s="37"/>
      <c r="I148" s="225"/>
      <c r="J148" s="37"/>
      <c r="K148" s="37"/>
      <c r="L148" s="41"/>
      <c r="M148" s="226"/>
      <c r="N148" s="227"/>
      <c r="O148" s="88"/>
      <c r="P148" s="88"/>
      <c r="Q148" s="88"/>
      <c r="R148" s="88"/>
      <c r="S148" s="88"/>
      <c r="T148" s="89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4" t="s">
        <v>366</v>
      </c>
      <c r="AU148" s="14" t="s">
        <v>86</v>
      </c>
    </row>
    <row r="149" s="12" customFormat="1" ht="25.92" customHeight="1">
      <c r="A149" s="12"/>
      <c r="B149" s="229"/>
      <c r="C149" s="230"/>
      <c r="D149" s="231" t="s">
        <v>76</v>
      </c>
      <c r="E149" s="232" t="s">
        <v>437</v>
      </c>
      <c r="F149" s="232" t="s">
        <v>438</v>
      </c>
      <c r="G149" s="230"/>
      <c r="H149" s="230"/>
      <c r="I149" s="233"/>
      <c r="J149" s="234">
        <f>BK149</f>
        <v>0</v>
      </c>
      <c r="K149" s="230"/>
      <c r="L149" s="235"/>
      <c r="M149" s="236"/>
      <c r="N149" s="237"/>
      <c r="O149" s="237"/>
      <c r="P149" s="238">
        <f>SUM(P150:P161)</f>
        <v>0</v>
      </c>
      <c r="Q149" s="237"/>
      <c r="R149" s="238">
        <f>SUM(R150:R161)</f>
        <v>0</v>
      </c>
      <c r="S149" s="237"/>
      <c r="T149" s="239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40" t="s">
        <v>364</v>
      </c>
      <c r="AT149" s="241" t="s">
        <v>76</v>
      </c>
      <c r="AU149" s="241" t="s">
        <v>77</v>
      </c>
      <c r="AY149" s="240" t="s">
        <v>363</v>
      </c>
      <c r="BK149" s="242">
        <f>SUM(BK150:BK161)</f>
        <v>0</v>
      </c>
    </row>
    <row r="150" s="2" customFormat="1" ht="24.15" customHeight="1">
      <c r="A150" s="35"/>
      <c r="B150" s="36"/>
      <c r="C150" s="245" t="s">
        <v>410</v>
      </c>
      <c r="D150" s="245" t="s">
        <v>400</v>
      </c>
      <c r="E150" s="246" t="s">
        <v>447</v>
      </c>
      <c r="F150" s="247" t="s">
        <v>448</v>
      </c>
      <c r="G150" s="248" t="s">
        <v>361</v>
      </c>
      <c r="H150" s="249">
        <v>1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442</v>
      </c>
      <c r="AT150" s="221" t="s">
        <v>400</v>
      </c>
      <c r="AU150" s="221" t="s">
        <v>84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442</v>
      </c>
      <c r="BM150" s="221" t="s">
        <v>1826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450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84</v>
      </c>
    </row>
    <row r="152" s="2" customFormat="1" ht="16.5" customHeight="1">
      <c r="A152" s="35"/>
      <c r="B152" s="36"/>
      <c r="C152" s="245" t="s">
        <v>415</v>
      </c>
      <c r="D152" s="245" t="s">
        <v>400</v>
      </c>
      <c r="E152" s="246" t="s">
        <v>457</v>
      </c>
      <c r="F152" s="247" t="s">
        <v>458</v>
      </c>
      <c r="G152" s="248" t="s">
        <v>361</v>
      </c>
      <c r="H152" s="249">
        <v>1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442</v>
      </c>
      <c r="AT152" s="221" t="s">
        <v>400</v>
      </c>
      <c r="AU152" s="221" t="s">
        <v>84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442</v>
      </c>
      <c r="BM152" s="221" t="s">
        <v>1827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458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84</v>
      </c>
    </row>
    <row r="154" s="2" customFormat="1" ht="16.5" customHeight="1">
      <c r="A154" s="35"/>
      <c r="B154" s="36"/>
      <c r="C154" s="245" t="s">
        <v>421</v>
      </c>
      <c r="D154" s="245" t="s">
        <v>400</v>
      </c>
      <c r="E154" s="246" t="s">
        <v>461</v>
      </c>
      <c r="F154" s="247" t="s">
        <v>462</v>
      </c>
      <c r="G154" s="248" t="s">
        <v>361</v>
      </c>
      <c r="H154" s="249">
        <v>1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442</v>
      </c>
      <c r="AT154" s="221" t="s">
        <v>400</v>
      </c>
      <c r="AU154" s="221" t="s">
        <v>84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442</v>
      </c>
      <c r="BM154" s="221" t="s">
        <v>1828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462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84</v>
      </c>
    </row>
    <row r="156" s="2" customFormat="1" ht="16.5" customHeight="1">
      <c r="A156" s="35"/>
      <c r="B156" s="36"/>
      <c r="C156" s="245" t="s">
        <v>427</v>
      </c>
      <c r="D156" s="245" t="s">
        <v>400</v>
      </c>
      <c r="E156" s="246" t="s">
        <v>464</v>
      </c>
      <c r="F156" s="247" t="s">
        <v>465</v>
      </c>
      <c r="G156" s="248" t="s">
        <v>361</v>
      </c>
      <c r="H156" s="249">
        <v>1</v>
      </c>
      <c r="I156" s="250"/>
      <c r="J156" s="251">
        <f>ROUND(I156*H156,2)</f>
        <v>0</v>
      </c>
      <c r="K156" s="247" t="s">
        <v>372</v>
      </c>
      <c r="L156" s="41"/>
      <c r="M156" s="252" t="s">
        <v>1</v>
      </c>
      <c r="N156" s="253" t="s">
        <v>42</v>
      </c>
      <c r="O156" s="88"/>
      <c r="P156" s="219">
        <f>O156*H156</f>
        <v>0</v>
      </c>
      <c r="Q156" s="219">
        <v>0</v>
      </c>
      <c r="R156" s="219">
        <f>Q156*H156</f>
        <v>0</v>
      </c>
      <c r="S156" s="219">
        <v>0</v>
      </c>
      <c r="T156" s="220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21" t="s">
        <v>442</v>
      </c>
      <c r="AT156" s="221" t="s">
        <v>400</v>
      </c>
      <c r="AU156" s="221" t="s">
        <v>84</v>
      </c>
      <c r="AY156" s="14" t="s">
        <v>363</v>
      </c>
      <c r="BE156" s="222">
        <f>IF(N156="základní",J156,0)</f>
        <v>0</v>
      </c>
      <c r="BF156" s="222">
        <f>IF(N156="snížená",J156,0)</f>
        <v>0</v>
      </c>
      <c r="BG156" s="222">
        <f>IF(N156="zákl. přenesená",J156,0)</f>
        <v>0</v>
      </c>
      <c r="BH156" s="222">
        <f>IF(N156="sníž. přenesená",J156,0)</f>
        <v>0</v>
      </c>
      <c r="BI156" s="222">
        <f>IF(N156="nulová",J156,0)</f>
        <v>0</v>
      </c>
      <c r="BJ156" s="14" t="s">
        <v>84</v>
      </c>
      <c r="BK156" s="222">
        <f>ROUND(I156*H156,2)</f>
        <v>0</v>
      </c>
      <c r="BL156" s="14" t="s">
        <v>442</v>
      </c>
      <c r="BM156" s="221" t="s">
        <v>1829</v>
      </c>
    </row>
    <row r="157" s="2" customFormat="1">
      <c r="A157" s="35"/>
      <c r="B157" s="36"/>
      <c r="C157" s="37"/>
      <c r="D157" s="223" t="s">
        <v>366</v>
      </c>
      <c r="E157" s="37"/>
      <c r="F157" s="224" t="s">
        <v>465</v>
      </c>
      <c r="G157" s="37"/>
      <c r="H157" s="37"/>
      <c r="I157" s="225"/>
      <c r="J157" s="37"/>
      <c r="K157" s="37"/>
      <c r="L157" s="41"/>
      <c r="M157" s="226"/>
      <c r="N157" s="227"/>
      <c r="O157" s="88"/>
      <c r="P157" s="88"/>
      <c r="Q157" s="88"/>
      <c r="R157" s="88"/>
      <c r="S157" s="88"/>
      <c r="T157" s="89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4" t="s">
        <v>366</v>
      </c>
      <c r="AU157" s="14" t="s">
        <v>84</v>
      </c>
    </row>
    <row r="158" s="2" customFormat="1" ht="16.5" customHeight="1">
      <c r="A158" s="35"/>
      <c r="B158" s="36"/>
      <c r="C158" s="245" t="s">
        <v>8</v>
      </c>
      <c r="D158" s="245" t="s">
        <v>400</v>
      </c>
      <c r="E158" s="246" t="s">
        <v>468</v>
      </c>
      <c r="F158" s="247" t="s">
        <v>469</v>
      </c>
      <c r="G158" s="248" t="s">
        <v>361</v>
      </c>
      <c r="H158" s="249">
        <v>1</v>
      </c>
      <c r="I158" s="250"/>
      <c r="J158" s="251">
        <f>ROUND(I158*H158,2)</f>
        <v>0</v>
      </c>
      <c r="K158" s="247" t="s">
        <v>372</v>
      </c>
      <c r="L158" s="41"/>
      <c r="M158" s="252" t="s">
        <v>1</v>
      </c>
      <c r="N158" s="253" t="s">
        <v>42</v>
      </c>
      <c r="O158" s="88"/>
      <c r="P158" s="219">
        <f>O158*H158</f>
        <v>0</v>
      </c>
      <c r="Q158" s="219">
        <v>0</v>
      </c>
      <c r="R158" s="219">
        <f>Q158*H158</f>
        <v>0</v>
      </c>
      <c r="S158" s="219">
        <v>0</v>
      </c>
      <c r="T158" s="220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21" t="s">
        <v>442</v>
      </c>
      <c r="AT158" s="221" t="s">
        <v>400</v>
      </c>
      <c r="AU158" s="221" t="s">
        <v>84</v>
      </c>
      <c r="AY158" s="14" t="s">
        <v>363</v>
      </c>
      <c r="BE158" s="222">
        <f>IF(N158="základní",J158,0)</f>
        <v>0</v>
      </c>
      <c r="BF158" s="222">
        <f>IF(N158="snížená",J158,0)</f>
        <v>0</v>
      </c>
      <c r="BG158" s="222">
        <f>IF(N158="zákl. přenesená",J158,0)</f>
        <v>0</v>
      </c>
      <c r="BH158" s="222">
        <f>IF(N158="sníž. přenesená",J158,0)</f>
        <v>0</v>
      </c>
      <c r="BI158" s="222">
        <f>IF(N158="nulová",J158,0)</f>
        <v>0</v>
      </c>
      <c r="BJ158" s="14" t="s">
        <v>84</v>
      </c>
      <c r="BK158" s="222">
        <f>ROUND(I158*H158,2)</f>
        <v>0</v>
      </c>
      <c r="BL158" s="14" t="s">
        <v>442</v>
      </c>
      <c r="BM158" s="221" t="s">
        <v>1830</v>
      </c>
    </row>
    <row r="159" s="2" customFormat="1">
      <c r="A159" s="35"/>
      <c r="B159" s="36"/>
      <c r="C159" s="37"/>
      <c r="D159" s="223" t="s">
        <v>366</v>
      </c>
      <c r="E159" s="37"/>
      <c r="F159" s="224" t="s">
        <v>469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366</v>
      </c>
      <c r="AU159" s="14" t="s">
        <v>84</v>
      </c>
    </row>
    <row r="160" s="2" customFormat="1" ht="16.5" customHeight="1">
      <c r="A160" s="35"/>
      <c r="B160" s="36"/>
      <c r="C160" s="245" t="s">
        <v>439</v>
      </c>
      <c r="D160" s="245" t="s">
        <v>400</v>
      </c>
      <c r="E160" s="246" t="s">
        <v>472</v>
      </c>
      <c r="F160" s="247" t="s">
        <v>473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1831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473</v>
      </c>
      <c r="G161" s="37"/>
      <c r="H161" s="37"/>
      <c r="I161" s="225"/>
      <c r="J161" s="37"/>
      <c r="K161" s="37"/>
      <c r="L161" s="41"/>
      <c r="M161" s="254"/>
      <c r="N161" s="255"/>
      <c r="O161" s="256"/>
      <c r="P161" s="256"/>
      <c r="Q161" s="256"/>
      <c r="R161" s="256"/>
      <c r="S161" s="256"/>
      <c r="T161" s="257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6.96" customHeight="1">
      <c r="A162" s="35"/>
      <c r="B162" s="63"/>
      <c r="C162" s="64"/>
      <c r="D162" s="64"/>
      <c r="E162" s="64"/>
      <c r="F162" s="64"/>
      <c r="G162" s="64"/>
      <c r="H162" s="64"/>
      <c r="I162" s="64"/>
      <c r="J162" s="64"/>
      <c r="K162" s="64"/>
      <c r="L162" s="41"/>
      <c r="M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</row>
  </sheetData>
  <sheetProtection sheet="1" autoFilter="0" formatColumns="0" formatRows="0" objects="1" scenarios="1" spinCount="100000" saltValue="HE2QnFptRGyvVUjBhX7a964u5KbOiG0Cpez/5oub8Af5W8bx7GJ2TquUjnqtJsoMM/MMvyas7RHemTWaClbGEA==" hashValue="DIgUL7BUeBNLzK2F05iC5dmrx7HT8XMwzMBTMqpu/RKo470IJdczA7oQc/56ZZ+UWbYZweaS16Oilh5yj45ekQ==" algorithmName="SHA-512" password="CC35"/>
  <autoFilter ref="C122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4" t="s">
        <v>329</v>
      </c>
    </row>
    <row r="3" s="1" customFormat="1" ht="6.96" customHeight="1">
      <c r="B3" s="144"/>
      <c r="C3" s="145"/>
      <c r="D3" s="145"/>
      <c r="E3" s="145"/>
      <c r="F3" s="145"/>
      <c r="G3" s="145"/>
      <c r="H3" s="145"/>
      <c r="I3" s="145"/>
      <c r="J3" s="145"/>
      <c r="K3" s="145"/>
      <c r="L3" s="17"/>
      <c r="AT3" s="14" t="s">
        <v>86</v>
      </c>
    </row>
    <row r="4" s="1" customFormat="1" ht="24.96" customHeight="1">
      <c r="B4" s="17"/>
      <c r="D4" s="146" t="s">
        <v>330</v>
      </c>
      <c r="L4" s="17"/>
      <c r="M4" s="147" t="s">
        <v>10</v>
      </c>
      <c r="AT4" s="14" t="s">
        <v>4</v>
      </c>
    </row>
    <row r="5" s="1" customFormat="1" ht="6.96" customHeight="1">
      <c r="B5" s="17"/>
      <c r="L5" s="17"/>
    </row>
    <row r="6" s="1" customFormat="1" ht="12" customHeight="1">
      <c r="B6" s="17"/>
      <c r="D6" s="148" t="s">
        <v>16</v>
      </c>
      <c r="L6" s="17"/>
    </row>
    <row r="7" s="1" customFormat="1" ht="26.25" customHeight="1">
      <c r="B7" s="17"/>
      <c r="E7" s="149" t="str">
        <f>'Rekapitulace stavby'!K6</f>
        <v>Oprava čelisťových závěrů na trati Vraňany - Děčín - státní hranice 2022-2024</v>
      </c>
      <c r="F7" s="148"/>
      <c r="G7" s="148"/>
      <c r="H7" s="148"/>
      <c r="L7" s="17"/>
    </row>
    <row r="8" s="1" customFormat="1" ht="12" customHeight="1">
      <c r="B8" s="17"/>
      <c r="D8" s="148" t="s">
        <v>331</v>
      </c>
      <c r="L8" s="17"/>
    </row>
    <row r="9" s="2" customFormat="1" ht="16.5" customHeight="1">
      <c r="A9" s="35"/>
      <c r="B9" s="41"/>
      <c r="C9" s="35"/>
      <c r="D9" s="35"/>
      <c r="E9" s="149" t="s">
        <v>1832</v>
      </c>
      <c r="F9" s="35"/>
      <c r="G9" s="35"/>
      <c r="H9" s="35"/>
      <c r="I9" s="35"/>
      <c r="J9" s="35"/>
      <c r="K9" s="35"/>
      <c r="L9" s="60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="2" customFormat="1" ht="12" customHeight="1">
      <c r="A10" s="35"/>
      <c r="B10" s="41"/>
      <c r="C10" s="35"/>
      <c r="D10" s="148" t="s">
        <v>333</v>
      </c>
      <c r="E10" s="35"/>
      <c r="F10" s="35"/>
      <c r="G10" s="35"/>
      <c r="H10" s="35"/>
      <c r="I10" s="35"/>
      <c r="J10" s="35"/>
      <c r="K10" s="35"/>
      <c r="L10" s="60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="2" customFormat="1" ht="16.5" customHeight="1">
      <c r="A11" s="35"/>
      <c r="B11" s="41"/>
      <c r="C11" s="35"/>
      <c r="D11" s="35"/>
      <c r="E11" s="151" t="s">
        <v>1833</v>
      </c>
      <c r="F11" s="35"/>
      <c r="G11" s="35"/>
      <c r="H11" s="35"/>
      <c r="I11" s="35"/>
      <c r="J11" s="35"/>
      <c r="K11" s="35"/>
      <c r="L11" s="60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="2" customFormat="1">
      <c r="A12" s="35"/>
      <c r="B12" s="41"/>
      <c r="C12" s="35"/>
      <c r="D12" s="35"/>
      <c r="E12" s="35"/>
      <c r="F12" s="35"/>
      <c r="G12" s="35"/>
      <c r="H12" s="35"/>
      <c r="I12" s="35"/>
      <c r="J12" s="35"/>
      <c r="K12" s="35"/>
      <c r="L12" s="60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="2" customFormat="1" ht="12" customHeight="1">
      <c r="A13" s="35"/>
      <c r="B13" s="41"/>
      <c r="C13" s="35"/>
      <c r="D13" s="148" t="s">
        <v>18</v>
      </c>
      <c r="E13" s="35"/>
      <c r="F13" s="138" t="s">
        <v>1</v>
      </c>
      <c r="G13" s="35"/>
      <c r="H13" s="35"/>
      <c r="I13" s="148" t="s">
        <v>19</v>
      </c>
      <c r="J13" s="138" t="s">
        <v>1</v>
      </c>
      <c r="K13" s="35"/>
      <c r="L13" s="60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="2" customFormat="1" ht="12" customHeight="1">
      <c r="A14" s="35"/>
      <c r="B14" s="41"/>
      <c r="C14" s="35"/>
      <c r="D14" s="148" t="s">
        <v>20</v>
      </c>
      <c r="E14" s="35"/>
      <c r="F14" s="138" t="s">
        <v>21</v>
      </c>
      <c r="G14" s="35"/>
      <c r="H14" s="35"/>
      <c r="I14" s="148" t="s">
        <v>22</v>
      </c>
      <c r="J14" s="152" t="str">
        <f>'Rekapitulace stavby'!AN8</f>
        <v>6. 6. 2022</v>
      </c>
      <c r="K14" s="35"/>
      <c r="L14" s="60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="2" customFormat="1" ht="10.8" customHeight="1">
      <c r="A15" s="35"/>
      <c r="B15" s="41"/>
      <c r="C15" s="35"/>
      <c r="D15" s="35"/>
      <c r="E15" s="35"/>
      <c r="F15" s="35"/>
      <c r="G15" s="35"/>
      <c r="H15" s="35"/>
      <c r="I15" s="35"/>
      <c r="J15" s="35"/>
      <c r="K15" s="35"/>
      <c r="L15" s="60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="2" customFormat="1" ht="12" customHeight="1">
      <c r="A16" s="35"/>
      <c r="B16" s="41"/>
      <c r="C16" s="35"/>
      <c r="D16" s="148" t="s">
        <v>24</v>
      </c>
      <c r="E16" s="35"/>
      <c r="F16" s="35"/>
      <c r="G16" s="35"/>
      <c r="H16" s="35"/>
      <c r="I16" s="148" t="s">
        <v>25</v>
      </c>
      <c r="J16" s="138" t="s">
        <v>1</v>
      </c>
      <c r="K16" s="35"/>
      <c r="L16" s="60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="2" customFormat="1" ht="18" customHeight="1">
      <c r="A17" s="35"/>
      <c r="B17" s="41"/>
      <c r="C17" s="35"/>
      <c r="D17" s="35"/>
      <c r="E17" s="138" t="s">
        <v>26</v>
      </c>
      <c r="F17" s="35"/>
      <c r="G17" s="35"/>
      <c r="H17" s="35"/>
      <c r="I17" s="148" t="s">
        <v>27</v>
      </c>
      <c r="J17" s="138" t="s">
        <v>1</v>
      </c>
      <c r="K17" s="35"/>
      <c r="L17" s="60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="2" customFormat="1" ht="6.96" customHeight="1">
      <c r="A18" s="35"/>
      <c r="B18" s="41"/>
      <c r="C18" s="35"/>
      <c r="D18" s="35"/>
      <c r="E18" s="35"/>
      <c r="F18" s="35"/>
      <c r="G18" s="35"/>
      <c r="H18" s="35"/>
      <c r="I18" s="35"/>
      <c r="J18" s="35"/>
      <c r="K18" s="35"/>
      <c r="L18" s="60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="2" customFormat="1" ht="12" customHeight="1">
      <c r="A19" s="35"/>
      <c r="B19" s="41"/>
      <c r="C19" s="35"/>
      <c r="D19" s="148" t="s">
        <v>28</v>
      </c>
      <c r="E19" s="35"/>
      <c r="F19" s="35"/>
      <c r="G19" s="35"/>
      <c r="H19" s="35"/>
      <c r="I19" s="148" t="s">
        <v>25</v>
      </c>
      <c r="J19" s="30" t="str">
        <f>'Rekapitulace stavby'!AN13</f>
        <v>Vyplň údaj</v>
      </c>
      <c r="K19" s="35"/>
      <c r="L19" s="60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="2" customFormat="1" ht="18" customHeight="1">
      <c r="A20" s="35"/>
      <c r="B20" s="41"/>
      <c r="C20" s="35"/>
      <c r="D20" s="35"/>
      <c r="E20" s="30" t="str">
        <f>'Rekapitulace stavby'!E14</f>
        <v>Vyplň údaj</v>
      </c>
      <c r="F20" s="138"/>
      <c r="G20" s="138"/>
      <c r="H20" s="138"/>
      <c r="I20" s="148" t="s">
        <v>27</v>
      </c>
      <c r="J20" s="30" t="str">
        <f>'Rekapitulace stavby'!AN14</f>
        <v>Vyplň údaj</v>
      </c>
      <c r="K20" s="35"/>
      <c r="L20" s="60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="2" customFormat="1" ht="6.96" customHeight="1">
      <c r="A21" s="35"/>
      <c r="B21" s="41"/>
      <c r="C21" s="35"/>
      <c r="D21" s="35"/>
      <c r="E21" s="35"/>
      <c r="F21" s="35"/>
      <c r="G21" s="35"/>
      <c r="H21" s="35"/>
      <c r="I21" s="35"/>
      <c r="J21" s="35"/>
      <c r="K21" s="35"/>
      <c r="L21" s="60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="2" customFormat="1" ht="12" customHeight="1">
      <c r="A22" s="35"/>
      <c r="B22" s="41"/>
      <c r="C22" s="35"/>
      <c r="D22" s="148" t="s">
        <v>30</v>
      </c>
      <c r="E22" s="35"/>
      <c r="F22" s="35"/>
      <c r="G22" s="35"/>
      <c r="H22" s="35"/>
      <c r="I22" s="148" t="s">
        <v>25</v>
      </c>
      <c r="J22" s="138" t="str">
        <f>IF('Rekapitulace stavby'!AN16="","",'Rekapitulace stavby'!AN16)</f>
        <v/>
      </c>
      <c r="K22" s="35"/>
      <c r="L22" s="60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="2" customFormat="1" ht="18" customHeight="1">
      <c r="A23" s="35"/>
      <c r="B23" s="41"/>
      <c r="C23" s="35"/>
      <c r="D23" s="35"/>
      <c r="E23" s="138" t="str">
        <f>IF('Rekapitulace stavby'!E17="","",'Rekapitulace stavby'!E17)</f>
        <v xml:space="preserve"> </v>
      </c>
      <c r="F23" s="35"/>
      <c r="G23" s="35"/>
      <c r="H23" s="35"/>
      <c r="I23" s="148" t="s">
        <v>27</v>
      </c>
      <c r="J23" s="138" t="str">
        <f>IF('Rekapitulace stavby'!AN17="","",'Rekapitulace stavby'!AN17)</f>
        <v/>
      </c>
      <c r="K23" s="35"/>
      <c r="L23" s="60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="2" customFormat="1" ht="6.96" customHeight="1">
      <c r="A24" s="35"/>
      <c r="B24" s="41"/>
      <c r="C24" s="35"/>
      <c r="D24" s="35"/>
      <c r="E24" s="35"/>
      <c r="F24" s="35"/>
      <c r="G24" s="35"/>
      <c r="H24" s="35"/>
      <c r="I24" s="35"/>
      <c r="J24" s="35"/>
      <c r="K24" s="35"/>
      <c r="L24" s="60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="2" customFormat="1" ht="12" customHeight="1">
      <c r="A25" s="35"/>
      <c r="B25" s="41"/>
      <c r="C25" s="35"/>
      <c r="D25" s="148" t="s">
        <v>32</v>
      </c>
      <c r="E25" s="35"/>
      <c r="F25" s="35"/>
      <c r="G25" s="35"/>
      <c r="H25" s="35"/>
      <c r="I25" s="148" t="s">
        <v>25</v>
      </c>
      <c r="J25" s="138" t="s">
        <v>33</v>
      </c>
      <c r="K25" s="35"/>
      <c r="L25" s="60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="2" customFormat="1" ht="18" customHeight="1">
      <c r="A26" s="35"/>
      <c r="B26" s="41"/>
      <c r="C26" s="35"/>
      <c r="D26" s="35"/>
      <c r="E26" s="138" t="s">
        <v>34</v>
      </c>
      <c r="F26" s="35"/>
      <c r="G26" s="35"/>
      <c r="H26" s="35"/>
      <c r="I26" s="148" t="s">
        <v>27</v>
      </c>
      <c r="J26" s="138" t="s">
        <v>35</v>
      </c>
      <c r="K26" s="35"/>
      <c r="L26" s="60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="2" customFormat="1" ht="6.96" customHeight="1">
      <c r="A27" s="35"/>
      <c r="B27" s="41"/>
      <c r="C27" s="35"/>
      <c r="D27" s="35"/>
      <c r="E27" s="35"/>
      <c r="F27" s="35"/>
      <c r="G27" s="35"/>
      <c r="H27" s="35"/>
      <c r="I27" s="35"/>
      <c r="J27" s="35"/>
      <c r="K27" s="35"/>
      <c r="L27" s="60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="2" customFormat="1" ht="12" customHeight="1">
      <c r="A28" s="35"/>
      <c r="B28" s="41"/>
      <c r="C28" s="35"/>
      <c r="D28" s="148" t="s">
        <v>36</v>
      </c>
      <c r="E28" s="35"/>
      <c r="F28" s="35"/>
      <c r="G28" s="35"/>
      <c r="H28" s="35"/>
      <c r="I28" s="35"/>
      <c r="J28" s="35"/>
      <c r="K28" s="35"/>
      <c r="L28" s="60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="8" customFormat="1" ht="16.5" customHeight="1">
      <c r="A29" s="153"/>
      <c r="B29" s="154"/>
      <c r="C29" s="153"/>
      <c r="D29" s="153"/>
      <c r="E29" s="155" t="s">
        <v>1834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35"/>
      <c r="B30" s="41"/>
      <c r="C30" s="35"/>
      <c r="D30" s="35"/>
      <c r="E30" s="35"/>
      <c r="F30" s="35"/>
      <c r="G30" s="35"/>
      <c r="H30" s="35"/>
      <c r="I30" s="35"/>
      <c r="J30" s="35"/>
      <c r="K30" s="35"/>
      <c r="L30" s="60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="2" customFormat="1" ht="6.96" customHeight="1">
      <c r="A31" s="35"/>
      <c r="B31" s="41"/>
      <c r="C31" s="35"/>
      <c r="D31" s="157"/>
      <c r="E31" s="157"/>
      <c r="F31" s="157"/>
      <c r="G31" s="157"/>
      <c r="H31" s="157"/>
      <c r="I31" s="157"/>
      <c r="J31" s="157"/>
      <c r="K31" s="157"/>
      <c r="L31" s="60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="2" customFormat="1" ht="25.44" customHeight="1">
      <c r="A32" s="35"/>
      <c r="B32" s="41"/>
      <c r="C32" s="35"/>
      <c r="D32" s="158" t="s">
        <v>37</v>
      </c>
      <c r="E32" s="35"/>
      <c r="F32" s="35"/>
      <c r="G32" s="35"/>
      <c r="H32" s="35"/>
      <c r="I32" s="35"/>
      <c r="J32" s="159">
        <f>ROUND(J123, 2)</f>
        <v>0</v>
      </c>
      <c r="K32" s="35"/>
      <c r="L32" s="60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="2" customFormat="1" ht="6.96" customHeight="1">
      <c r="A33" s="35"/>
      <c r="B33" s="41"/>
      <c r="C33" s="35"/>
      <c r="D33" s="157"/>
      <c r="E33" s="157"/>
      <c r="F33" s="157"/>
      <c r="G33" s="157"/>
      <c r="H33" s="157"/>
      <c r="I33" s="157"/>
      <c r="J33" s="157"/>
      <c r="K33" s="157"/>
      <c r="L33" s="60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="2" customFormat="1" ht="14.4" customHeight="1">
      <c r="A34" s="35"/>
      <c r="B34" s="41"/>
      <c r="C34" s="35"/>
      <c r="D34" s="35"/>
      <c r="E34" s="35"/>
      <c r="F34" s="160" t="s">
        <v>39</v>
      </c>
      <c r="G34" s="35"/>
      <c r="H34" s="35"/>
      <c r="I34" s="160" t="s">
        <v>38</v>
      </c>
      <c r="J34" s="160" t="s">
        <v>40</v>
      </c>
      <c r="K34" s="35"/>
      <c r="L34" s="60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="2" customFormat="1" ht="14.4" customHeight="1">
      <c r="A35" s="35"/>
      <c r="B35" s="41"/>
      <c r="C35" s="35"/>
      <c r="D35" s="150" t="s">
        <v>41</v>
      </c>
      <c r="E35" s="148" t="s">
        <v>42</v>
      </c>
      <c r="F35" s="161">
        <f>ROUND((SUM(BE123:BE174)),  2)</f>
        <v>0</v>
      </c>
      <c r="G35" s="35"/>
      <c r="H35" s="35"/>
      <c r="I35" s="162">
        <v>0.20999999999999999</v>
      </c>
      <c r="J35" s="161">
        <f>ROUND(((SUM(BE123:BE174))*I35),  2)</f>
        <v>0</v>
      </c>
      <c r="K35" s="35"/>
      <c r="L35" s="60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="2" customFormat="1" ht="14.4" customHeight="1">
      <c r="A36" s="35"/>
      <c r="B36" s="41"/>
      <c r="C36" s="35"/>
      <c r="D36" s="35"/>
      <c r="E36" s="148" t="s">
        <v>43</v>
      </c>
      <c r="F36" s="161">
        <f>ROUND((SUM(BF123:BF174)),  2)</f>
        <v>0</v>
      </c>
      <c r="G36" s="35"/>
      <c r="H36" s="35"/>
      <c r="I36" s="162">
        <v>0.14999999999999999</v>
      </c>
      <c r="J36" s="161">
        <f>ROUND(((SUM(BF123:BF174))*I36),  2)</f>
        <v>0</v>
      </c>
      <c r="K36" s="35"/>
      <c r="L36" s="60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hidden="1" s="2" customFormat="1" ht="14.4" customHeight="1">
      <c r="A37" s="35"/>
      <c r="B37" s="41"/>
      <c r="C37" s="35"/>
      <c r="D37" s="35"/>
      <c r="E37" s="148" t="s">
        <v>44</v>
      </c>
      <c r="F37" s="161">
        <f>ROUND((SUM(BG123:BG174)),  2)</f>
        <v>0</v>
      </c>
      <c r="G37" s="35"/>
      <c r="H37" s="35"/>
      <c r="I37" s="162">
        <v>0.20999999999999999</v>
      </c>
      <c r="J37" s="161">
        <f>0</f>
        <v>0</v>
      </c>
      <c r="K37" s="35"/>
      <c r="L37" s="60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hidden="1" s="2" customFormat="1" ht="14.4" customHeight="1">
      <c r="A38" s="35"/>
      <c r="B38" s="41"/>
      <c r="C38" s="35"/>
      <c r="D38" s="35"/>
      <c r="E38" s="148" t="s">
        <v>45</v>
      </c>
      <c r="F38" s="161">
        <f>ROUND((SUM(BH123:BH174)),  2)</f>
        <v>0</v>
      </c>
      <c r="G38" s="35"/>
      <c r="H38" s="35"/>
      <c r="I38" s="162">
        <v>0.14999999999999999</v>
      </c>
      <c r="J38" s="161">
        <f>0</f>
        <v>0</v>
      </c>
      <c r="K38" s="35"/>
      <c r="L38" s="60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hidden="1" s="2" customFormat="1" ht="14.4" customHeight="1">
      <c r="A39" s="35"/>
      <c r="B39" s="41"/>
      <c r="C39" s="35"/>
      <c r="D39" s="35"/>
      <c r="E39" s="148" t="s">
        <v>46</v>
      </c>
      <c r="F39" s="161">
        <f>ROUND((SUM(BI123:BI174)),  2)</f>
        <v>0</v>
      </c>
      <c r="G39" s="35"/>
      <c r="H39" s="35"/>
      <c r="I39" s="162">
        <v>0</v>
      </c>
      <c r="J39" s="161">
        <f>0</f>
        <v>0</v>
      </c>
      <c r="K39" s="35"/>
      <c r="L39" s="60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="2" customFormat="1" ht="6.96" customHeight="1">
      <c r="A40" s="35"/>
      <c r="B40" s="41"/>
      <c r="C40" s="35"/>
      <c r="D40" s="35"/>
      <c r="E40" s="35"/>
      <c r="F40" s="35"/>
      <c r="G40" s="35"/>
      <c r="H40" s="35"/>
      <c r="I40" s="35"/>
      <c r="J40" s="35"/>
      <c r="K40" s="35"/>
      <c r="L40" s="60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="2" customFormat="1" ht="25.44" customHeight="1">
      <c r="A41" s="35"/>
      <c r="B41" s="41"/>
      <c r="C41" s="163"/>
      <c r="D41" s="164" t="s">
        <v>47</v>
      </c>
      <c r="E41" s="165"/>
      <c r="F41" s="165"/>
      <c r="G41" s="166" t="s">
        <v>48</v>
      </c>
      <c r="H41" s="167" t="s">
        <v>49</v>
      </c>
      <c r="I41" s="165"/>
      <c r="J41" s="168">
        <f>SUM(J32:J39)</f>
        <v>0</v>
      </c>
      <c r="K41" s="169"/>
      <c r="L41" s="60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="2" customFormat="1" ht="14.4" customHeight="1">
      <c r="A42" s="35"/>
      <c r="B42" s="41"/>
      <c r="C42" s="35"/>
      <c r="D42" s="35"/>
      <c r="E42" s="35"/>
      <c r="F42" s="35"/>
      <c r="G42" s="35"/>
      <c r="H42" s="35"/>
      <c r="I42" s="35"/>
      <c r="J42" s="35"/>
      <c r="K42" s="35"/>
      <c r="L42" s="60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="1" customFormat="1" ht="14.4" customHeight="1">
      <c r="B43" s="17"/>
      <c r="L43" s="17"/>
    </row>
    <row r="44" s="1" customFormat="1" ht="14.4" customHeight="1">
      <c r="B44" s="17"/>
      <c r="L44" s="17"/>
    </row>
    <row r="45" s="1" customFormat="1" ht="14.4" customHeight="1">
      <c r="B45" s="17"/>
      <c r="L45" s="17"/>
    </row>
    <row r="46" s="1" customFormat="1" ht="14.4" customHeight="1">
      <c r="B46" s="17"/>
      <c r="L46" s="17"/>
    </row>
    <row r="47" s="1" customFormat="1" ht="14.4" customHeight="1">
      <c r="B47" s="17"/>
      <c r="L47" s="17"/>
    </row>
    <row r="48" s="1" customFormat="1" ht="14.4" customHeight="1">
      <c r="B48" s="17"/>
      <c r="L48" s="17"/>
    </row>
    <row r="49" s="1" customFormat="1" ht="14.4" customHeight="1">
      <c r="B49" s="17"/>
      <c r="L49" s="17"/>
    </row>
    <row r="50" s="2" customFormat="1" ht="14.4" customHeight="1">
      <c r="B50" s="60"/>
      <c r="D50" s="170" t="s">
        <v>50</v>
      </c>
      <c r="E50" s="171"/>
      <c r="F50" s="171"/>
      <c r="G50" s="170" t="s">
        <v>51</v>
      </c>
      <c r="H50" s="171"/>
      <c r="I50" s="171"/>
      <c r="J50" s="171"/>
      <c r="K50" s="171"/>
      <c r="L50" s="60"/>
    </row>
    <row r="51">
      <c r="B51" s="17"/>
      <c r="L51" s="17"/>
    </row>
    <row r="52">
      <c r="B52" s="17"/>
      <c r="L52" s="17"/>
    </row>
    <row r="53">
      <c r="B53" s="17"/>
      <c r="L53" s="17"/>
    </row>
    <row r="54">
      <c r="B54" s="17"/>
      <c r="L54" s="17"/>
    </row>
    <row r="55">
      <c r="B55" s="17"/>
      <c r="L55" s="17"/>
    </row>
    <row r="56">
      <c r="B56" s="17"/>
      <c r="L56" s="17"/>
    </row>
    <row r="57">
      <c r="B57" s="17"/>
      <c r="L57" s="17"/>
    </row>
    <row r="58">
      <c r="B58" s="17"/>
      <c r="L58" s="17"/>
    </row>
    <row r="59">
      <c r="B59" s="17"/>
      <c r="L59" s="17"/>
    </row>
    <row r="60">
      <c r="B60" s="17"/>
      <c r="L60" s="17"/>
    </row>
    <row r="61" s="2" customFormat="1">
      <c r="A61" s="35"/>
      <c r="B61" s="41"/>
      <c r="C61" s="35"/>
      <c r="D61" s="172" t="s">
        <v>52</v>
      </c>
      <c r="E61" s="173"/>
      <c r="F61" s="174" t="s">
        <v>53</v>
      </c>
      <c r="G61" s="172" t="s">
        <v>52</v>
      </c>
      <c r="H61" s="173"/>
      <c r="I61" s="173"/>
      <c r="J61" s="175" t="s">
        <v>53</v>
      </c>
      <c r="K61" s="173"/>
      <c r="L61" s="60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>
      <c r="B62" s="17"/>
      <c r="L62" s="17"/>
    </row>
    <row r="63">
      <c r="B63" s="17"/>
      <c r="L63" s="17"/>
    </row>
    <row r="64">
      <c r="B64" s="17"/>
      <c r="L64" s="17"/>
    </row>
    <row r="65" s="2" customFormat="1">
      <c r="A65" s="35"/>
      <c r="B65" s="41"/>
      <c r="C65" s="35"/>
      <c r="D65" s="170" t="s">
        <v>54</v>
      </c>
      <c r="E65" s="176"/>
      <c r="F65" s="176"/>
      <c r="G65" s="170" t="s">
        <v>55</v>
      </c>
      <c r="H65" s="176"/>
      <c r="I65" s="176"/>
      <c r="J65" s="176"/>
      <c r="K65" s="176"/>
      <c r="L65" s="60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>
      <c r="B66" s="17"/>
      <c r="L66" s="17"/>
    </row>
    <row r="67">
      <c r="B67" s="17"/>
      <c r="L67" s="17"/>
    </row>
    <row r="68">
      <c r="B68" s="17"/>
      <c r="L68" s="17"/>
    </row>
    <row r="69">
      <c r="B69" s="17"/>
      <c r="L69" s="17"/>
    </row>
    <row r="70">
      <c r="B70" s="17"/>
      <c r="L70" s="17"/>
    </row>
    <row r="71">
      <c r="B71" s="17"/>
      <c r="L71" s="17"/>
    </row>
    <row r="72">
      <c r="B72" s="17"/>
      <c r="L72" s="17"/>
    </row>
    <row r="73">
      <c r="B73" s="17"/>
      <c r="L73" s="17"/>
    </row>
    <row r="74">
      <c r="B74" s="17"/>
      <c r="L74" s="17"/>
    </row>
    <row r="75">
      <c r="B75" s="17"/>
      <c r="L75" s="17"/>
    </row>
    <row r="76" s="2" customFormat="1">
      <c r="A76" s="35"/>
      <c r="B76" s="41"/>
      <c r="C76" s="35"/>
      <c r="D76" s="172" t="s">
        <v>52</v>
      </c>
      <c r="E76" s="173"/>
      <c r="F76" s="174" t="s">
        <v>53</v>
      </c>
      <c r="G76" s="172" t="s">
        <v>52</v>
      </c>
      <c r="H76" s="173"/>
      <c r="I76" s="173"/>
      <c r="J76" s="175" t="s">
        <v>53</v>
      </c>
      <c r="K76" s="173"/>
      <c r="L76" s="60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="2" customFormat="1" ht="14.4" customHeight="1">
      <c r="A77" s="35"/>
      <c r="B77" s="177"/>
      <c r="C77" s="178"/>
      <c r="D77" s="178"/>
      <c r="E77" s="178"/>
      <c r="F77" s="178"/>
      <c r="G77" s="178"/>
      <c r="H77" s="178"/>
      <c r="I77" s="178"/>
      <c r="J77" s="178"/>
      <c r="K77" s="178"/>
      <c r="L77" s="60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="2" customFormat="1" ht="6.96" customHeight="1">
      <c r="A81" s="35"/>
      <c r="B81" s="179"/>
      <c r="C81" s="180"/>
      <c r="D81" s="180"/>
      <c r="E81" s="180"/>
      <c r="F81" s="180"/>
      <c r="G81" s="180"/>
      <c r="H81" s="180"/>
      <c r="I81" s="180"/>
      <c r="J81" s="180"/>
      <c r="K81" s="180"/>
      <c r="L81" s="60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="2" customFormat="1" ht="24.96" customHeight="1">
      <c r="A82" s="35"/>
      <c r="B82" s="36"/>
      <c r="C82" s="20" t="s">
        <v>337</v>
      </c>
      <c r="D82" s="37"/>
      <c r="E82" s="37"/>
      <c r="F82" s="37"/>
      <c r="G82" s="37"/>
      <c r="H82" s="37"/>
      <c r="I82" s="37"/>
      <c r="J82" s="37"/>
      <c r="K82" s="37"/>
      <c r="L82" s="60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="2" customFormat="1" ht="6.96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60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="2" customFormat="1" ht="12" customHeight="1">
      <c r="A84" s="35"/>
      <c r="B84" s="36"/>
      <c r="C84" s="29" t="s">
        <v>16</v>
      </c>
      <c r="D84" s="37"/>
      <c r="E84" s="37"/>
      <c r="F84" s="37"/>
      <c r="G84" s="37"/>
      <c r="H84" s="37"/>
      <c r="I84" s="37"/>
      <c r="J84" s="37"/>
      <c r="K84" s="37"/>
      <c r="L84" s="60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="2" customFormat="1" ht="26.25" customHeight="1">
      <c r="A85" s="35"/>
      <c r="B85" s="36"/>
      <c r="C85" s="37"/>
      <c r="D85" s="37"/>
      <c r="E85" s="181" t="str">
        <f>E7</f>
        <v>Oprava čelisťových závěrů na trati Vraňany - Děčín - státní hranice 2022-2024</v>
      </c>
      <c r="F85" s="29"/>
      <c r="G85" s="29"/>
      <c r="H85" s="29"/>
      <c r="I85" s="37"/>
      <c r="J85" s="37"/>
      <c r="K85" s="37"/>
      <c r="L85" s="60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="1" customFormat="1" ht="12" customHeight="1">
      <c r="B86" s="18"/>
      <c r="C86" s="29" t="s">
        <v>331</v>
      </c>
      <c r="D86" s="19"/>
      <c r="E86" s="19"/>
      <c r="F86" s="19"/>
      <c r="G86" s="19"/>
      <c r="H86" s="19"/>
      <c r="I86" s="19"/>
      <c r="J86" s="19"/>
      <c r="K86" s="19"/>
      <c r="L86" s="17"/>
    </row>
    <row r="87" s="2" customFormat="1" ht="16.5" customHeight="1">
      <c r="A87" s="35"/>
      <c r="B87" s="36"/>
      <c r="C87" s="37"/>
      <c r="D87" s="37"/>
      <c r="E87" s="181" t="s">
        <v>1832</v>
      </c>
      <c r="F87" s="37"/>
      <c r="G87" s="37"/>
      <c r="H87" s="37"/>
      <c r="I87" s="37"/>
      <c r="J87" s="37"/>
      <c r="K87" s="37"/>
      <c r="L87" s="60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="2" customFormat="1" ht="12" customHeight="1">
      <c r="A88" s="35"/>
      <c r="B88" s="36"/>
      <c r="C88" s="29" t="s">
        <v>333</v>
      </c>
      <c r="D88" s="37"/>
      <c r="E88" s="37"/>
      <c r="F88" s="37"/>
      <c r="G88" s="37"/>
      <c r="H88" s="37"/>
      <c r="I88" s="37"/>
      <c r="J88" s="37"/>
      <c r="K88" s="37"/>
      <c r="L88" s="60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="2" customFormat="1" ht="16.5" customHeight="1">
      <c r="A89" s="35"/>
      <c r="B89" s="36"/>
      <c r="C89" s="37"/>
      <c r="D89" s="37"/>
      <c r="E89" s="73" t="str">
        <f>E11</f>
        <v>05.1 - výhybka č. 17</v>
      </c>
      <c r="F89" s="37"/>
      <c r="G89" s="37"/>
      <c r="H89" s="37"/>
      <c r="I89" s="37"/>
      <c r="J89" s="37"/>
      <c r="K89" s="37"/>
      <c r="L89" s="60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="2" customFormat="1" ht="6.96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60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="2" customFormat="1" ht="12" customHeight="1">
      <c r="A91" s="35"/>
      <c r="B91" s="36"/>
      <c r="C91" s="29" t="s">
        <v>20</v>
      </c>
      <c r="D91" s="37"/>
      <c r="E91" s="37"/>
      <c r="F91" s="24" t="str">
        <f>F14</f>
        <v xml:space="preserve"> </v>
      </c>
      <c r="G91" s="37"/>
      <c r="H91" s="37"/>
      <c r="I91" s="29" t="s">
        <v>22</v>
      </c>
      <c r="J91" s="76" t="str">
        <f>IF(J14="","",J14)</f>
        <v>6. 6. 2022</v>
      </c>
      <c r="K91" s="37"/>
      <c r="L91" s="60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="2" customFormat="1" ht="6.96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60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="2" customFormat="1" ht="15.15" customHeight="1">
      <c r="A93" s="35"/>
      <c r="B93" s="36"/>
      <c r="C93" s="29" t="s">
        <v>24</v>
      </c>
      <c r="D93" s="37"/>
      <c r="E93" s="37"/>
      <c r="F93" s="24" t="str">
        <f>E17</f>
        <v>Správa železnic, s.o., OŘ Ústí n.L.</v>
      </c>
      <c r="G93" s="37"/>
      <c r="H93" s="37"/>
      <c r="I93" s="29" t="s">
        <v>30</v>
      </c>
      <c r="J93" s="33" t="str">
        <f>E23</f>
        <v xml:space="preserve"> </v>
      </c>
      <c r="K93" s="37"/>
      <c r="L93" s="60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="2" customFormat="1" ht="15.15" customHeight="1">
      <c r="A94" s="35"/>
      <c r="B94" s="36"/>
      <c r="C94" s="29" t="s">
        <v>28</v>
      </c>
      <c r="D94" s="37"/>
      <c r="E94" s="37"/>
      <c r="F94" s="24" t="str">
        <f>IF(E20="","",E20)</f>
        <v>Vyplň údaj</v>
      </c>
      <c r="G94" s="37"/>
      <c r="H94" s="37"/>
      <c r="I94" s="29" t="s">
        <v>32</v>
      </c>
      <c r="J94" s="33" t="str">
        <f>E26</f>
        <v>Lukáš Kmoch</v>
      </c>
      <c r="K94" s="37"/>
      <c r="L94" s="60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="2" customFormat="1" ht="10.32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60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="2" customFormat="1" ht="29.28" customHeight="1">
      <c r="A96" s="35"/>
      <c r="B96" s="36"/>
      <c r="C96" s="183" t="s">
        <v>338</v>
      </c>
      <c r="D96" s="184"/>
      <c r="E96" s="184"/>
      <c r="F96" s="184"/>
      <c r="G96" s="184"/>
      <c r="H96" s="184"/>
      <c r="I96" s="184"/>
      <c r="J96" s="185" t="s">
        <v>339</v>
      </c>
      <c r="K96" s="184"/>
      <c r="L96" s="60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="2" customFormat="1" ht="10.32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60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="2" customFormat="1" ht="22.8" customHeight="1">
      <c r="A98" s="35"/>
      <c r="B98" s="36"/>
      <c r="C98" s="186" t="s">
        <v>340</v>
      </c>
      <c r="D98" s="37"/>
      <c r="E98" s="37"/>
      <c r="F98" s="37"/>
      <c r="G98" s="37"/>
      <c r="H98" s="37"/>
      <c r="I98" s="37"/>
      <c r="J98" s="107">
        <f>J123</f>
        <v>0</v>
      </c>
      <c r="K98" s="37"/>
      <c r="L98" s="60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4" t="s">
        <v>341</v>
      </c>
    </row>
    <row r="99" s="9" customFormat="1" ht="24.96" customHeight="1">
      <c r="A99" s="9"/>
      <c r="B99" s="187"/>
      <c r="C99" s="188"/>
      <c r="D99" s="189" t="s">
        <v>342</v>
      </c>
      <c r="E99" s="190"/>
      <c r="F99" s="190"/>
      <c r="G99" s="190"/>
      <c r="H99" s="190"/>
      <c r="I99" s="190"/>
      <c r="J99" s="191">
        <f>J142</f>
        <v>0</v>
      </c>
      <c r="K99" s="188"/>
      <c r="L99" s="192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3"/>
      <c r="C100" s="129"/>
      <c r="D100" s="194" t="s">
        <v>343</v>
      </c>
      <c r="E100" s="195"/>
      <c r="F100" s="195"/>
      <c r="G100" s="195"/>
      <c r="H100" s="195"/>
      <c r="I100" s="195"/>
      <c r="J100" s="196">
        <f>J143</f>
        <v>0</v>
      </c>
      <c r="K100" s="129"/>
      <c r="L100" s="197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87"/>
      <c r="C101" s="188"/>
      <c r="D101" s="189" t="s">
        <v>344</v>
      </c>
      <c r="E101" s="190"/>
      <c r="F101" s="190"/>
      <c r="G101" s="190"/>
      <c r="H101" s="190"/>
      <c r="I101" s="190"/>
      <c r="J101" s="191">
        <f>J156</f>
        <v>0</v>
      </c>
      <c r="K101" s="188"/>
      <c r="L101" s="192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60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="2" customFormat="1" ht="6.96" customHeight="1">
      <c r="A103" s="35"/>
      <c r="B103" s="63"/>
      <c r="C103" s="64"/>
      <c r="D103" s="64"/>
      <c r="E103" s="64"/>
      <c r="F103" s="64"/>
      <c r="G103" s="64"/>
      <c r="H103" s="64"/>
      <c r="I103" s="64"/>
      <c r="J103" s="64"/>
      <c r="K103" s="64"/>
      <c r="L103" s="60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="2" customFormat="1" ht="6.96" customHeight="1">
      <c r="A107" s="35"/>
      <c r="B107" s="65"/>
      <c r="C107" s="66"/>
      <c r="D107" s="66"/>
      <c r="E107" s="66"/>
      <c r="F107" s="66"/>
      <c r="G107" s="66"/>
      <c r="H107" s="66"/>
      <c r="I107" s="66"/>
      <c r="J107" s="66"/>
      <c r="K107" s="66"/>
      <c r="L107" s="60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="2" customFormat="1" ht="24.96" customHeight="1">
      <c r="A108" s="35"/>
      <c r="B108" s="36"/>
      <c r="C108" s="20" t="s">
        <v>345</v>
      </c>
      <c r="D108" s="37"/>
      <c r="E108" s="37"/>
      <c r="F108" s="37"/>
      <c r="G108" s="37"/>
      <c r="H108" s="37"/>
      <c r="I108" s="37"/>
      <c r="J108" s="37"/>
      <c r="K108" s="37"/>
      <c r="L108" s="60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="2" customFormat="1" ht="6.96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60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="2" customFormat="1" ht="12" customHeight="1">
      <c r="A110" s="35"/>
      <c r="B110" s="36"/>
      <c r="C110" s="29" t="s">
        <v>16</v>
      </c>
      <c r="D110" s="37"/>
      <c r="E110" s="37"/>
      <c r="F110" s="37"/>
      <c r="G110" s="37"/>
      <c r="H110" s="37"/>
      <c r="I110" s="37"/>
      <c r="J110" s="37"/>
      <c r="K110" s="37"/>
      <c r="L110" s="60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="2" customFormat="1" ht="26.25" customHeight="1">
      <c r="A111" s="35"/>
      <c r="B111" s="36"/>
      <c r="C111" s="37"/>
      <c r="D111" s="37"/>
      <c r="E111" s="181" t="str">
        <f>E7</f>
        <v>Oprava čelisťových závěrů na trati Vraňany - Děčín - státní hranice 2022-2024</v>
      </c>
      <c r="F111" s="29"/>
      <c r="G111" s="29"/>
      <c r="H111" s="29"/>
      <c r="I111" s="37"/>
      <c r="J111" s="37"/>
      <c r="K111" s="37"/>
      <c r="L111" s="60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="1" customFormat="1" ht="12" customHeight="1">
      <c r="B112" s="18"/>
      <c r="C112" s="29" t="s">
        <v>331</v>
      </c>
      <c r="D112" s="19"/>
      <c r="E112" s="19"/>
      <c r="F112" s="19"/>
      <c r="G112" s="19"/>
      <c r="H112" s="19"/>
      <c r="I112" s="19"/>
      <c r="J112" s="19"/>
      <c r="K112" s="19"/>
      <c r="L112" s="17"/>
    </row>
    <row r="113" s="2" customFormat="1" ht="16.5" customHeight="1">
      <c r="A113" s="35"/>
      <c r="B113" s="36"/>
      <c r="C113" s="37"/>
      <c r="D113" s="37"/>
      <c r="E113" s="181" t="s">
        <v>1832</v>
      </c>
      <c r="F113" s="37"/>
      <c r="G113" s="37"/>
      <c r="H113" s="37"/>
      <c r="I113" s="37"/>
      <c r="J113" s="37"/>
      <c r="K113" s="37"/>
      <c r="L113" s="60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="2" customFormat="1" ht="12" customHeight="1">
      <c r="A114" s="35"/>
      <c r="B114" s="36"/>
      <c r="C114" s="29" t="s">
        <v>333</v>
      </c>
      <c r="D114" s="37"/>
      <c r="E114" s="37"/>
      <c r="F114" s="37"/>
      <c r="G114" s="37"/>
      <c r="H114" s="37"/>
      <c r="I114" s="37"/>
      <c r="J114" s="37"/>
      <c r="K114" s="37"/>
      <c r="L114" s="60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="2" customFormat="1" ht="16.5" customHeight="1">
      <c r="A115" s="35"/>
      <c r="B115" s="36"/>
      <c r="C115" s="37"/>
      <c r="D115" s="37"/>
      <c r="E115" s="73" t="str">
        <f>E11</f>
        <v>05.1 - výhybka č. 17</v>
      </c>
      <c r="F115" s="37"/>
      <c r="G115" s="37"/>
      <c r="H115" s="37"/>
      <c r="I115" s="37"/>
      <c r="J115" s="37"/>
      <c r="K115" s="37"/>
      <c r="L115" s="60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="2" customFormat="1" ht="6.96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60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="2" customFormat="1" ht="12" customHeight="1">
      <c r="A117" s="35"/>
      <c r="B117" s="36"/>
      <c r="C117" s="29" t="s">
        <v>20</v>
      </c>
      <c r="D117" s="37"/>
      <c r="E117" s="37"/>
      <c r="F117" s="24" t="str">
        <f>F14</f>
        <v xml:space="preserve"> </v>
      </c>
      <c r="G117" s="37"/>
      <c r="H117" s="37"/>
      <c r="I117" s="29" t="s">
        <v>22</v>
      </c>
      <c r="J117" s="76" t="str">
        <f>IF(J14="","",J14)</f>
        <v>6. 6. 2022</v>
      </c>
      <c r="K117" s="37"/>
      <c r="L117" s="60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="2" customFormat="1" ht="6.96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60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="2" customFormat="1" ht="15.15" customHeight="1">
      <c r="A119" s="35"/>
      <c r="B119" s="36"/>
      <c r="C119" s="29" t="s">
        <v>24</v>
      </c>
      <c r="D119" s="37"/>
      <c r="E119" s="37"/>
      <c r="F119" s="24" t="str">
        <f>E17</f>
        <v>Správa železnic, s.o., OŘ Ústí n.L.</v>
      </c>
      <c r="G119" s="37"/>
      <c r="H119" s="37"/>
      <c r="I119" s="29" t="s">
        <v>30</v>
      </c>
      <c r="J119" s="33" t="str">
        <f>E23</f>
        <v xml:space="preserve"> </v>
      </c>
      <c r="K119" s="37"/>
      <c r="L119" s="60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="2" customFormat="1" ht="15.15" customHeight="1">
      <c r="A120" s="35"/>
      <c r="B120" s="36"/>
      <c r="C120" s="29" t="s">
        <v>28</v>
      </c>
      <c r="D120" s="37"/>
      <c r="E120" s="37"/>
      <c r="F120" s="24" t="str">
        <f>IF(E20="","",E20)</f>
        <v>Vyplň údaj</v>
      </c>
      <c r="G120" s="37"/>
      <c r="H120" s="37"/>
      <c r="I120" s="29" t="s">
        <v>32</v>
      </c>
      <c r="J120" s="33" t="str">
        <f>E26</f>
        <v>Lukáš Kmoch</v>
      </c>
      <c r="K120" s="37"/>
      <c r="L120" s="60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="2" customFormat="1" ht="10.32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60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="11" customFormat="1" ht="29.28" customHeight="1">
      <c r="A122" s="198"/>
      <c r="B122" s="199"/>
      <c r="C122" s="200" t="s">
        <v>346</v>
      </c>
      <c r="D122" s="201" t="s">
        <v>62</v>
      </c>
      <c r="E122" s="201" t="s">
        <v>58</v>
      </c>
      <c r="F122" s="201" t="s">
        <v>59</v>
      </c>
      <c r="G122" s="201" t="s">
        <v>347</v>
      </c>
      <c r="H122" s="201" t="s">
        <v>348</v>
      </c>
      <c r="I122" s="201" t="s">
        <v>349</v>
      </c>
      <c r="J122" s="201" t="s">
        <v>339</v>
      </c>
      <c r="K122" s="202" t="s">
        <v>350</v>
      </c>
      <c r="L122" s="203"/>
      <c r="M122" s="97" t="s">
        <v>1</v>
      </c>
      <c r="N122" s="98" t="s">
        <v>41</v>
      </c>
      <c r="O122" s="98" t="s">
        <v>351</v>
      </c>
      <c r="P122" s="98" t="s">
        <v>352</v>
      </c>
      <c r="Q122" s="98" t="s">
        <v>353</v>
      </c>
      <c r="R122" s="98" t="s">
        <v>354</v>
      </c>
      <c r="S122" s="98" t="s">
        <v>355</v>
      </c>
      <c r="T122" s="99" t="s">
        <v>356</v>
      </c>
      <c r="U122" s="198"/>
      <c r="V122" s="198"/>
      <c r="W122" s="198"/>
      <c r="X122" s="198"/>
      <c r="Y122" s="198"/>
      <c r="Z122" s="198"/>
      <c r="AA122" s="198"/>
      <c r="AB122" s="198"/>
      <c r="AC122" s="198"/>
      <c r="AD122" s="198"/>
      <c r="AE122" s="198"/>
    </row>
    <row r="123" s="2" customFormat="1" ht="22.8" customHeight="1">
      <c r="A123" s="35"/>
      <c r="B123" s="36"/>
      <c r="C123" s="104" t="s">
        <v>357</v>
      </c>
      <c r="D123" s="37"/>
      <c r="E123" s="37"/>
      <c r="F123" s="37"/>
      <c r="G123" s="37"/>
      <c r="H123" s="37"/>
      <c r="I123" s="37"/>
      <c r="J123" s="204">
        <f>BK123</f>
        <v>0</v>
      </c>
      <c r="K123" s="37"/>
      <c r="L123" s="41"/>
      <c r="M123" s="100"/>
      <c r="N123" s="205"/>
      <c r="O123" s="101"/>
      <c r="P123" s="206">
        <f>P124+SUM(P125:P142)+P156</f>
        <v>0</v>
      </c>
      <c r="Q123" s="101"/>
      <c r="R123" s="206">
        <f>R124+SUM(R125:R142)+R156</f>
        <v>0.376</v>
      </c>
      <c r="S123" s="101"/>
      <c r="T123" s="207">
        <f>T124+SUM(T125:T142)+T156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4" t="s">
        <v>76</v>
      </c>
      <c r="AU123" s="14" t="s">
        <v>341</v>
      </c>
      <c r="BK123" s="208">
        <f>BK124+SUM(BK125:BK142)+BK156</f>
        <v>0</v>
      </c>
    </row>
    <row r="124" s="2" customFormat="1" ht="24.15" customHeight="1">
      <c r="A124" s="35"/>
      <c r="B124" s="36"/>
      <c r="C124" s="209" t="s">
        <v>84</v>
      </c>
      <c r="D124" s="209" t="s">
        <v>358</v>
      </c>
      <c r="E124" s="210" t="s">
        <v>359</v>
      </c>
      <c r="F124" s="211" t="s">
        <v>360</v>
      </c>
      <c r="G124" s="212" t="s">
        <v>361</v>
      </c>
      <c r="H124" s="213">
        <v>1</v>
      </c>
      <c r="I124" s="214"/>
      <c r="J124" s="215">
        <f>ROUND(I124*H124,2)</f>
        <v>0</v>
      </c>
      <c r="K124" s="211" t="s">
        <v>1</v>
      </c>
      <c r="L124" s="216"/>
      <c r="M124" s="217" t="s">
        <v>1</v>
      </c>
      <c r="N124" s="218" t="s">
        <v>42</v>
      </c>
      <c r="O124" s="88"/>
      <c r="P124" s="219">
        <f>O124*H124</f>
        <v>0</v>
      </c>
      <c r="Q124" s="219">
        <v>0.32000000000000001</v>
      </c>
      <c r="R124" s="219">
        <f>Q124*H124</f>
        <v>0.32000000000000001</v>
      </c>
      <c r="S124" s="219">
        <v>0</v>
      </c>
      <c r="T124" s="220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21" t="s">
        <v>362</v>
      </c>
      <c r="AT124" s="221" t="s">
        <v>358</v>
      </c>
      <c r="AU124" s="221" t="s">
        <v>77</v>
      </c>
      <c r="AY124" s="14" t="s">
        <v>363</v>
      </c>
      <c r="BE124" s="222">
        <f>IF(N124="základní",J124,0)</f>
        <v>0</v>
      </c>
      <c r="BF124" s="222">
        <f>IF(N124="snížená",J124,0)</f>
        <v>0</v>
      </c>
      <c r="BG124" s="222">
        <f>IF(N124="zákl. přenesená",J124,0)</f>
        <v>0</v>
      </c>
      <c r="BH124" s="222">
        <f>IF(N124="sníž. přenesená",J124,0)</f>
        <v>0</v>
      </c>
      <c r="BI124" s="222">
        <f>IF(N124="nulová",J124,0)</f>
        <v>0</v>
      </c>
      <c r="BJ124" s="14" t="s">
        <v>84</v>
      </c>
      <c r="BK124" s="222">
        <f>ROUND(I124*H124,2)</f>
        <v>0</v>
      </c>
      <c r="BL124" s="14" t="s">
        <v>364</v>
      </c>
      <c r="BM124" s="221" t="s">
        <v>1835</v>
      </c>
    </row>
    <row r="125" s="2" customFormat="1">
      <c r="A125" s="35"/>
      <c r="B125" s="36"/>
      <c r="C125" s="37"/>
      <c r="D125" s="223" t="s">
        <v>366</v>
      </c>
      <c r="E125" s="37"/>
      <c r="F125" s="224" t="s">
        <v>367</v>
      </c>
      <c r="G125" s="37"/>
      <c r="H125" s="37"/>
      <c r="I125" s="225"/>
      <c r="J125" s="37"/>
      <c r="K125" s="37"/>
      <c r="L125" s="41"/>
      <c r="M125" s="226"/>
      <c r="N125" s="227"/>
      <c r="O125" s="88"/>
      <c r="P125" s="88"/>
      <c r="Q125" s="88"/>
      <c r="R125" s="88"/>
      <c r="S125" s="88"/>
      <c r="T125" s="89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4" t="s">
        <v>366</v>
      </c>
      <c r="AU125" s="14" t="s">
        <v>77</v>
      </c>
    </row>
    <row r="126" s="2" customFormat="1">
      <c r="A126" s="35"/>
      <c r="B126" s="36"/>
      <c r="C126" s="37"/>
      <c r="D126" s="223" t="s">
        <v>368</v>
      </c>
      <c r="E126" s="37"/>
      <c r="F126" s="228" t="s">
        <v>369</v>
      </c>
      <c r="G126" s="37"/>
      <c r="H126" s="37"/>
      <c r="I126" s="225"/>
      <c r="J126" s="37"/>
      <c r="K126" s="37"/>
      <c r="L126" s="41"/>
      <c r="M126" s="226"/>
      <c r="N126" s="227"/>
      <c r="O126" s="88"/>
      <c r="P126" s="88"/>
      <c r="Q126" s="88"/>
      <c r="R126" s="88"/>
      <c r="S126" s="88"/>
      <c r="T126" s="89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4" t="s">
        <v>368</v>
      </c>
      <c r="AU126" s="14" t="s">
        <v>77</v>
      </c>
    </row>
    <row r="127" s="2" customFormat="1" ht="24.15" customHeight="1">
      <c r="A127" s="35"/>
      <c r="B127" s="36"/>
      <c r="C127" s="209" t="s">
        <v>86</v>
      </c>
      <c r="D127" s="209" t="s">
        <v>358</v>
      </c>
      <c r="E127" s="210" t="s">
        <v>370</v>
      </c>
      <c r="F127" s="211" t="s">
        <v>371</v>
      </c>
      <c r="G127" s="212" t="s">
        <v>361</v>
      </c>
      <c r="H127" s="213">
        <v>1</v>
      </c>
      <c r="I127" s="214"/>
      <c r="J127" s="215">
        <f>ROUND(I127*H127,2)</f>
        <v>0</v>
      </c>
      <c r="K127" s="211" t="s">
        <v>372</v>
      </c>
      <c r="L127" s="216"/>
      <c r="M127" s="217" t="s">
        <v>1</v>
      </c>
      <c r="N127" s="218" t="s">
        <v>42</v>
      </c>
      <c r="O127" s="88"/>
      <c r="P127" s="219">
        <f>O127*H127</f>
        <v>0</v>
      </c>
      <c r="Q127" s="219">
        <v>0</v>
      </c>
      <c r="R127" s="219">
        <f>Q127*H127</f>
        <v>0</v>
      </c>
      <c r="S127" s="219">
        <v>0</v>
      </c>
      <c r="T127" s="220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21" t="s">
        <v>362</v>
      </c>
      <c r="AT127" s="221" t="s">
        <v>358</v>
      </c>
      <c r="AU127" s="221" t="s">
        <v>77</v>
      </c>
      <c r="AY127" s="14" t="s">
        <v>363</v>
      </c>
      <c r="BE127" s="222">
        <f>IF(N127="základní",J127,0)</f>
        <v>0</v>
      </c>
      <c r="BF127" s="222">
        <f>IF(N127="snížená",J127,0)</f>
        <v>0</v>
      </c>
      <c r="BG127" s="222">
        <f>IF(N127="zákl. přenesená",J127,0)</f>
        <v>0</v>
      </c>
      <c r="BH127" s="222">
        <f>IF(N127="sníž. přenesená",J127,0)</f>
        <v>0</v>
      </c>
      <c r="BI127" s="222">
        <f>IF(N127="nulová",J127,0)</f>
        <v>0</v>
      </c>
      <c r="BJ127" s="14" t="s">
        <v>84</v>
      </c>
      <c r="BK127" s="222">
        <f>ROUND(I127*H127,2)</f>
        <v>0</v>
      </c>
      <c r="BL127" s="14" t="s">
        <v>364</v>
      </c>
      <c r="BM127" s="221" t="s">
        <v>1836</v>
      </c>
    </row>
    <row r="128" s="2" customFormat="1">
      <c r="A128" s="35"/>
      <c r="B128" s="36"/>
      <c r="C128" s="37"/>
      <c r="D128" s="223" t="s">
        <v>366</v>
      </c>
      <c r="E128" s="37"/>
      <c r="F128" s="224" t="s">
        <v>371</v>
      </c>
      <c r="G128" s="37"/>
      <c r="H128" s="37"/>
      <c r="I128" s="225"/>
      <c r="J128" s="37"/>
      <c r="K128" s="37"/>
      <c r="L128" s="41"/>
      <c r="M128" s="226"/>
      <c r="N128" s="227"/>
      <c r="O128" s="88"/>
      <c r="P128" s="88"/>
      <c r="Q128" s="88"/>
      <c r="R128" s="88"/>
      <c r="S128" s="88"/>
      <c r="T128" s="89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4" t="s">
        <v>366</v>
      </c>
      <c r="AU128" s="14" t="s">
        <v>77</v>
      </c>
    </row>
    <row r="129" s="2" customFormat="1" ht="24.15" customHeight="1">
      <c r="A129" s="35"/>
      <c r="B129" s="36"/>
      <c r="C129" s="209" t="s">
        <v>94</v>
      </c>
      <c r="D129" s="209" t="s">
        <v>358</v>
      </c>
      <c r="E129" s="210" t="s">
        <v>374</v>
      </c>
      <c r="F129" s="211" t="s">
        <v>375</v>
      </c>
      <c r="G129" s="212" t="s">
        <v>361</v>
      </c>
      <c r="H129" s="213">
        <v>1</v>
      </c>
      <c r="I129" s="214"/>
      <c r="J129" s="215">
        <f>ROUND(I129*H129,2)</f>
        <v>0</v>
      </c>
      <c r="K129" s="211" t="s">
        <v>372</v>
      </c>
      <c r="L129" s="216"/>
      <c r="M129" s="217" t="s">
        <v>1</v>
      </c>
      <c r="N129" s="218" t="s">
        <v>42</v>
      </c>
      <c r="O129" s="88"/>
      <c r="P129" s="219">
        <f>O129*H129</f>
        <v>0</v>
      </c>
      <c r="Q129" s="219">
        <v>0</v>
      </c>
      <c r="R129" s="219">
        <f>Q129*H129</f>
        <v>0</v>
      </c>
      <c r="S129" s="219">
        <v>0</v>
      </c>
      <c r="T129" s="220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21" t="s">
        <v>362</v>
      </c>
      <c r="AT129" s="221" t="s">
        <v>358</v>
      </c>
      <c r="AU129" s="221" t="s">
        <v>77</v>
      </c>
      <c r="AY129" s="14" t="s">
        <v>363</v>
      </c>
      <c r="BE129" s="222">
        <f>IF(N129="základní",J129,0)</f>
        <v>0</v>
      </c>
      <c r="BF129" s="222">
        <f>IF(N129="snížená",J129,0)</f>
        <v>0</v>
      </c>
      <c r="BG129" s="222">
        <f>IF(N129="zákl. přenesená",J129,0)</f>
        <v>0</v>
      </c>
      <c r="BH129" s="222">
        <f>IF(N129="sníž. přenesená",J129,0)</f>
        <v>0</v>
      </c>
      <c r="BI129" s="222">
        <f>IF(N129="nulová",J129,0)</f>
        <v>0</v>
      </c>
      <c r="BJ129" s="14" t="s">
        <v>84</v>
      </c>
      <c r="BK129" s="222">
        <f>ROUND(I129*H129,2)</f>
        <v>0</v>
      </c>
      <c r="BL129" s="14" t="s">
        <v>364</v>
      </c>
      <c r="BM129" s="221" t="s">
        <v>1837</v>
      </c>
    </row>
    <row r="130" s="2" customFormat="1">
      <c r="A130" s="35"/>
      <c r="B130" s="36"/>
      <c r="C130" s="37"/>
      <c r="D130" s="223" t="s">
        <v>366</v>
      </c>
      <c r="E130" s="37"/>
      <c r="F130" s="224" t="s">
        <v>375</v>
      </c>
      <c r="G130" s="37"/>
      <c r="H130" s="37"/>
      <c r="I130" s="225"/>
      <c r="J130" s="37"/>
      <c r="K130" s="37"/>
      <c r="L130" s="41"/>
      <c r="M130" s="226"/>
      <c r="N130" s="227"/>
      <c r="O130" s="88"/>
      <c r="P130" s="88"/>
      <c r="Q130" s="88"/>
      <c r="R130" s="88"/>
      <c r="S130" s="88"/>
      <c r="T130" s="89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4" t="s">
        <v>366</v>
      </c>
      <c r="AU130" s="14" t="s">
        <v>77</v>
      </c>
    </row>
    <row r="131" s="2" customFormat="1" ht="24.15" customHeight="1">
      <c r="A131" s="35"/>
      <c r="B131" s="36"/>
      <c r="C131" s="209" t="s">
        <v>364</v>
      </c>
      <c r="D131" s="209" t="s">
        <v>358</v>
      </c>
      <c r="E131" s="210" t="s">
        <v>377</v>
      </c>
      <c r="F131" s="211" t="s">
        <v>378</v>
      </c>
      <c r="G131" s="212" t="s">
        <v>361</v>
      </c>
      <c r="H131" s="213">
        <v>1</v>
      </c>
      <c r="I131" s="214"/>
      <c r="J131" s="215">
        <f>ROUND(I131*H131,2)</f>
        <v>0</v>
      </c>
      <c r="K131" s="211" t="s">
        <v>372</v>
      </c>
      <c r="L131" s="216"/>
      <c r="M131" s="217" t="s">
        <v>1</v>
      </c>
      <c r="N131" s="218" t="s">
        <v>42</v>
      </c>
      <c r="O131" s="88"/>
      <c r="P131" s="219">
        <f>O131*H131</f>
        <v>0</v>
      </c>
      <c r="Q131" s="219">
        <v>0</v>
      </c>
      <c r="R131" s="219">
        <f>Q131*H131</f>
        <v>0</v>
      </c>
      <c r="S131" s="219">
        <v>0</v>
      </c>
      <c r="T131" s="220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21" t="s">
        <v>362</v>
      </c>
      <c r="AT131" s="221" t="s">
        <v>358</v>
      </c>
      <c r="AU131" s="221" t="s">
        <v>77</v>
      </c>
      <c r="AY131" s="14" t="s">
        <v>363</v>
      </c>
      <c r="BE131" s="222">
        <f>IF(N131="základní",J131,0)</f>
        <v>0</v>
      </c>
      <c r="BF131" s="222">
        <f>IF(N131="snížená",J131,0)</f>
        <v>0</v>
      </c>
      <c r="BG131" s="222">
        <f>IF(N131="zákl. přenesená",J131,0)</f>
        <v>0</v>
      </c>
      <c r="BH131" s="222">
        <f>IF(N131="sníž. přenesená",J131,0)</f>
        <v>0</v>
      </c>
      <c r="BI131" s="222">
        <f>IF(N131="nulová",J131,0)</f>
        <v>0</v>
      </c>
      <c r="BJ131" s="14" t="s">
        <v>84</v>
      </c>
      <c r="BK131" s="222">
        <f>ROUND(I131*H131,2)</f>
        <v>0</v>
      </c>
      <c r="BL131" s="14" t="s">
        <v>364</v>
      </c>
      <c r="BM131" s="221" t="s">
        <v>1838</v>
      </c>
    </row>
    <row r="132" s="2" customFormat="1">
      <c r="A132" s="35"/>
      <c r="B132" s="36"/>
      <c r="C132" s="37"/>
      <c r="D132" s="223" t="s">
        <v>366</v>
      </c>
      <c r="E132" s="37"/>
      <c r="F132" s="224" t="s">
        <v>378</v>
      </c>
      <c r="G132" s="37"/>
      <c r="H132" s="37"/>
      <c r="I132" s="225"/>
      <c r="J132" s="37"/>
      <c r="K132" s="37"/>
      <c r="L132" s="41"/>
      <c r="M132" s="226"/>
      <c r="N132" s="227"/>
      <c r="O132" s="88"/>
      <c r="P132" s="88"/>
      <c r="Q132" s="88"/>
      <c r="R132" s="88"/>
      <c r="S132" s="88"/>
      <c r="T132" s="89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4" t="s">
        <v>366</v>
      </c>
      <c r="AU132" s="14" t="s">
        <v>77</v>
      </c>
    </row>
    <row r="133" s="2" customFormat="1" ht="33" customHeight="1">
      <c r="A133" s="35"/>
      <c r="B133" s="36"/>
      <c r="C133" s="209" t="s">
        <v>380</v>
      </c>
      <c r="D133" s="209" t="s">
        <v>358</v>
      </c>
      <c r="E133" s="210" t="s">
        <v>381</v>
      </c>
      <c r="F133" s="211" t="s">
        <v>382</v>
      </c>
      <c r="G133" s="212" t="s">
        <v>361</v>
      </c>
      <c r="H133" s="213">
        <v>1</v>
      </c>
      <c r="I133" s="214"/>
      <c r="J133" s="215">
        <f>ROUND(I133*H133,2)</f>
        <v>0</v>
      </c>
      <c r="K133" s="211" t="s">
        <v>372</v>
      </c>
      <c r="L133" s="216"/>
      <c r="M133" s="217" t="s">
        <v>1</v>
      </c>
      <c r="N133" s="218" t="s">
        <v>42</v>
      </c>
      <c r="O133" s="88"/>
      <c r="P133" s="219">
        <f>O133*H133</f>
        <v>0</v>
      </c>
      <c r="Q133" s="219">
        <v>0</v>
      </c>
      <c r="R133" s="219">
        <f>Q133*H133</f>
        <v>0</v>
      </c>
      <c r="S133" s="219">
        <v>0</v>
      </c>
      <c r="T133" s="220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21" t="s">
        <v>362</v>
      </c>
      <c r="AT133" s="221" t="s">
        <v>358</v>
      </c>
      <c r="AU133" s="221" t="s">
        <v>77</v>
      </c>
      <c r="AY133" s="14" t="s">
        <v>363</v>
      </c>
      <c r="BE133" s="222">
        <f>IF(N133="základní",J133,0)</f>
        <v>0</v>
      </c>
      <c r="BF133" s="222">
        <f>IF(N133="snížená",J133,0)</f>
        <v>0</v>
      </c>
      <c r="BG133" s="222">
        <f>IF(N133="zákl. přenesená",J133,0)</f>
        <v>0</v>
      </c>
      <c r="BH133" s="222">
        <f>IF(N133="sníž. přenesená",J133,0)</f>
        <v>0</v>
      </c>
      <c r="BI133" s="222">
        <f>IF(N133="nulová",J133,0)</f>
        <v>0</v>
      </c>
      <c r="BJ133" s="14" t="s">
        <v>84</v>
      </c>
      <c r="BK133" s="222">
        <f>ROUND(I133*H133,2)</f>
        <v>0</v>
      </c>
      <c r="BL133" s="14" t="s">
        <v>364</v>
      </c>
      <c r="BM133" s="221" t="s">
        <v>1839</v>
      </c>
    </row>
    <row r="134" s="2" customFormat="1">
      <c r="A134" s="35"/>
      <c r="B134" s="36"/>
      <c r="C134" s="37"/>
      <c r="D134" s="223" t="s">
        <v>366</v>
      </c>
      <c r="E134" s="37"/>
      <c r="F134" s="224" t="s">
        <v>382</v>
      </c>
      <c r="G134" s="37"/>
      <c r="H134" s="37"/>
      <c r="I134" s="225"/>
      <c r="J134" s="37"/>
      <c r="K134" s="37"/>
      <c r="L134" s="41"/>
      <c r="M134" s="226"/>
      <c r="N134" s="227"/>
      <c r="O134" s="88"/>
      <c r="P134" s="88"/>
      <c r="Q134" s="88"/>
      <c r="R134" s="88"/>
      <c r="S134" s="88"/>
      <c r="T134" s="89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4" t="s">
        <v>366</v>
      </c>
      <c r="AU134" s="14" t="s">
        <v>77</v>
      </c>
    </row>
    <row r="135" s="2" customFormat="1" ht="21.75" customHeight="1">
      <c r="A135" s="35"/>
      <c r="B135" s="36"/>
      <c r="C135" s="209" t="s">
        <v>384</v>
      </c>
      <c r="D135" s="209" t="s">
        <v>358</v>
      </c>
      <c r="E135" s="210" t="s">
        <v>385</v>
      </c>
      <c r="F135" s="211" t="s">
        <v>386</v>
      </c>
      <c r="G135" s="212" t="s">
        <v>361</v>
      </c>
      <c r="H135" s="213">
        <v>1</v>
      </c>
      <c r="I135" s="214"/>
      <c r="J135" s="215">
        <f>ROUND(I135*H135,2)</f>
        <v>0</v>
      </c>
      <c r="K135" s="211" t="s">
        <v>372</v>
      </c>
      <c r="L135" s="216"/>
      <c r="M135" s="217" t="s">
        <v>1</v>
      </c>
      <c r="N135" s="218" t="s">
        <v>42</v>
      </c>
      <c r="O135" s="88"/>
      <c r="P135" s="219">
        <f>O135*H135</f>
        <v>0</v>
      </c>
      <c r="Q135" s="219">
        <v>0</v>
      </c>
      <c r="R135" s="219">
        <f>Q135*H135</f>
        <v>0</v>
      </c>
      <c r="S135" s="219">
        <v>0</v>
      </c>
      <c r="T135" s="220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21" t="s">
        <v>362</v>
      </c>
      <c r="AT135" s="221" t="s">
        <v>358</v>
      </c>
      <c r="AU135" s="221" t="s">
        <v>77</v>
      </c>
      <c r="AY135" s="14" t="s">
        <v>363</v>
      </c>
      <c r="BE135" s="222">
        <f>IF(N135="základní",J135,0)</f>
        <v>0</v>
      </c>
      <c r="BF135" s="222">
        <f>IF(N135="snížená",J135,0)</f>
        <v>0</v>
      </c>
      <c r="BG135" s="222">
        <f>IF(N135="zákl. přenesená",J135,0)</f>
        <v>0</v>
      </c>
      <c r="BH135" s="222">
        <f>IF(N135="sníž. přenesená",J135,0)</f>
        <v>0</v>
      </c>
      <c r="BI135" s="222">
        <f>IF(N135="nulová",J135,0)</f>
        <v>0</v>
      </c>
      <c r="BJ135" s="14" t="s">
        <v>84</v>
      </c>
      <c r="BK135" s="222">
        <f>ROUND(I135*H135,2)</f>
        <v>0</v>
      </c>
      <c r="BL135" s="14" t="s">
        <v>364</v>
      </c>
      <c r="BM135" s="221" t="s">
        <v>1840</v>
      </c>
    </row>
    <row r="136" s="2" customFormat="1">
      <c r="A136" s="35"/>
      <c r="B136" s="36"/>
      <c r="C136" s="37"/>
      <c r="D136" s="223" t="s">
        <v>366</v>
      </c>
      <c r="E136" s="37"/>
      <c r="F136" s="224" t="s">
        <v>386</v>
      </c>
      <c r="G136" s="37"/>
      <c r="H136" s="37"/>
      <c r="I136" s="225"/>
      <c r="J136" s="37"/>
      <c r="K136" s="37"/>
      <c r="L136" s="41"/>
      <c r="M136" s="226"/>
      <c r="N136" s="227"/>
      <c r="O136" s="88"/>
      <c r="P136" s="88"/>
      <c r="Q136" s="88"/>
      <c r="R136" s="88"/>
      <c r="S136" s="88"/>
      <c r="T136" s="89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4" t="s">
        <v>366</v>
      </c>
      <c r="AU136" s="14" t="s">
        <v>77</v>
      </c>
    </row>
    <row r="137" s="2" customFormat="1" ht="24.15" customHeight="1">
      <c r="A137" s="35"/>
      <c r="B137" s="36"/>
      <c r="C137" s="209" t="s">
        <v>388</v>
      </c>
      <c r="D137" s="209" t="s">
        <v>358</v>
      </c>
      <c r="E137" s="210" t="s">
        <v>389</v>
      </c>
      <c r="F137" s="211" t="s">
        <v>390</v>
      </c>
      <c r="G137" s="212" t="s">
        <v>361</v>
      </c>
      <c r="H137" s="213">
        <v>2</v>
      </c>
      <c r="I137" s="214"/>
      <c r="J137" s="215">
        <f>ROUND(I137*H137,2)</f>
        <v>0</v>
      </c>
      <c r="K137" s="211" t="s">
        <v>372</v>
      </c>
      <c r="L137" s="216"/>
      <c r="M137" s="217" t="s">
        <v>1</v>
      </c>
      <c r="N137" s="218" t="s">
        <v>42</v>
      </c>
      <c r="O137" s="88"/>
      <c r="P137" s="219">
        <f>O137*H137</f>
        <v>0</v>
      </c>
      <c r="Q137" s="219">
        <v>0.014</v>
      </c>
      <c r="R137" s="219">
        <f>Q137*H137</f>
        <v>0.028000000000000001</v>
      </c>
      <c r="S137" s="219">
        <v>0</v>
      </c>
      <c r="T137" s="220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21" t="s">
        <v>362</v>
      </c>
      <c r="AT137" s="221" t="s">
        <v>358</v>
      </c>
      <c r="AU137" s="221" t="s">
        <v>77</v>
      </c>
      <c r="AY137" s="14" t="s">
        <v>363</v>
      </c>
      <c r="BE137" s="222">
        <f>IF(N137="základní",J137,0)</f>
        <v>0</v>
      </c>
      <c r="BF137" s="222">
        <f>IF(N137="snížená",J137,0)</f>
        <v>0</v>
      </c>
      <c r="BG137" s="222">
        <f>IF(N137="zákl. přenesená",J137,0)</f>
        <v>0</v>
      </c>
      <c r="BH137" s="222">
        <f>IF(N137="sníž. přenesená",J137,0)</f>
        <v>0</v>
      </c>
      <c r="BI137" s="222">
        <f>IF(N137="nulová",J137,0)</f>
        <v>0</v>
      </c>
      <c r="BJ137" s="14" t="s">
        <v>84</v>
      </c>
      <c r="BK137" s="222">
        <f>ROUND(I137*H137,2)</f>
        <v>0</v>
      </c>
      <c r="BL137" s="14" t="s">
        <v>364</v>
      </c>
      <c r="BM137" s="221" t="s">
        <v>1841</v>
      </c>
    </row>
    <row r="138" s="2" customFormat="1">
      <c r="A138" s="35"/>
      <c r="B138" s="36"/>
      <c r="C138" s="37"/>
      <c r="D138" s="223" t="s">
        <v>366</v>
      </c>
      <c r="E138" s="37"/>
      <c r="F138" s="224" t="s">
        <v>390</v>
      </c>
      <c r="G138" s="37"/>
      <c r="H138" s="37"/>
      <c r="I138" s="225"/>
      <c r="J138" s="37"/>
      <c r="K138" s="37"/>
      <c r="L138" s="41"/>
      <c r="M138" s="226"/>
      <c r="N138" s="227"/>
      <c r="O138" s="88"/>
      <c r="P138" s="88"/>
      <c r="Q138" s="88"/>
      <c r="R138" s="88"/>
      <c r="S138" s="88"/>
      <c r="T138" s="89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4" t="s">
        <v>366</v>
      </c>
      <c r="AU138" s="14" t="s">
        <v>77</v>
      </c>
    </row>
    <row r="139" s="2" customFormat="1" ht="24.15" customHeight="1">
      <c r="A139" s="35"/>
      <c r="B139" s="36"/>
      <c r="C139" s="209" t="s">
        <v>362</v>
      </c>
      <c r="D139" s="209" t="s">
        <v>358</v>
      </c>
      <c r="E139" s="210" t="s">
        <v>392</v>
      </c>
      <c r="F139" s="211" t="s">
        <v>393</v>
      </c>
      <c r="G139" s="212" t="s">
        <v>361</v>
      </c>
      <c r="H139" s="213">
        <v>2</v>
      </c>
      <c r="I139" s="214"/>
      <c r="J139" s="215">
        <f>ROUND(I139*H139,2)</f>
        <v>0</v>
      </c>
      <c r="K139" s="211" t="s">
        <v>372</v>
      </c>
      <c r="L139" s="216"/>
      <c r="M139" s="217" t="s">
        <v>1</v>
      </c>
      <c r="N139" s="218" t="s">
        <v>42</v>
      </c>
      <c r="O139" s="88"/>
      <c r="P139" s="219">
        <f>O139*H139</f>
        <v>0</v>
      </c>
      <c r="Q139" s="219">
        <v>0.014</v>
      </c>
      <c r="R139" s="219">
        <f>Q139*H139</f>
        <v>0.028000000000000001</v>
      </c>
      <c r="S139" s="219">
        <v>0</v>
      </c>
      <c r="T139" s="220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21" t="s">
        <v>362</v>
      </c>
      <c r="AT139" s="221" t="s">
        <v>358</v>
      </c>
      <c r="AU139" s="221" t="s">
        <v>77</v>
      </c>
      <c r="AY139" s="14" t="s">
        <v>363</v>
      </c>
      <c r="BE139" s="222">
        <f>IF(N139="základní",J139,0)</f>
        <v>0</v>
      </c>
      <c r="BF139" s="222">
        <f>IF(N139="snížená",J139,0)</f>
        <v>0</v>
      </c>
      <c r="BG139" s="222">
        <f>IF(N139="zákl. přenesená",J139,0)</f>
        <v>0</v>
      </c>
      <c r="BH139" s="222">
        <f>IF(N139="sníž. přenesená",J139,0)</f>
        <v>0</v>
      </c>
      <c r="BI139" s="222">
        <f>IF(N139="nulová",J139,0)</f>
        <v>0</v>
      </c>
      <c r="BJ139" s="14" t="s">
        <v>84</v>
      </c>
      <c r="BK139" s="222">
        <f>ROUND(I139*H139,2)</f>
        <v>0</v>
      </c>
      <c r="BL139" s="14" t="s">
        <v>364</v>
      </c>
      <c r="BM139" s="221" t="s">
        <v>1842</v>
      </c>
    </row>
    <row r="140" s="2" customFormat="1">
      <c r="A140" s="35"/>
      <c r="B140" s="36"/>
      <c r="C140" s="37"/>
      <c r="D140" s="223" t="s">
        <v>366</v>
      </c>
      <c r="E140" s="37"/>
      <c r="F140" s="224" t="s">
        <v>393</v>
      </c>
      <c r="G140" s="37"/>
      <c r="H140" s="37"/>
      <c r="I140" s="225"/>
      <c r="J140" s="37"/>
      <c r="K140" s="37"/>
      <c r="L140" s="41"/>
      <c r="M140" s="226"/>
      <c r="N140" s="227"/>
      <c r="O140" s="88"/>
      <c r="P140" s="88"/>
      <c r="Q140" s="88"/>
      <c r="R140" s="88"/>
      <c r="S140" s="88"/>
      <c r="T140" s="89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4" t="s">
        <v>366</v>
      </c>
      <c r="AU140" s="14" t="s">
        <v>77</v>
      </c>
    </row>
    <row r="141" s="2" customFormat="1">
      <c r="A141" s="35"/>
      <c r="B141" s="36"/>
      <c r="C141" s="37"/>
      <c r="D141" s="223" t="s">
        <v>368</v>
      </c>
      <c r="E141" s="37"/>
      <c r="F141" s="228" t="s">
        <v>395</v>
      </c>
      <c r="G141" s="37"/>
      <c r="H141" s="37"/>
      <c r="I141" s="225"/>
      <c r="J141" s="37"/>
      <c r="K141" s="37"/>
      <c r="L141" s="41"/>
      <c r="M141" s="226"/>
      <c r="N141" s="227"/>
      <c r="O141" s="88"/>
      <c r="P141" s="88"/>
      <c r="Q141" s="88"/>
      <c r="R141" s="88"/>
      <c r="S141" s="88"/>
      <c r="T141" s="89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4" t="s">
        <v>368</v>
      </c>
      <c r="AU141" s="14" t="s">
        <v>77</v>
      </c>
    </row>
    <row r="142" s="12" customFormat="1" ht="25.92" customHeight="1">
      <c r="A142" s="12"/>
      <c r="B142" s="229"/>
      <c r="C142" s="230"/>
      <c r="D142" s="231" t="s">
        <v>76</v>
      </c>
      <c r="E142" s="232" t="s">
        <v>396</v>
      </c>
      <c r="F142" s="232" t="s">
        <v>397</v>
      </c>
      <c r="G142" s="230"/>
      <c r="H142" s="230"/>
      <c r="I142" s="233"/>
      <c r="J142" s="234">
        <f>BK142</f>
        <v>0</v>
      </c>
      <c r="K142" s="230"/>
      <c r="L142" s="235"/>
      <c r="M142" s="236"/>
      <c r="N142" s="237"/>
      <c r="O142" s="237"/>
      <c r="P142" s="238">
        <f>P143</f>
        <v>0</v>
      </c>
      <c r="Q142" s="237"/>
      <c r="R142" s="238">
        <f>R143</f>
        <v>0</v>
      </c>
      <c r="S142" s="237"/>
      <c r="T142" s="239">
        <f>T143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40" t="s">
        <v>84</v>
      </c>
      <c r="AT142" s="241" t="s">
        <v>76</v>
      </c>
      <c r="AU142" s="241" t="s">
        <v>77</v>
      </c>
      <c r="AY142" s="240" t="s">
        <v>363</v>
      </c>
      <c r="BK142" s="242">
        <f>BK143</f>
        <v>0</v>
      </c>
    </row>
    <row r="143" s="12" customFormat="1" ht="22.8" customHeight="1">
      <c r="A143" s="12"/>
      <c r="B143" s="229"/>
      <c r="C143" s="230"/>
      <c r="D143" s="231" t="s">
        <v>76</v>
      </c>
      <c r="E143" s="243" t="s">
        <v>380</v>
      </c>
      <c r="F143" s="243" t="s">
        <v>398</v>
      </c>
      <c r="G143" s="230"/>
      <c r="H143" s="230"/>
      <c r="I143" s="233"/>
      <c r="J143" s="244">
        <f>BK143</f>
        <v>0</v>
      </c>
      <c r="K143" s="230"/>
      <c r="L143" s="235"/>
      <c r="M143" s="236"/>
      <c r="N143" s="237"/>
      <c r="O143" s="237"/>
      <c r="P143" s="238">
        <f>SUM(P144:P155)</f>
        <v>0</v>
      </c>
      <c r="Q143" s="237"/>
      <c r="R143" s="238">
        <f>SUM(R144:R155)</f>
        <v>0</v>
      </c>
      <c r="S143" s="237"/>
      <c r="T143" s="239">
        <f>SUM(T144:T155)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40" t="s">
        <v>84</v>
      </c>
      <c r="AT143" s="241" t="s">
        <v>76</v>
      </c>
      <c r="AU143" s="241" t="s">
        <v>84</v>
      </c>
      <c r="AY143" s="240" t="s">
        <v>363</v>
      </c>
      <c r="BK143" s="242">
        <f>SUM(BK144:BK155)</f>
        <v>0</v>
      </c>
    </row>
    <row r="144" s="2" customFormat="1" ht="24.15" customHeight="1">
      <c r="A144" s="35"/>
      <c r="B144" s="36"/>
      <c r="C144" s="245" t="s">
        <v>399</v>
      </c>
      <c r="D144" s="245" t="s">
        <v>400</v>
      </c>
      <c r="E144" s="246" t="s">
        <v>401</v>
      </c>
      <c r="F144" s="247" t="s">
        <v>402</v>
      </c>
      <c r="G144" s="248" t="s">
        <v>361</v>
      </c>
      <c r="H144" s="249">
        <v>2</v>
      </c>
      <c r="I144" s="250"/>
      <c r="J144" s="251">
        <f>ROUND(I144*H144,2)</f>
        <v>0</v>
      </c>
      <c r="K144" s="247" t="s">
        <v>372</v>
      </c>
      <c r="L144" s="41"/>
      <c r="M144" s="252" t="s">
        <v>1</v>
      </c>
      <c r="N144" s="253" t="s">
        <v>42</v>
      </c>
      <c r="O144" s="88"/>
      <c r="P144" s="219">
        <f>O144*H144</f>
        <v>0</v>
      </c>
      <c r="Q144" s="219">
        <v>0</v>
      </c>
      <c r="R144" s="219">
        <f>Q144*H144</f>
        <v>0</v>
      </c>
      <c r="S144" s="219">
        <v>0</v>
      </c>
      <c r="T144" s="220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21" t="s">
        <v>364</v>
      </c>
      <c r="AT144" s="221" t="s">
        <v>400</v>
      </c>
      <c r="AU144" s="221" t="s">
        <v>86</v>
      </c>
      <c r="AY144" s="14" t="s">
        <v>363</v>
      </c>
      <c r="BE144" s="222">
        <f>IF(N144="základní",J144,0)</f>
        <v>0</v>
      </c>
      <c r="BF144" s="222">
        <f>IF(N144="snížená",J144,0)</f>
        <v>0</v>
      </c>
      <c r="BG144" s="222">
        <f>IF(N144="zákl. přenesená",J144,0)</f>
        <v>0</v>
      </c>
      <c r="BH144" s="222">
        <f>IF(N144="sníž. přenesená",J144,0)</f>
        <v>0</v>
      </c>
      <c r="BI144" s="222">
        <f>IF(N144="nulová",J144,0)</f>
        <v>0</v>
      </c>
      <c r="BJ144" s="14" t="s">
        <v>84</v>
      </c>
      <c r="BK144" s="222">
        <f>ROUND(I144*H144,2)</f>
        <v>0</v>
      </c>
      <c r="BL144" s="14" t="s">
        <v>364</v>
      </c>
      <c r="BM144" s="221" t="s">
        <v>1843</v>
      </c>
    </row>
    <row r="145" s="2" customFormat="1">
      <c r="A145" s="35"/>
      <c r="B145" s="36"/>
      <c r="C145" s="37"/>
      <c r="D145" s="223" t="s">
        <v>366</v>
      </c>
      <c r="E145" s="37"/>
      <c r="F145" s="224" t="s">
        <v>404</v>
      </c>
      <c r="G145" s="37"/>
      <c r="H145" s="37"/>
      <c r="I145" s="225"/>
      <c r="J145" s="37"/>
      <c r="K145" s="37"/>
      <c r="L145" s="41"/>
      <c r="M145" s="226"/>
      <c r="N145" s="227"/>
      <c r="O145" s="88"/>
      <c r="P145" s="88"/>
      <c r="Q145" s="88"/>
      <c r="R145" s="88"/>
      <c r="S145" s="88"/>
      <c r="T145" s="89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4" t="s">
        <v>366</v>
      </c>
      <c r="AU145" s="14" t="s">
        <v>86</v>
      </c>
    </row>
    <row r="146" s="2" customFormat="1" ht="24.15" customHeight="1">
      <c r="A146" s="35"/>
      <c r="B146" s="36"/>
      <c r="C146" s="245" t="s">
        <v>405</v>
      </c>
      <c r="D146" s="245" t="s">
        <v>400</v>
      </c>
      <c r="E146" s="246" t="s">
        <v>406</v>
      </c>
      <c r="F146" s="247" t="s">
        <v>407</v>
      </c>
      <c r="G146" s="248" t="s">
        <v>361</v>
      </c>
      <c r="H146" s="249">
        <v>1</v>
      </c>
      <c r="I146" s="250"/>
      <c r="J146" s="251">
        <f>ROUND(I146*H146,2)</f>
        <v>0</v>
      </c>
      <c r="K146" s="247" t="s">
        <v>372</v>
      </c>
      <c r="L146" s="41"/>
      <c r="M146" s="252" t="s">
        <v>1</v>
      </c>
      <c r="N146" s="253" t="s">
        <v>42</v>
      </c>
      <c r="O146" s="88"/>
      <c r="P146" s="219">
        <f>O146*H146</f>
        <v>0</v>
      </c>
      <c r="Q146" s="219">
        <v>0</v>
      </c>
      <c r="R146" s="219">
        <f>Q146*H146</f>
        <v>0</v>
      </c>
      <c r="S146" s="219">
        <v>0</v>
      </c>
      <c r="T146" s="220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21" t="s">
        <v>364</v>
      </c>
      <c r="AT146" s="221" t="s">
        <v>400</v>
      </c>
      <c r="AU146" s="221" t="s">
        <v>86</v>
      </c>
      <c r="AY146" s="14" t="s">
        <v>363</v>
      </c>
      <c r="BE146" s="222">
        <f>IF(N146="základní",J146,0)</f>
        <v>0</v>
      </c>
      <c r="BF146" s="222">
        <f>IF(N146="snížená",J146,0)</f>
        <v>0</v>
      </c>
      <c r="BG146" s="222">
        <f>IF(N146="zákl. přenesená",J146,0)</f>
        <v>0</v>
      </c>
      <c r="BH146" s="222">
        <f>IF(N146="sníž. přenesená",J146,0)</f>
        <v>0</v>
      </c>
      <c r="BI146" s="222">
        <f>IF(N146="nulová",J146,0)</f>
        <v>0</v>
      </c>
      <c r="BJ146" s="14" t="s">
        <v>84</v>
      </c>
      <c r="BK146" s="222">
        <f>ROUND(I146*H146,2)</f>
        <v>0</v>
      </c>
      <c r="BL146" s="14" t="s">
        <v>364</v>
      </c>
      <c r="BM146" s="221" t="s">
        <v>1844</v>
      </c>
    </row>
    <row r="147" s="2" customFormat="1">
      <c r="A147" s="35"/>
      <c r="B147" s="36"/>
      <c r="C147" s="37"/>
      <c r="D147" s="223" t="s">
        <v>366</v>
      </c>
      <c r="E147" s="37"/>
      <c r="F147" s="224" t="s">
        <v>409</v>
      </c>
      <c r="G147" s="37"/>
      <c r="H147" s="37"/>
      <c r="I147" s="225"/>
      <c r="J147" s="37"/>
      <c r="K147" s="37"/>
      <c r="L147" s="41"/>
      <c r="M147" s="226"/>
      <c r="N147" s="227"/>
      <c r="O147" s="88"/>
      <c r="P147" s="88"/>
      <c r="Q147" s="88"/>
      <c r="R147" s="88"/>
      <c r="S147" s="88"/>
      <c r="T147" s="89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4" t="s">
        <v>366</v>
      </c>
      <c r="AU147" s="14" t="s">
        <v>86</v>
      </c>
    </row>
    <row r="148" s="2" customFormat="1" ht="24.15" customHeight="1">
      <c r="A148" s="35"/>
      <c r="B148" s="36"/>
      <c r="C148" s="245" t="s">
        <v>410</v>
      </c>
      <c r="D148" s="245" t="s">
        <v>400</v>
      </c>
      <c r="E148" s="246" t="s">
        <v>411</v>
      </c>
      <c r="F148" s="247" t="s">
        <v>412</v>
      </c>
      <c r="G148" s="248" t="s">
        <v>361</v>
      </c>
      <c r="H148" s="249">
        <v>2</v>
      </c>
      <c r="I148" s="250"/>
      <c r="J148" s="251">
        <f>ROUND(I148*H148,2)</f>
        <v>0</v>
      </c>
      <c r="K148" s="247" t="s">
        <v>372</v>
      </c>
      <c r="L148" s="41"/>
      <c r="M148" s="252" t="s">
        <v>1</v>
      </c>
      <c r="N148" s="253" t="s">
        <v>42</v>
      </c>
      <c r="O148" s="88"/>
      <c r="P148" s="219">
        <f>O148*H148</f>
        <v>0</v>
      </c>
      <c r="Q148" s="219">
        <v>0</v>
      </c>
      <c r="R148" s="219">
        <f>Q148*H148</f>
        <v>0</v>
      </c>
      <c r="S148" s="219">
        <v>0</v>
      </c>
      <c r="T148" s="220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21" t="s">
        <v>364</v>
      </c>
      <c r="AT148" s="221" t="s">
        <v>400</v>
      </c>
      <c r="AU148" s="221" t="s">
        <v>86</v>
      </c>
      <c r="AY148" s="14" t="s">
        <v>363</v>
      </c>
      <c r="BE148" s="222">
        <f>IF(N148="základní",J148,0)</f>
        <v>0</v>
      </c>
      <c r="BF148" s="222">
        <f>IF(N148="snížená",J148,0)</f>
        <v>0</v>
      </c>
      <c r="BG148" s="222">
        <f>IF(N148="zákl. přenesená",J148,0)</f>
        <v>0</v>
      </c>
      <c r="BH148" s="222">
        <f>IF(N148="sníž. přenesená",J148,0)</f>
        <v>0</v>
      </c>
      <c r="BI148" s="222">
        <f>IF(N148="nulová",J148,0)</f>
        <v>0</v>
      </c>
      <c r="BJ148" s="14" t="s">
        <v>84</v>
      </c>
      <c r="BK148" s="222">
        <f>ROUND(I148*H148,2)</f>
        <v>0</v>
      </c>
      <c r="BL148" s="14" t="s">
        <v>364</v>
      </c>
      <c r="BM148" s="221" t="s">
        <v>1845</v>
      </c>
    </row>
    <row r="149" s="2" customFormat="1">
      <c r="A149" s="35"/>
      <c r="B149" s="36"/>
      <c r="C149" s="37"/>
      <c r="D149" s="223" t="s">
        <v>366</v>
      </c>
      <c r="E149" s="37"/>
      <c r="F149" s="224" t="s">
        <v>414</v>
      </c>
      <c r="G149" s="37"/>
      <c r="H149" s="37"/>
      <c r="I149" s="225"/>
      <c r="J149" s="37"/>
      <c r="K149" s="37"/>
      <c r="L149" s="41"/>
      <c r="M149" s="226"/>
      <c r="N149" s="227"/>
      <c r="O149" s="88"/>
      <c r="P149" s="88"/>
      <c r="Q149" s="88"/>
      <c r="R149" s="88"/>
      <c r="S149" s="88"/>
      <c r="T149" s="89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4" t="s">
        <v>366</v>
      </c>
      <c r="AU149" s="14" t="s">
        <v>86</v>
      </c>
    </row>
    <row r="150" s="2" customFormat="1" ht="24.15" customHeight="1">
      <c r="A150" s="35"/>
      <c r="B150" s="36"/>
      <c r="C150" s="245" t="s">
        <v>415</v>
      </c>
      <c r="D150" s="245" t="s">
        <v>400</v>
      </c>
      <c r="E150" s="246" t="s">
        <v>510</v>
      </c>
      <c r="F150" s="247" t="s">
        <v>511</v>
      </c>
      <c r="G150" s="248" t="s">
        <v>361</v>
      </c>
      <c r="H150" s="249">
        <v>3</v>
      </c>
      <c r="I150" s="250"/>
      <c r="J150" s="251">
        <f>ROUND(I150*H150,2)</f>
        <v>0</v>
      </c>
      <c r="K150" s="247" t="s">
        <v>372</v>
      </c>
      <c r="L150" s="41"/>
      <c r="M150" s="252" t="s">
        <v>1</v>
      </c>
      <c r="N150" s="253" t="s">
        <v>42</v>
      </c>
      <c r="O150" s="88"/>
      <c r="P150" s="219">
        <f>O150*H150</f>
        <v>0</v>
      </c>
      <c r="Q150" s="219">
        <v>0</v>
      </c>
      <c r="R150" s="219">
        <f>Q150*H150</f>
        <v>0</v>
      </c>
      <c r="S150" s="219">
        <v>0</v>
      </c>
      <c r="T150" s="220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21" t="s">
        <v>364</v>
      </c>
      <c r="AT150" s="221" t="s">
        <v>400</v>
      </c>
      <c r="AU150" s="221" t="s">
        <v>86</v>
      </c>
      <c r="AY150" s="14" t="s">
        <v>363</v>
      </c>
      <c r="BE150" s="222">
        <f>IF(N150="základní",J150,0)</f>
        <v>0</v>
      </c>
      <c r="BF150" s="222">
        <f>IF(N150="snížená",J150,0)</f>
        <v>0</v>
      </c>
      <c r="BG150" s="222">
        <f>IF(N150="zákl. přenesená",J150,0)</f>
        <v>0</v>
      </c>
      <c r="BH150" s="222">
        <f>IF(N150="sníž. přenesená",J150,0)</f>
        <v>0</v>
      </c>
      <c r="BI150" s="222">
        <f>IF(N150="nulová",J150,0)</f>
        <v>0</v>
      </c>
      <c r="BJ150" s="14" t="s">
        <v>84</v>
      </c>
      <c r="BK150" s="222">
        <f>ROUND(I150*H150,2)</f>
        <v>0</v>
      </c>
      <c r="BL150" s="14" t="s">
        <v>364</v>
      </c>
      <c r="BM150" s="221" t="s">
        <v>1846</v>
      </c>
    </row>
    <row r="151" s="2" customFormat="1">
      <c r="A151" s="35"/>
      <c r="B151" s="36"/>
      <c r="C151" s="37"/>
      <c r="D151" s="223" t="s">
        <v>366</v>
      </c>
      <c r="E151" s="37"/>
      <c r="F151" s="224" t="s">
        <v>513</v>
      </c>
      <c r="G151" s="37"/>
      <c r="H151" s="37"/>
      <c r="I151" s="225"/>
      <c r="J151" s="37"/>
      <c r="K151" s="37"/>
      <c r="L151" s="41"/>
      <c r="M151" s="226"/>
      <c r="N151" s="227"/>
      <c r="O151" s="88"/>
      <c r="P151" s="88"/>
      <c r="Q151" s="88"/>
      <c r="R151" s="88"/>
      <c r="S151" s="88"/>
      <c r="T151" s="89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4" t="s">
        <v>366</v>
      </c>
      <c r="AU151" s="14" t="s">
        <v>86</v>
      </c>
    </row>
    <row r="152" s="2" customFormat="1" ht="24.15" customHeight="1">
      <c r="A152" s="35"/>
      <c r="B152" s="36"/>
      <c r="C152" s="245" t="s">
        <v>421</v>
      </c>
      <c r="D152" s="245" t="s">
        <v>400</v>
      </c>
      <c r="E152" s="246" t="s">
        <v>428</v>
      </c>
      <c r="F152" s="247" t="s">
        <v>429</v>
      </c>
      <c r="G152" s="248" t="s">
        <v>430</v>
      </c>
      <c r="H152" s="249">
        <v>0.29999999999999999</v>
      </c>
      <c r="I152" s="250"/>
      <c r="J152" s="251">
        <f>ROUND(I152*H152,2)</f>
        <v>0</v>
      </c>
      <c r="K152" s="247" t="s">
        <v>372</v>
      </c>
      <c r="L152" s="41"/>
      <c r="M152" s="252" t="s">
        <v>1</v>
      </c>
      <c r="N152" s="253" t="s">
        <v>42</v>
      </c>
      <c r="O152" s="88"/>
      <c r="P152" s="219">
        <f>O152*H152</f>
        <v>0</v>
      </c>
      <c r="Q152" s="219">
        <v>0</v>
      </c>
      <c r="R152" s="219">
        <f>Q152*H152</f>
        <v>0</v>
      </c>
      <c r="S152" s="219">
        <v>0</v>
      </c>
      <c r="T152" s="220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21" t="s">
        <v>364</v>
      </c>
      <c r="AT152" s="221" t="s">
        <v>400</v>
      </c>
      <c r="AU152" s="221" t="s">
        <v>86</v>
      </c>
      <c r="AY152" s="14" t="s">
        <v>363</v>
      </c>
      <c r="BE152" s="222">
        <f>IF(N152="základní",J152,0)</f>
        <v>0</v>
      </c>
      <c r="BF152" s="222">
        <f>IF(N152="snížená",J152,0)</f>
        <v>0</v>
      </c>
      <c r="BG152" s="222">
        <f>IF(N152="zákl. přenesená",J152,0)</f>
        <v>0</v>
      </c>
      <c r="BH152" s="222">
        <f>IF(N152="sníž. přenesená",J152,0)</f>
        <v>0</v>
      </c>
      <c r="BI152" s="222">
        <f>IF(N152="nulová",J152,0)</f>
        <v>0</v>
      </c>
      <c r="BJ152" s="14" t="s">
        <v>84</v>
      </c>
      <c r="BK152" s="222">
        <f>ROUND(I152*H152,2)</f>
        <v>0</v>
      </c>
      <c r="BL152" s="14" t="s">
        <v>364</v>
      </c>
      <c r="BM152" s="221" t="s">
        <v>1847</v>
      </c>
    </row>
    <row r="153" s="2" customFormat="1">
      <c r="A153" s="35"/>
      <c r="B153" s="36"/>
      <c r="C153" s="37"/>
      <c r="D153" s="223" t="s">
        <v>366</v>
      </c>
      <c r="E153" s="37"/>
      <c r="F153" s="224" t="s">
        <v>432</v>
      </c>
      <c r="G153" s="37"/>
      <c r="H153" s="37"/>
      <c r="I153" s="225"/>
      <c r="J153" s="37"/>
      <c r="K153" s="37"/>
      <c r="L153" s="41"/>
      <c r="M153" s="226"/>
      <c r="N153" s="227"/>
      <c r="O153" s="88"/>
      <c r="P153" s="88"/>
      <c r="Q153" s="88"/>
      <c r="R153" s="88"/>
      <c r="S153" s="88"/>
      <c r="T153" s="89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4" t="s">
        <v>366</v>
      </c>
      <c r="AU153" s="14" t="s">
        <v>86</v>
      </c>
    </row>
    <row r="154" s="2" customFormat="1" ht="16.5" customHeight="1">
      <c r="A154" s="35"/>
      <c r="B154" s="36"/>
      <c r="C154" s="245" t="s">
        <v>427</v>
      </c>
      <c r="D154" s="245" t="s">
        <v>400</v>
      </c>
      <c r="E154" s="246" t="s">
        <v>433</v>
      </c>
      <c r="F154" s="247" t="s">
        <v>434</v>
      </c>
      <c r="G154" s="248" t="s">
        <v>430</v>
      </c>
      <c r="H154" s="249">
        <v>0.29999999999999999</v>
      </c>
      <c r="I154" s="250"/>
      <c r="J154" s="251">
        <f>ROUND(I154*H154,2)</f>
        <v>0</v>
      </c>
      <c r="K154" s="247" t="s">
        <v>372</v>
      </c>
      <c r="L154" s="41"/>
      <c r="M154" s="252" t="s">
        <v>1</v>
      </c>
      <c r="N154" s="253" t="s">
        <v>42</v>
      </c>
      <c r="O154" s="88"/>
      <c r="P154" s="219">
        <f>O154*H154</f>
        <v>0</v>
      </c>
      <c r="Q154" s="219">
        <v>0</v>
      </c>
      <c r="R154" s="219">
        <f>Q154*H154</f>
        <v>0</v>
      </c>
      <c r="S154" s="219">
        <v>0</v>
      </c>
      <c r="T154" s="220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21" t="s">
        <v>364</v>
      </c>
      <c r="AT154" s="221" t="s">
        <v>400</v>
      </c>
      <c r="AU154" s="221" t="s">
        <v>86</v>
      </c>
      <c r="AY154" s="14" t="s">
        <v>363</v>
      </c>
      <c r="BE154" s="222">
        <f>IF(N154="základní",J154,0)</f>
        <v>0</v>
      </c>
      <c r="BF154" s="222">
        <f>IF(N154="snížená",J154,0)</f>
        <v>0</v>
      </c>
      <c r="BG154" s="222">
        <f>IF(N154="zákl. přenesená",J154,0)</f>
        <v>0</v>
      </c>
      <c r="BH154" s="222">
        <f>IF(N154="sníž. přenesená",J154,0)</f>
        <v>0</v>
      </c>
      <c r="BI154" s="222">
        <f>IF(N154="nulová",J154,0)</f>
        <v>0</v>
      </c>
      <c r="BJ154" s="14" t="s">
        <v>84</v>
      </c>
      <c r="BK154" s="222">
        <f>ROUND(I154*H154,2)</f>
        <v>0</v>
      </c>
      <c r="BL154" s="14" t="s">
        <v>364</v>
      </c>
      <c r="BM154" s="221" t="s">
        <v>1848</v>
      </c>
    </row>
    <row r="155" s="2" customFormat="1">
      <c r="A155" s="35"/>
      <c r="B155" s="36"/>
      <c r="C155" s="37"/>
      <c r="D155" s="223" t="s">
        <v>366</v>
      </c>
      <c r="E155" s="37"/>
      <c r="F155" s="224" t="s">
        <v>436</v>
      </c>
      <c r="G155" s="37"/>
      <c r="H155" s="37"/>
      <c r="I155" s="225"/>
      <c r="J155" s="37"/>
      <c r="K155" s="37"/>
      <c r="L155" s="41"/>
      <c r="M155" s="226"/>
      <c r="N155" s="227"/>
      <c r="O155" s="88"/>
      <c r="P155" s="88"/>
      <c r="Q155" s="88"/>
      <c r="R155" s="88"/>
      <c r="S155" s="88"/>
      <c r="T155" s="89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4" t="s">
        <v>366</v>
      </c>
      <c r="AU155" s="14" t="s">
        <v>86</v>
      </c>
    </row>
    <row r="156" s="12" customFormat="1" ht="25.92" customHeight="1">
      <c r="A156" s="12"/>
      <c r="B156" s="229"/>
      <c r="C156" s="230"/>
      <c r="D156" s="231" t="s">
        <v>76</v>
      </c>
      <c r="E156" s="232" t="s">
        <v>437</v>
      </c>
      <c r="F156" s="232" t="s">
        <v>438</v>
      </c>
      <c r="G156" s="230"/>
      <c r="H156" s="230"/>
      <c r="I156" s="233"/>
      <c r="J156" s="234">
        <f>BK156</f>
        <v>0</v>
      </c>
      <c r="K156" s="230"/>
      <c r="L156" s="235"/>
      <c r="M156" s="236"/>
      <c r="N156" s="237"/>
      <c r="O156" s="237"/>
      <c r="P156" s="238">
        <f>SUM(P157:P174)</f>
        <v>0</v>
      </c>
      <c r="Q156" s="237"/>
      <c r="R156" s="238">
        <f>SUM(R157:R174)</f>
        <v>0</v>
      </c>
      <c r="S156" s="237"/>
      <c r="T156" s="239">
        <f>SUM(T157:T174)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40" t="s">
        <v>364</v>
      </c>
      <c r="AT156" s="241" t="s">
        <v>76</v>
      </c>
      <c r="AU156" s="241" t="s">
        <v>77</v>
      </c>
      <c r="AY156" s="240" t="s">
        <v>363</v>
      </c>
      <c r="BK156" s="242">
        <f>SUM(BK157:BK174)</f>
        <v>0</v>
      </c>
    </row>
    <row r="157" s="2" customFormat="1" ht="24.15" customHeight="1">
      <c r="A157" s="35"/>
      <c r="B157" s="36"/>
      <c r="C157" s="245" t="s">
        <v>8</v>
      </c>
      <c r="D157" s="245" t="s">
        <v>400</v>
      </c>
      <c r="E157" s="246" t="s">
        <v>440</v>
      </c>
      <c r="F157" s="247" t="s">
        <v>441</v>
      </c>
      <c r="G157" s="248" t="s">
        <v>361</v>
      </c>
      <c r="H157" s="249">
        <v>0.29999999999999999</v>
      </c>
      <c r="I157" s="250"/>
      <c r="J157" s="251">
        <f>ROUND(I157*H157,2)</f>
        <v>0</v>
      </c>
      <c r="K157" s="247" t="s">
        <v>372</v>
      </c>
      <c r="L157" s="41"/>
      <c r="M157" s="252" t="s">
        <v>1</v>
      </c>
      <c r="N157" s="253" t="s">
        <v>42</v>
      </c>
      <c r="O157" s="88"/>
      <c r="P157" s="219">
        <f>O157*H157</f>
        <v>0</v>
      </c>
      <c r="Q157" s="219">
        <v>0</v>
      </c>
      <c r="R157" s="219">
        <f>Q157*H157</f>
        <v>0</v>
      </c>
      <c r="S157" s="219">
        <v>0</v>
      </c>
      <c r="T157" s="220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21" t="s">
        <v>442</v>
      </c>
      <c r="AT157" s="221" t="s">
        <v>400</v>
      </c>
      <c r="AU157" s="221" t="s">
        <v>84</v>
      </c>
      <c r="AY157" s="14" t="s">
        <v>363</v>
      </c>
      <c r="BE157" s="222">
        <f>IF(N157="základní",J157,0)</f>
        <v>0</v>
      </c>
      <c r="BF157" s="222">
        <f>IF(N157="snížená",J157,0)</f>
        <v>0</v>
      </c>
      <c r="BG157" s="222">
        <f>IF(N157="zákl. přenesená",J157,0)</f>
        <v>0</v>
      </c>
      <c r="BH157" s="222">
        <f>IF(N157="sníž. přenesená",J157,0)</f>
        <v>0</v>
      </c>
      <c r="BI157" s="222">
        <f>IF(N157="nulová",J157,0)</f>
        <v>0</v>
      </c>
      <c r="BJ157" s="14" t="s">
        <v>84</v>
      </c>
      <c r="BK157" s="222">
        <f>ROUND(I157*H157,2)</f>
        <v>0</v>
      </c>
      <c r="BL157" s="14" t="s">
        <v>442</v>
      </c>
      <c r="BM157" s="221" t="s">
        <v>1849</v>
      </c>
    </row>
    <row r="158" s="2" customFormat="1">
      <c r="A158" s="35"/>
      <c r="B158" s="36"/>
      <c r="C158" s="37"/>
      <c r="D158" s="223" t="s">
        <v>366</v>
      </c>
      <c r="E158" s="37"/>
      <c r="F158" s="224" t="s">
        <v>444</v>
      </c>
      <c r="G158" s="37"/>
      <c r="H158" s="37"/>
      <c r="I158" s="225"/>
      <c r="J158" s="37"/>
      <c r="K158" s="37"/>
      <c r="L158" s="41"/>
      <c r="M158" s="226"/>
      <c r="N158" s="227"/>
      <c r="O158" s="88"/>
      <c r="P158" s="88"/>
      <c r="Q158" s="88"/>
      <c r="R158" s="88"/>
      <c r="S158" s="88"/>
      <c r="T158" s="89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4" t="s">
        <v>366</v>
      </c>
      <c r="AU158" s="14" t="s">
        <v>84</v>
      </c>
    </row>
    <row r="159" s="2" customFormat="1">
      <c r="A159" s="35"/>
      <c r="B159" s="36"/>
      <c r="C159" s="37"/>
      <c r="D159" s="223" t="s">
        <v>368</v>
      </c>
      <c r="E159" s="37"/>
      <c r="F159" s="228" t="s">
        <v>445</v>
      </c>
      <c r="G159" s="37"/>
      <c r="H159" s="37"/>
      <c r="I159" s="225"/>
      <c r="J159" s="37"/>
      <c r="K159" s="37"/>
      <c r="L159" s="41"/>
      <c r="M159" s="226"/>
      <c r="N159" s="227"/>
      <c r="O159" s="88"/>
      <c r="P159" s="88"/>
      <c r="Q159" s="88"/>
      <c r="R159" s="88"/>
      <c r="S159" s="88"/>
      <c r="T159" s="89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4" t="s">
        <v>368</v>
      </c>
      <c r="AU159" s="14" t="s">
        <v>84</v>
      </c>
    </row>
    <row r="160" s="2" customFormat="1" ht="24.15" customHeight="1">
      <c r="A160" s="35"/>
      <c r="B160" s="36"/>
      <c r="C160" s="245" t="s">
        <v>439</v>
      </c>
      <c r="D160" s="245" t="s">
        <v>400</v>
      </c>
      <c r="E160" s="246" t="s">
        <v>447</v>
      </c>
      <c r="F160" s="247" t="s">
        <v>448</v>
      </c>
      <c r="G160" s="248" t="s">
        <v>361</v>
      </c>
      <c r="H160" s="249">
        <v>1</v>
      </c>
      <c r="I160" s="250"/>
      <c r="J160" s="251">
        <f>ROUND(I160*H160,2)</f>
        <v>0</v>
      </c>
      <c r="K160" s="247" t="s">
        <v>372</v>
      </c>
      <c r="L160" s="41"/>
      <c r="M160" s="252" t="s">
        <v>1</v>
      </c>
      <c r="N160" s="253" t="s">
        <v>42</v>
      </c>
      <c r="O160" s="88"/>
      <c r="P160" s="219">
        <f>O160*H160</f>
        <v>0</v>
      </c>
      <c r="Q160" s="219">
        <v>0</v>
      </c>
      <c r="R160" s="219">
        <f>Q160*H160</f>
        <v>0</v>
      </c>
      <c r="S160" s="219">
        <v>0</v>
      </c>
      <c r="T160" s="220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21" t="s">
        <v>442</v>
      </c>
      <c r="AT160" s="221" t="s">
        <v>400</v>
      </c>
      <c r="AU160" s="221" t="s">
        <v>84</v>
      </c>
      <c r="AY160" s="14" t="s">
        <v>363</v>
      </c>
      <c r="BE160" s="222">
        <f>IF(N160="základní",J160,0)</f>
        <v>0</v>
      </c>
      <c r="BF160" s="222">
        <f>IF(N160="snížená",J160,0)</f>
        <v>0</v>
      </c>
      <c r="BG160" s="222">
        <f>IF(N160="zákl. přenesená",J160,0)</f>
        <v>0</v>
      </c>
      <c r="BH160" s="222">
        <f>IF(N160="sníž. přenesená",J160,0)</f>
        <v>0</v>
      </c>
      <c r="BI160" s="222">
        <f>IF(N160="nulová",J160,0)</f>
        <v>0</v>
      </c>
      <c r="BJ160" s="14" t="s">
        <v>84</v>
      </c>
      <c r="BK160" s="222">
        <f>ROUND(I160*H160,2)</f>
        <v>0</v>
      </c>
      <c r="BL160" s="14" t="s">
        <v>442</v>
      </c>
      <c r="BM160" s="221" t="s">
        <v>1850</v>
      </c>
    </row>
    <row r="161" s="2" customFormat="1">
      <c r="A161" s="35"/>
      <c r="B161" s="36"/>
      <c r="C161" s="37"/>
      <c r="D161" s="223" t="s">
        <v>366</v>
      </c>
      <c r="E161" s="37"/>
      <c r="F161" s="224" t="s">
        <v>450</v>
      </c>
      <c r="G161" s="37"/>
      <c r="H161" s="37"/>
      <c r="I161" s="225"/>
      <c r="J161" s="37"/>
      <c r="K161" s="37"/>
      <c r="L161" s="41"/>
      <c r="M161" s="226"/>
      <c r="N161" s="227"/>
      <c r="O161" s="88"/>
      <c r="P161" s="88"/>
      <c r="Q161" s="88"/>
      <c r="R161" s="88"/>
      <c r="S161" s="88"/>
      <c r="T161" s="89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4" t="s">
        <v>366</v>
      </c>
      <c r="AU161" s="14" t="s">
        <v>84</v>
      </c>
    </row>
    <row r="162" s="2" customFormat="1" ht="24.15" customHeight="1">
      <c r="A162" s="35"/>
      <c r="B162" s="36"/>
      <c r="C162" s="245" t="s">
        <v>446</v>
      </c>
      <c r="D162" s="245" t="s">
        <v>400</v>
      </c>
      <c r="E162" s="246" t="s">
        <v>452</v>
      </c>
      <c r="F162" s="247" t="s">
        <v>453</v>
      </c>
      <c r="G162" s="248" t="s">
        <v>361</v>
      </c>
      <c r="H162" s="249">
        <v>0.29999999999999999</v>
      </c>
      <c r="I162" s="250"/>
      <c r="J162" s="251">
        <f>ROUND(I162*H162,2)</f>
        <v>0</v>
      </c>
      <c r="K162" s="247" t="s">
        <v>372</v>
      </c>
      <c r="L162" s="41"/>
      <c r="M162" s="252" t="s">
        <v>1</v>
      </c>
      <c r="N162" s="253" t="s">
        <v>42</v>
      </c>
      <c r="O162" s="88"/>
      <c r="P162" s="219">
        <f>O162*H162</f>
        <v>0</v>
      </c>
      <c r="Q162" s="219">
        <v>0</v>
      </c>
      <c r="R162" s="219">
        <f>Q162*H162</f>
        <v>0</v>
      </c>
      <c r="S162" s="219">
        <v>0</v>
      </c>
      <c r="T162" s="220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21" t="s">
        <v>442</v>
      </c>
      <c r="AT162" s="221" t="s">
        <v>400</v>
      </c>
      <c r="AU162" s="221" t="s">
        <v>84</v>
      </c>
      <c r="AY162" s="14" t="s">
        <v>363</v>
      </c>
      <c r="BE162" s="222">
        <f>IF(N162="základní",J162,0)</f>
        <v>0</v>
      </c>
      <c r="BF162" s="222">
        <f>IF(N162="snížená",J162,0)</f>
        <v>0</v>
      </c>
      <c r="BG162" s="222">
        <f>IF(N162="zákl. přenesená",J162,0)</f>
        <v>0</v>
      </c>
      <c r="BH162" s="222">
        <f>IF(N162="sníž. přenesená",J162,0)</f>
        <v>0</v>
      </c>
      <c r="BI162" s="222">
        <f>IF(N162="nulová",J162,0)</f>
        <v>0</v>
      </c>
      <c r="BJ162" s="14" t="s">
        <v>84</v>
      </c>
      <c r="BK162" s="222">
        <f>ROUND(I162*H162,2)</f>
        <v>0</v>
      </c>
      <c r="BL162" s="14" t="s">
        <v>442</v>
      </c>
      <c r="BM162" s="221" t="s">
        <v>1851</v>
      </c>
    </row>
    <row r="163" s="2" customFormat="1">
      <c r="A163" s="35"/>
      <c r="B163" s="36"/>
      <c r="C163" s="37"/>
      <c r="D163" s="223" t="s">
        <v>366</v>
      </c>
      <c r="E163" s="37"/>
      <c r="F163" s="224" t="s">
        <v>453</v>
      </c>
      <c r="G163" s="37"/>
      <c r="H163" s="37"/>
      <c r="I163" s="225"/>
      <c r="J163" s="37"/>
      <c r="K163" s="37"/>
      <c r="L163" s="41"/>
      <c r="M163" s="226"/>
      <c r="N163" s="227"/>
      <c r="O163" s="88"/>
      <c r="P163" s="88"/>
      <c r="Q163" s="88"/>
      <c r="R163" s="88"/>
      <c r="S163" s="88"/>
      <c r="T163" s="89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4" t="s">
        <v>366</v>
      </c>
      <c r="AU163" s="14" t="s">
        <v>84</v>
      </c>
    </row>
    <row r="164" s="2" customFormat="1">
      <c r="A164" s="35"/>
      <c r="B164" s="36"/>
      <c r="C164" s="37"/>
      <c r="D164" s="223" t="s">
        <v>368</v>
      </c>
      <c r="E164" s="37"/>
      <c r="F164" s="228" t="s">
        <v>455</v>
      </c>
      <c r="G164" s="37"/>
      <c r="H164" s="37"/>
      <c r="I164" s="225"/>
      <c r="J164" s="37"/>
      <c r="K164" s="37"/>
      <c r="L164" s="41"/>
      <c r="M164" s="226"/>
      <c r="N164" s="227"/>
      <c r="O164" s="88"/>
      <c r="P164" s="88"/>
      <c r="Q164" s="88"/>
      <c r="R164" s="88"/>
      <c r="S164" s="88"/>
      <c r="T164" s="89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4" t="s">
        <v>368</v>
      </c>
      <c r="AU164" s="14" t="s">
        <v>84</v>
      </c>
    </row>
    <row r="165" s="2" customFormat="1" ht="16.5" customHeight="1">
      <c r="A165" s="35"/>
      <c r="B165" s="36"/>
      <c r="C165" s="245" t="s">
        <v>451</v>
      </c>
      <c r="D165" s="245" t="s">
        <v>400</v>
      </c>
      <c r="E165" s="246" t="s">
        <v>457</v>
      </c>
      <c r="F165" s="247" t="s">
        <v>458</v>
      </c>
      <c r="G165" s="248" t="s">
        <v>361</v>
      </c>
      <c r="H165" s="249">
        <v>1</v>
      </c>
      <c r="I165" s="250"/>
      <c r="J165" s="251">
        <f>ROUND(I165*H165,2)</f>
        <v>0</v>
      </c>
      <c r="K165" s="247" t="s">
        <v>372</v>
      </c>
      <c r="L165" s="41"/>
      <c r="M165" s="252" t="s">
        <v>1</v>
      </c>
      <c r="N165" s="253" t="s">
        <v>42</v>
      </c>
      <c r="O165" s="88"/>
      <c r="P165" s="219">
        <f>O165*H165</f>
        <v>0</v>
      </c>
      <c r="Q165" s="219">
        <v>0</v>
      </c>
      <c r="R165" s="219">
        <f>Q165*H165</f>
        <v>0</v>
      </c>
      <c r="S165" s="219">
        <v>0</v>
      </c>
      <c r="T165" s="220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21" t="s">
        <v>442</v>
      </c>
      <c r="AT165" s="221" t="s">
        <v>400</v>
      </c>
      <c r="AU165" s="221" t="s">
        <v>84</v>
      </c>
      <c r="AY165" s="14" t="s">
        <v>363</v>
      </c>
      <c r="BE165" s="222">
        <f>IF(N165="základní",J165,0)</f>
        <v>0</v>
      </c>
      <c r="BF165" s="222">
        <f>IF(N165="snížená",J165,0)</f>
        <v>0</v>
      </c>
      <c r="BG165" s="222">
        <f>IF(N165="zákl. přenesená",J165,0)</f>
        <v>0</v>
      </c>
      <c r="BH165" s="222">
        <f>IF(N165="sníž. přenesená",J165,0)</f>
        <v>0</v>
      </c>
      <c r="BI165" s="222">
        <f>IF(N165="nulová",J165,0)</f>
        <v>0</v>
      </c>
      <c r="BJ165" s="14" t="s">
        <v>84</v>
      </c>
      <c r="BK165" s="222">
        <f>ROUND(I165*H165,2)</f>
        <v>0</v>
      </c>
      <c r="BL165" s="14" t="s">
        <v>442</v>
      </c>
      <c r="BM165" s="221" t="s">
        <v>1852</v>
      </c>
    </row>
    <row r="166" s="2" customFormat="1">
      <c r="A166" s="35"/>
      <c r="B166" s="36"/>
      <c r="C166" s="37"/>
      <c r="D166" s="223" t="s">
        <v>366</v>
      </c>
      <c r="E166" s="37"/>
      <c r="F166" s="224" t="s">
        <v>458</v>
      </c>
      <c r="G166" s="37"/>
      <c r="H166" s="37"/>
      <c r="I166" s="225"/>
      <c r="J166" s="37"/>
      <c r="K166" s="37"/>
      <c r="L166" s="41"/>
      <c r="M166" s="226"/>
      <c r="N166" s="227"/>
      <c r="O166" s="88"/>
      <c r="P166" s="88"/>
      <c r="Q166" s="88"/>
      <c r="R166" s="88"/>
      <c r="S166" s="88"/>
      <c r="T166" s="89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4" t="s">
        <v>366</v>
      </c>
      <c r="AU166" s="14" t="s">
        <v>84</v>
      </c>
    </row>
    <row r="167" s="2" customFormat="1" ht="16.5" customHeight="1">
      <c r="A167" s="35"/>
      <c r="B167" s="36"/>
      <c r="C167" s="245" t="s">
        <v>456</v>
      </c>
      <c r="D167" s="245" t="s">
        <v>400</v>
      </c>
      <c r="E167" s="246" t="s">
        <v>461</v>
      </c>
      <c r="F167" s="247" t="s">
        <v>462</v>
      </c>
      <c r="G167" s="248" t="s">
        <v>361</v>
      </c>
      <c r="H167" s="249">
        <v>1</v>
      </c>
      <c r="I167" s="250"/>
      <c r="J167" s="251">
        <f>ROUND(I167*H167,2)</f>
        <v>0</v>
      </c>
      <c r="K167" s="247" t="s">
        <v>372</v>
      </c>
      <c r="L167" s="41"/>
      <c r="M167" s="252" t="s">
        <v>1</v>
      </c>
      <c r="N167" s="253" t="s">
        <v>42</v>
      </c>
      <c r="O167" s="88"/>
      <c r="P167" s="219">
        <f>O167*H167</f>
        <v>0</v>
      </c>
      <c r="Q167" s="219">
        <v>0</v>
      </c>
      <c r="R167" s="219">
        <f>Q167*H167</f>
        <v>0</v>
      </c>
      <c r="S167" s="219">
        <v>0</v>
      </c>
      <c r="T167" s="220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21" t="s">
        <v>442</v>
      </c>
      <c r="AT167" s="221" t="s">
        <v>400</v>
      </c>
      <c r="AU167" s="221" t="s">
        <v>84</v>
      </c>
      <c r="AY167" s="14" t="s">
        <v>363</v>
      </c>
      <c r="BE167" s="222">
        <f>IF(N167="základní",J167,0)</f>
        <v>0</v>
      </c>
      <c r="BF167" s="222">
        <f>IF(N167="snížená",J167,0)</f>
        <v>0</v>
      </c>
      <c r="BG167" s="222">
        <f>IF(N167="zákl. přenesená",J167,0)</f>
        <v>0</v>
      </c>
      <c r="BH167" s="222">
        <f>IF(N167="sníž. přenesená",J167,0)</f>
        <v>0</v>
      </c>
      <c r="BI167" s="222">
        <f>IF(N167="nulová",J167,0)</f>
        <v>0</v>
      </c>
      <c r="BJ167" s="14" t="s">
        <v>84</v>
      </c>
      <c r="BK167" s="222">
        <f>ROUND(I167*H167,2)</f>
        <v>0</v>
      </c>
      <c r="BL167" s="14" t="s">
        <v>442</v>
      </c>
      <c r="BM167" s="221" t="s">
        <v>1853</v>
      </c>
    </row>
    <row r="168" s="2" customFormat="1">
      <c r="A168" s="35"/>
      <c r="B168" s="36"/>
      <c r="C168" s="37"/>
      <c r="D168" s="223" t="s">
        <v>366</v>
      </c>
      <c r="E168" s="37"/>
      <c r="F168" s="224" t="s">
        <v>462</v>
      </c>
      <c r="G168" s="37"/>
      <c r="H168" s="37"/>
      <c r="I168" s="225"/>
      <c r="J168" s="37"/>
      <c r="K168" s="37"/>
      <c r="L168" s="41"/>
      <c r="M168" s="226"/>
      <c r="N168" s="227"/>
      <c r="O168" s="88"/>
      <c r="P168" s="88"/>
      <c r="Q168" s="88"/>
      <c r="R168" s="88"/>
      <c r="S168" s="88"/>
      <c r="T168" s="89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4" t="s">
        <v>366</v>
      </c>
      <c r="AU168" s="14" t="s">
        <v>84</v>
      </c>
    </row>
    <row r="169" s="2" customFormat="1" ht="16.5" customHeight="1">
      <c r="A169" s="35"/>
      <c r="B169" s="36"/>
      <c r="C169" s="245" t="s">
        <v>460</v>
      </c>
      <c r="D169" s="245" t="s">
        <v>400</v>
      </c>
      <c r="E169" s="246" t="s">
        <v>464</v>
      </c>
      <c r="F169" s="247" t="s">
        <v>465</v>
      </c>
      <c r="G169" s="248" t="s">
        <v>361</v>
      </c>
      <c r="H169" s="249">
        <v>1</v>
      </c>
      <c r="I169" s="250"/>
      <c r="J169" s="251">
        <f>ROUND(I169*H169,2)</f>
        <v>0</v>
      </c>
      <c r="K169" s="247" t="s">
        <v>372</v>
      </c>
      <c r="L169" s="41"/>
      <c r="M169" s="252" t="s">
        <v>1</v>
      </c>
      <c r="N169" s="253" t="s">
        <v>42</v>
      </c>
      <c r="O169" s="88"/>
      <c r="P169" s="219">
        <f>O169*H169</f>
        <v>0</v>
      </c>
      <c r="Q169" s="219">
        <v>0</v>
      </c>
      <c r="R169" s="219">
        <f>Q169*H169</f>
        <v>0</v>
      </c>
      <c r="S169" s="219">
        <v>0</v>
      </c>
      <c r="T169" s="220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21" t="s">
        <v>442</v>
      </c>
      <c r="AT169" s="221" t="s">
        <v>400</v>
      </c>
      <c r="AU169" s="221" t="s">
        <v>84</v>
      </c>
      <c r="AY169" s="14" t="s">
        <v>363</v>
      </c>
      <c r="BE169" s="222">
        <f>IF(N169="základní",J169,0)</f>
        <v>0</v>
      </c>
      <c r="BF169" s="222">
        <f>IF(N169="snížená",J169,0)</f>
        <v>0</v>
      </c>
      <c r="BG169" s="222">
        <f>IF(N169="zákl. přenesená",J169,0)</f>
        <v>0</v>
      </c>
      <c r="BH169" s="222">
        <f>IF(N169="sníž. přenesená",J169,0)</f>
        <v>0</v>
      </c>
      <c r="BI169" s="222">
        <f>IF(N169="nulová",J169,0)</f>
        <v>0</v>
      </c>
      <c r="BJ169" s="14" t="s">
        <v>84</v>
      </c>
      <c r="BK169" s="222">
        <f>ROUND(I169*H169,2)</f>
        <v>0</v>
      </c>
      <c r="BL169" s="14" t="s">
        <v>442</v>
      </c>
      <c r="BM169" s="221" t="s">
        <v>1854</v>
      </c>
    </row>
    <row r="170" s="2" customFormat="1">
      <c r="A170" s="35"/>
      <c r="B170" s="36"/>
      <c r="C170" s="37"/>
      <c r="D170" s="223" t="s">
        <v>366</v>
      </c>
      <c r="E170" s="37"/>
      <c r="F170" s="224" t="s">
        <v>465</v>
      </c>
      <c r="G170" s="37"/>
      <c r="H170" s="37"/>
      <c r="I170" s="225"/>
      <c r="J170" s="37"/>
      <c r="K170" s="37"/>
      <c r="L170" s="41"/>
      <c r="M170" s="226"/>
      <c r="N170" s="227"/>
      <c r="O170" s="88"/>
      <c r="P170" s="88"/>
      <c r="Q170" s="88"/>
      <c r="R170" s="88"/>
      <c r="S170" s="88"/>
      <c r="T170" s="89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4" t="s">
        <v>366</v>
      </c>
      <c r="AU170" s="14" t="s">
        <v>84</v>
      </c>
    </row>
    <row r="171" s="2" customFormat="1" ht="16.5" customHeight="1">
      <c r="A171" s="35"/>
      <c r="B171" s="36"/>
      <c r="C171" s="245" t="s">
        <v>7</v>
      </c>
      <c r="D171" s="245" t="s">
        <v>400</v>
      </c>
      <c r="E171" s="246" t="s">
        <v>468</v>
      </c>
      <c r="F171" s="247" t="s">
        <v>469</v>
      </c>
      <c r="G171" s="248" t="s">
        <v>361</v>
      </c>
      <c r="H171" s="249">
        <v>1</v>
      </c>
      <c r="I171" s="250"/>
      <c r="J171" s="251">
        <f>ROUND(I171*H171,2)</f>
        <v>0</v>
      </c>
      <c r="K171" s="247" t="s">
        <v>372</v>
      </c>
      <c r="L171" s="41"/>
      <c r="M171" s="252" t="s">
        <v>1</v>
      </c>
      <c r="N171" s="253" t="s">
        <v>42</v>
      </c>
      <c r="O171" s="88"/>
      <c r="P171" s="219">
        <f>O171*H171</f>
        <v>0</v>
      </c>
      <c r="Q171" s="219">
        <v>0</v>
      </c>
      <c r="R171" s="219">
        <f>Q171*H171</f>
        <v>0</v>
      </c>
      <c r="S171" s="219">
        <v>0</v>
      </c>
      <c r="T171" s="220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21" t="s">
        <v>442</v>
      </c>
      <c r="AT171" s="221" t="s">
        <v>400</v>
      </c>
      <c r="AU171" s="221" t="s">
        <v>84</v>
      </c>
      <c r="AY171" s="14" t="s">
        <v>363</v>
      </c>
      <c r="BE171" s="222">
        <f>IF(N171="základní",J171,0)</f>
        <v>0</v>
      </c>
      <c r="BF171" s="222">
        <f>IF(N171="snížená",J171,0)</f>
        <v>0</v>
      </c>
      <c r="BG171" s="222">
        <f>IF(N171="zákl. přenesená",J171,0)</f>
        <v>0</v>
      </c>
      <c r="BH171" s="222">
        <f>IF(N171="sníž. přenesená",J171,0)</f>
        <v>0</v>
      </c>
      <c r="BI171" s="222">
        <f>IF(N171="nulová",J171,0)</f>
        <v>0</v>
      </c>
      <c r="BJ171" s="14" t="s">
        <v>84</v>
      </c>
      <c r="BK171" s="222">
        <f>ROUND(I171*H171,2)</f>
        <v>0</v>
      </c>
      <c r="BL171" s="14" t="s">
        <v>442</v>
      </c>
      <c r="BM171" s="221" t="s">
        <v>1855</v>
      </c>
    </row>
    <row r="172" s="2" customFormat="1">
      <c r="A172" s="35"/>
      <c r="B172" s="36"/>
      <c r="C172" s="37"/>
      <c r="D172" s="223" t="s">
        <v>366</v>
      </c>
      <c r="E172" s="37"/>
      <c r="F172" s="224" t="s">
        <v>469</v>
      </c>
      <c r="G172" s="37"/>
      <c r="H172" s="37"/>
      <c r="I172" s="225"/>
      <c r="J172" s="37"/>
      <c r="K172" s="37"/>
      <c r="L172" s="41"/>
      <c r="M172" s="226"/>
      <c r="N172" s="227"/>
      <c r="O172" s="88"/>
      <c r="P172" s="88"/>
      <c r="Q172" s="88"/>
      <c r="R172" s="88"/>
      <c r="S172" s="88"/>
      <c r="T172" s="89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4" t="s">
        <v>366</v>
      </c>
      <c r="AU172" s="14" t="s">
        <v>84</v>
      </c>
    </row>
    <row r="173" s="2" customFormat="1" ht="16.5" customHeight="1">
      <c r="A173" s="35"/>
      <c r="B173" s="36"/>
      <c r="C173" s="245" t="s">
        <v>467</v>
      </c>
      <c r="D173" s="245" t="s">
        <v>400</v>
      </c>
      <c r="E173" s="246" t="s">
        <v>472</v>
      </c>
      <c r="F173" s="247" t="s">
        <v>473</v>
      </c>
      <c r="G173" s="248" t="s">
        <v>361</v>
      </c>
      <c r="H173" s="249">
        <v>1</v>
      </c>
      <c r="I173" s="250"/>
      <c r="J173" s="251">
        <f>ROUND(I173*H173,2)</f>
        <v>0</v>
      </c>
      <c r="K173" s="247" t="s">
        <v>372</v>
      </c>
      <c r="L173" s="41"/>
      <c r="M173" s="252" t="s">
        <v>1</v>
      </c>
      <c r="N173" s="253" t="s">
        <v>42</v>
      </c>
      <c r="O173" s="88"/>
      <c r="P173" s="219">
        <f>O173*H173</f>
        <v>0</v>
      </c>
      <c r="Q173" s="219">
        <v>0</v>
      </c>
      <c r="R173" s="219">
        <f>Q173*H173</f>
        <v>0</v>
      </c>
      <c r="S173" s="219">
        <v>0</v>
      </c>
      <c r="T173" s="220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21" t="s">
        <v>442</v>
      </c>
      <c r="AT173" s="221" t="s">
        <v>400</v>
      </c>
      <c r="AU173" s="221" t="s">
        <v>84</v>
      </c>
      <c r="AY173" s="14" t="s">
        <v>363</v>
      </c>
      <c r="BE173" s="222">
        <f>IF(N173="základní",J173,0)</f>
        <v>0</v>
      </c>
      <c r="BF173" s="222">
        <f>IF(N173="snížená",J173,0)</f>
        <v>0</v>
      </c>
      <c r="BG173" s="222">
        <f>IF(N173="zákl. přenesená",J173,0)</f>
        <v>0</v>
      </c>
      <c r="BH173" s="222">
        <f>IF(N173="sníž. přenesená",J173,0)</f>
        <v>0</v>
      </c>
      <c r="BI173" s="222">
        <f>IF(N173="nulová",J173,0)</f>
        <v>0</v>
      </c>
      <c r="BJ173" s="14" t="s">
        <v>84</v>
      </c>
      <c r="BK173" s="222">
        <f>ROUND(I173*H173,2)</f>
        <v>0</v>
      </c>
      <c r="BL173" s="14" t="s">
        <v>442</v>
      </c>
      <c r="BM173" s="221" t="s">
        <v>1856</v>
      </c>
    </row>
    <row r="174" s="2" customFormat="1">
      <c r="A174" s="35"/>
      <c r="B174" s="36"/>
      <c r="C174" s="37"/>
      <c r="D174" s="223" t="s">
        <v>366</v>
      </c>
      <c r="E174" s="37"/>
      <c r="F174" s="224" t="s">
        <v>473</v>
      </c>
      <c r="G174" s="37"/>
      <c r="H174" s="37"/>
      <c r="I174" s="225"/>
      <c r="J174" s="37"/>
      <c r="K174" s="37"/>
      <c r="L174" s="41"/>
      <c r="M174" s="254"/>
      <c r="N174" s="255"/>
      <c r="O174" s="256"/>
      <c r="P174" s="256"/>
      <c r="Q174" s="256"/>
      <c r="R174" s="256"/>
      <c r="S174" s="256"/>
      <c r="T174" s="257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4" t="s">
        <v>366</v>
      </c>
      <c r="AU174" s="14" t="s">
        <v>84</v>
      </c>
    </row>
    <row r="175" s="2" customFormat="1" ht="6.96" customHeight="1">
      <c r="A175" s="35"/>
      <c r="B175" s="63"/>
      <c r="C175" s="64"/>
      <c r="D175" s="64"/>
      <c r="E175" s="64"/>
      <c r="F175" s="64"/>
      <c r="G175" s="64"/>
      <c r="H175" s="64"/>
      <c r="I175" s="64"/>
      <c r="J175" s="64"/>
      <c r="K175" s="64"/>
      <c r="L175" s="41"/>
      <c r="M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</row>
  </sheetData>
  <sheetProtection sheet="1" autoFilter="0" formatColumns="0" formatRows="0" objects="1" scenarios="1" spinCount="100000" saltValue="kpgFf3XdMd+C5qi/dXqdD/pD2D4VQjwko6P2hJicS1bx1DX4MLOY29ERa6RF6Kl0jE0tAc0jPkN4MypuNfelfQ==" hashValue="mU7f4R1Mz8AplYyXX6AVL/YS6E6f+X79fTMFhxE0d8qIibh2clktO+yPxuck47G92Ud+EjhWLIxlcspZI7HhHQ==" algorithmName="SHA-512" password="CC35"/>
  <autoFilter ref="C122:K17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1:H111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Švejda Martin, Ing.</dc:creator>
  <cp:lastModifiedBy>Švejda Martin, Ing.</cp:lastModifiedBy>
  <dcterms:created xsi:type="dcterms:W3CDTF">2022-07-11T12:43:57Z</dcterms:created>
  <dcterms:modified xsi:type="dcterms:W3CDTF">2022-07-11T12:45:20Z</dcterms:modified>
</cp:coreProperties>
</file>