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divin\Desktop\RRF_soupisy\KRA\"/>
    </mc:Choice>
  </mc:AlternateContent>
  <bookViews>
    <workbookView xWindow="0" yWindow="0" windowWidth="0" windowHeight="0"/>
  </bookViews>
  <sheets>
    <sheet name="Rekapitulace stavby" sheetId="1" r:id="rId1"/>
    <sheet name="D.2.2.3 - VNITŘNÍ SLABOPR..." sheetId="2" r:id="rId2"/>
    <sheet name="D.2.3.2. - PŘEMÍSTĚNÍ SDĚ..." sheetId="3" r:id="rId3"/>
    <sheet name="D.2.7.1. - DOPLNĚNÍ INFOR..." sheetId="4" r:id="rId4"/>
    <sheet name="D.2.8.1. - ÚPRAVA RADIOVÉ..." sheetId="5" r:id="rId5"/>
    <sheet name="D.3.1. - DDTS ŽDC" sheetId="6" r:id="rId6"/>
    <sheet name="D.3.3 - ZÁLOŽNÍ ZDROJ ELE..." sheetId="7" r:id="rId7"/>
    <sheet name="E.1.5. - Trubní vedení" sheetId="8" r:id="rId8"/>
    <sheet name="E.1.08.1. - Zpevněné plochy" sheetId="9" r:id="rId9"/>
    <sheet name="E.1.8.2. - Oplocení" sheetId="10" r:id="rId10"/>
    <sheet name="E.2.01.1. - Pozemní objek..." sheetId="11" r:id="rId11"/>
    <sheet name="E.2.04. - Orientační systém" sheetId="12" r:id="rId12"/>
    <sheet name="E.2.05.1 - SO 01 Demolice..." sheetId="13" r:id="rId13"/>
    <sheet name="E.2.05.2 - SO 02 Demolice..." sheetId="14" r:id="rId14"/>
    <sheet name="E.2.05.3 - Zrušení stávaj..." sheetId="15" r:id="rId15"/>
    <sheet name="E.2.05.4 - Zrušení stávaj..." sheetId="16" r:id="rId16"/>
    <sheet name="E.2.06. - Zdravotechnika" sheetId="17" r:id="rId17"/>
    <sheet name="E.2.07. - Vytápění" sheetId="18" r:id="rId18"/>
    <sheet name="E.2.08. - Vzduchotechnika" sheetId="19" r:id="rId19"/>
    <sheet name="E.2.1 - Technologický obj..." sheetId="20" r:id="rId20"/>
    <sheet name="E.2.10 - ELEKTROINSTALACE" sheetId="21" r:id="rId21"/>
    <sheet name="E.2.11 - HROMOSVODY" sheetId="22" r:id="rId22"/>
    <sheet name="E.2.13. - Vnitřní vybaven..." sheetId="23" r:id="rId23"/>
    <sheet name="E.2.14 - Vnější vybavení ..." sheetId="24" r:id="rId24"/>
    <sheet name="E.2.14.1 - Mobiliář - sta..." sheetId="25" r:id="rId25"/>
    <sheet name="E.3.6 - ROZVODY OSVĚTLENÍ" sheetId="26" r:id="rId26"/>
    <sheet name="ON - Ostatní náklady" sheetId="27" r:id="rId27"/>
    <sheet name="SO 90-90 - Likvidace odpa..." sheetId="28" r:id="rId28"/>
    <sheet name="SO 98-98 - Všeobecný objekt" sheetId="29" r:id="rId29"/>
    <sheet name="Pokyny pro vyplnění" sheetId="30" r:id="rId30"/>
  </sheets>
  <definedNames>
    <definedName name="_xlnm.Print_Area" localSheetId="0">'Rekapitulace stavby'!$D$4:$AO$36,'Rekapitulace stavby'!$C$42:$AQ$92</definedName>
    <definedName name="_xlnm.Print_Titles" localSheetId="0">'Rekapitulace stavby'!$52:$52</definedName>
    <definedName name="_xlnm._FilterDatabase" localSheetId="1" hidden="1">'D.2.2.3 - VNITŘNÍ SLABOPR...'!$C$95:$K$523</definedName>
    <definedName name="_xlnm.Print_Area" localSheetId="1">'D.2.2.3 - VNITŘNÍ SLABOPR...'!$C$4:$J$41,'D.2.2.3 - VNITŘNÍ SLABOPR...'!$C$47:$J$75,'D.2.2.3 - VNITŘNÍ SLABOPR...'!$C$81:$K$523</definedName>
    <definedName name="_xlnm.Print_Titles" localSheetId="1">'D.2.2.3 - VNITŘNÍ SLABOPR...'!$95:$95</definedName>
    <definedName name="_xlnm._FilterDatabase" localSheetId="2" hidden="1">'D.2.3.2. - PŘEMÍSTĚNÍ SDĚ...'!$C$92:$K$309</definedName>
    <definedName name="_xlnm.Print_Area" localSheetId="2">'D.2.3.2. - PŘEMÍSTĚNÍ SDĚ...'!$C$4:$J$41,'D.2.3.2. - PŘEMÍSTĚNÍ SDĚ...'!$C$47:$J$72,'D.2.3.2. - PŘEMÍSTĚNÍ SDĚ...'!$C$78:$K$309</definedName>
    <definedName name="_xlnm.Print_Titles" localSheetId="2">'D.2.3.2. - PŘEMÍSTĚNÍ SDĚ...'!$92:$92</definedName>
    <definedName name="_xlnm._FilterDatabase" localSheetId="3" hidden="1">'D.2.7.1. - DOPLNĚNÍ INFOR...'!$C$93:$K$213</definedName>
    <definedName name="_xlnm.Print_Area" localSheetId="3">'D.2.7.1. - DOPLNĚNÍ INFOR...'!$C$4:$J$41,'D.2.7.1. - DOPLNĚNÍ INFOR...'!$C$47:$J$73,'D.2.7.1. - DOPLNĚNÍ INFOR...'!$C$79:$K$213</definedName>
    <definedName name="_xlnm.Print_Titles" localSheetId="3">'D.2.7.1. - DOPLNĚNÍ INFOR...'!$93:$93</definedName>
    <definedName name="_xlnm._FilterDatabase" localSheetId="4" hidden="1">'D.2.8.1. - ÚPRAVA RADIOVÉ...'!$C$85:$K$193</definedName>
    <definedName name="_xlnm.Print_Area" localSheetId="4">'D.2.8.1. - ÚPRAVA RADIOVÉ...'!$C$4:$J$41,'D.2.8.1. - ÚPRAVA RADIOVÉ...'!$C$47:$J$65,'D.2.8.1. - ÚPRAVA RADIOVÉ...'!$C$71:$K$193</definedName>
    <definedName name="_xlnm.Print_Titles" localSheetId="4">'D.2.8.1. - ÚPRAVA RADIOVÉ...'!$85:$85</definedName>
    <definedName name="_xlnm._FilterDatabase" localSheetId="5" hidden="1">'D.3.1. - DDTS ŽDC'!$C$87:$K$129</definedName>
    <definedName name="_xlnm.Print_Area" localSheetId="5">'D.3.1. - DDTS ŽDC'!$C$4:$J$41,'D.3.1. - DDTS ŽDC'!$C$47:$J$67,'D.3.1. - DDTS ŽDC'!$C$73:$K$129</definedName>
    <definedName name="_xlnm.Print_Titles" localSheetId="5">'D.3.1. - DDTS ŽDC'!$87:$87</definedName>
    <definedName name="_xlnm._FilterDatabase" localSheetId="6" hidden="1">'D.3.3 - ZÁLOŽNÍ ZDROJ ELE...'!$C$86:$K$304</definedName>
    <definedName name="_xlnm.Print_Area" localSheetId="6">'D.3.3 - ZÁLOŽNÍ ZDROJ ELE...'!$C$4:$J$41,'D.3.3 - ZÁLOŽNÍ ZDROJ ELE...'!$C$47:$J$66,'D.3.3 - ZÁLOŽNÍ ZDROJ ELE...'!$C$72:$K$304</definedName>
    <definedName name="_xlnm.Print_Titles" localSheetId="6">'D.3.3 - ZÁLOŽNÍ ZDROJ ELE...'!$86:$86</definedName>
    <definedName name="_xlnm._FilterDatabase" localSheetId="7" hidden="1">'E.1.5. - Trubní vedení'!$C$93:$K$208</definedName>
    <definedName name="_xlnm.Print_Area" localSheetId="7">'E.1.5. - Trubní vedení'!$C$4:$J$41,'E.1.5. - Trubní vedení'!$C$47:$J$73,'E.1.5. - Trubní vedení'!$C$79:$K$208</definedName>
    <definedName name="_xlnm.Print_Titles" localSheetId="7">'E.1.5. - Trubní vedení'!$93:$93</definedName>
    <definedName name="_xlnm._FilterDatabase" localSheetId="8" hidden="1">'E.1.08.1. - Zpevněné plochy'!$C$97:$K$291</definedName>
    <definedName name="_xlnm.Print_Area" localSheetId="8">'E.1.08.1. - Zpevněné plochy'!$C$4:$J$41,'E.1.08.1. - Zpevněné plochy'!$C$47:$J$77,'E.1.08.1. - Zpevněné plochy'!$C$83:$K$291</definedName>
    <definedName name="_xlnm.Print_Titles" localSheetId="8">'E.1.08.1. - Zpevněné plochy'!$97:$97</definedName>
    <definedName name="_xlnm._FilterDatabase" localSheetId="9" hidden="1">'E.1.8.2. - Oplocení'!$C$92:$K$178</definedName>
    <definedName name="_xlnm.Print_Area" localSheetId="9">'E.1.8.2. - Oplocení'!$C$4:$J$41,'E.1.8.2. - Oplocení'!$C$47:$J$72,'E.1.8.2. - Oplocení'!$C$78:$K$178</definedName>
    <definedName name="_xlnm.Print_Titles" localSheetId="9">'E.1.8.2. - Oplocení'!$92:$92</definedName>
    <definedName name="_xlnm._FilterDatabase" localSheetId="10" hidden="1">'E.2.01.1. - Pozemní objek...'!$C$127:$K$1530</definedName>
    <definedName name="_xlnm.Print_Area" localSheetId="10">'E.2.01.1. - Pozemní objek...'!$C$4:$J$41,'E.2.01.1. - Pozemní objek...'!$C$47:$J$107,'E.2.01.1. - Pozemní objek...'!$C$113:$K$1530</definedName>
    <definedName name="_xlnm.Print_Titles" localSheetId="10">'E.2.01.1. - Pozemní objek...'!$127:$127</definedName>
    <definedName name="_xlnm._FilterDatabase" localSheetId="11" hidden="1">'E.2.04. - Orientační systém'!$C$86:$K$101</definedName>
    <definedName name="_xlnm.Print_Area" localSheetId="11">'E.2.04. - Orientační systém'!$C$4:$J$41,'E.2.04. - Orientační systém'!$C$47:$J$66,'E.2.04. - Orientační systém'!$C$72:$K$101</definedName>
    <definedName name="_xlnm.Print_Titles" localSheetId="11">'E.2.04. - Orientační systém'!$86:$86</definedName>
    <definedName name="_xlnm._FilterDatabase" localSheetId="12" hidden="1">'E.2.05.1 - SO 01 Demolice...'!$C$91:$K$216</definedName>
    <definedName name="_xlnm.Print_Area" localSheetId="12">'E.2.05.1 - SO 01 Demolice...'!$C$4:$J$41,'E.2.05.1 - SO 01 Demolice...'!$C$47:$J$71,'E.2.05.1 - SO 01 Demolice...'!$C$77:$K$216</definedName>
    <definedName name="_xlnm.Print_Titles" localSheetId="12">'E.2.05.1 - SO 01 Demolice...'!$91:$91</definedName>
    <definedName name="_xlnm._FilterDatabase" localSheetId="13" hidden="1">'E.2.05.2 - SO 02 Demolice...'!$C$92:$K$198</definedName>
    <definedName name="_xlnm.Print_Area" localSheetId="13">'E.2.05.2 - SO 02 Demolice...'!$C$4:$J$41,'E.2.05.2 - SO 02 Demolice...'!$C$47:$J$72,'E.2.05.2 - SO 02 Demolice...'!$C$78:$K$198</definedName>
    <definedName name="_xlnm.Print_Titles" localSheetId="13">'E.2.05.2 - SO 02 Demolice...'!$92:$92</definedName>
    <definedName name="_xlnm._FilterDatabase" localSheetId="14" hidden="1">'E.2.05.3 - Zrušení stávaj...'!$C$87:$K$120</definedName>
    <definedName name="_xlnm.Print_Area" localSheetId="14">'E.2.05.3 - Zrušení stávaj...'!$C$4:$J$41,'E.2.05.3 - Zrušení stávaj...'!$C$47:$J$67,'E.2.05.3 - Zrušení stávaj...'!$C$73:$K$120</definedName>
    <definedName name="_xlnm.Print_Titles" localSheetId="14">'E.2.05.3 - Zrušení stávaj...'!$87:$87</definedName>
    <definedName name="_xlnm._FilterDatabase" localSheetId="15" hidden="1">'E.2.05.4 - Zrušení stávaj...'!$C$87:$K$120</definedName>
    <definedName name="_xlnm.Print_Area" localSheetId="15">'E.2.05.4 - Zrušení stávaj...'!$C$4:$J$41,'E.2.05.4 - Zrušení stávaj...'!$C$47:$J$67,'E.2.05.4 - Zrušení stávaj...'!$C$73:$K$120</definedName>
    <definedName name="_xlnm.Print_Titles" localSheetId="15">'E.2.05.4 - Zrušení stávaj...'!$87:$87</definedName>
    <definedName name="_xlnm._FilterDatabase" localSheetId="16" hidden="1">'E.2.06. - Zdravotechnika'!$C$93:$K$411</definedName>
    <definedName name="_xlnm.Print_Area" localSheetId="16">'E.2.06. - Zdravotechnika'!$C$4:$J$41,'E.2.06. - Zdravotechnika'!$C$47:$J$73,'E.2.06. - Zdravotechnika'!$C$79:$K$411</definedName>
    <definedName name="_xlnm.Print_Titles" localSheetId="16">'E.2.06. - Zdravotechnika'!$93:$93</definedName>
    <definedName name="_xlnm._FilterDatabase" localSheetId="17" hidden="1">'E.2.07. - Vytápění'!$C$91:$K$292</definedName>
    <definedName name="_xlnm.Print_Area" localSheetId="17">'E.2.07. - Vytápění'!$C$4:$J$41,'E.2.07. - Vytápění'!$C$47:$J$71,'E.2.07. - Vytápění'!$C$77:$K$292</definedName>
    <definedName name="_xlnm.Print_Titles" localSheetId="17">'E.2.07. - Vytápění'!$91:$91</definedName>
    <definedName name="_xlnm._FilterDatabase" localSheetId="18" hidden="1">'E.2.08. - Vzduchotechnika'!$C$86:$K$154</definedName>
    <definedName name="_xlnm.Print_Area" localSheetId="18">'E.2.08. - Vzduchotechnika'!$C$4:$J$41,'E.2.08. - Vzduchotechnika'!$C$47:$J$66,'E.2.08. - Vzduchotechnika'!$C$72:$K$154</definedName>
    <definedName name="_xlnm.Print_Titles" localSheetId="18">'E.2.08. - Vzduchotechnika'!$86:$86</definedName>
    <definedName name="_xlnm._FilterDatabase" localSheetId="19" hidden="1">'E.2.1 - Technologický obj...'!$C$92:$K$202</definedName>
    <definedName name="_xlnm.Print_Area" localSheetId="19">'E.2.1 - Technologický obj...'!$C$4:$J$41,'E.2.1 - Technologický obj...'!$C$47:$J$72,'E.2.1 - Technologický obj...'!$C$78:$K$202</definedName>
    <definedName name="_xlnm.Print_Titles" localSheetId="19">'E.2.1 - Technologický obj...'!$92:$92</definedName>
    <definedName name="_xlnm._FilterDatabase" localSheetId="20" hidden="1">'E.2.10 - ELEKTROINSTALACE'!$C$101:$K$658</definedName>
    <definedName name="_xlnm.Print_Area" localSheetId="20">'E.2.10 - ELEKTROINSTALACE'!$C$4:$J$41,'E.2.10 - ELEKTROINSTALACE'!$C$47:$J$81,'E.2.10 - ELEKTROINSTALACE'!$C$87:$K$658</definedName>
    <definedName name="_xlnm.Print_Titles" localSheetId="20">'E.2.10 - ELEKTROINSTALACE'!$101:$101</definedName>
    <definedName name="_xlnm._FilterDatabase" localSheetId="21" hidden="1">'E.2.11 - HROMOSVODY'!$C$90:$K$254</definedName>
    <definedName name="_xlnm.Print_Area" localSheetId="21">'E.2.11 - HROMOSVODY'!$C$4:$J$41,'E.2.11 - HROMOSVODY'!$C$47:$J$70,'E.2.11 - HROMOSVODY'!$C$76:$K$254</definedName>
    <definedName name="_xlnm.Print_Titles" localSheetId="21">'E.2.11 - HROMOSVODY'!$90:$90</definedName>
    <definedName name="_xlnm._FilterDatabase" localSheetId="22" hidden="1">'E.2.13. - Vnitřní vybaven...'!$C$86:$K$118</definedName>
    <definedName name="_xlnm.Print_Area" localSheetId="22">'E.2.13. - Vnitřní vybaven...'!$C$4:$J$41,'E.2.13. - Vnitřní vybaven...'!$C$47:$J$66,'E.2.13. - Vnitřní vybaven...'!$C$72:$K$118</definedName>
    <definedName name="_xlnm.Print_Titles" localSheetId="22">'E.2.13. - Vnitřní vybaven...'!$86:$86</definedName>
    <definedName name="_xlnm._FilterDatabase" localSheetId="23" hidden="1">'E.2.14 - Vnější vybavení ...'!$C$93:$K$225</definedName>
    <definedName name="_xlnm.Print_Area" localSheetId="23">'E.2.14 - Vnější vybavení ...'!$C$4:$J$41,'E.2.14 - Vnější vybavení ...'!$C$47:$J$73,'E.2.14 - Vnější vybavení ...'!$C$79:$K$225</definedName>
    <definedName name="_xlnm.Print_Titles" localSheetId="23">'E.2.14 - Vnější vybavení ...'!$93:$93</definedName>
    <definedName name="_xlnm._FilterDatabase" localSheetId="24" hidden="1">'E.2.14.1 - Mobiliář - sta...'!$C$93:$K$164</definedName>
    <definedName name="_xlnm.Print_Area" localSheetId="24">'E.2.14.1 - Mobiliář - sta...'!$C$4:$J$41,'E.2.14.1 - Mobiliář - sta...'!$C$47:$J$73,'E.2.14.1 - Mobiliář - sta...'!$C$79:$K$164</definedName>
    <definedName name="_xlnm.Print_Titles" localSheetId="24">'E.2.14.1 - Mobiliář - sta...'!$93:$93</definedName>
    <definedName name="_xlnm._FilterDatabase" localSheetId="25" hidden="1">'E.3.6 - ROZVODY OSVĚTLENÍ'!$C$88:$K$165</definedName>
    <definedName name="_xlnm.Print_Area" localSheetId="25">'E.3.6 - ROZVODY OSVĚTLENÍ'!$C$4:$J$41,'E.3.6 - ROZVODY OSVĚTLENÍ'!$C$47:$J$68,'E.3.6 - ROZVODY OSVĚTLENÍ'!$C$74:$K$165</definedName>
    <definedName name="_xlnm.Print_Titles" localSheetId="25">'E.3.6 - ROZVODY OSVĚTLENÍ'!$88:$88</definedName>
    <definedName name="_xlnm._FilterDatabase" localSheetId="26" hidden="1">'ON - Ostatní náklady'!$C$85:$K$129</definedName>
    <definedName name="_xlnm.Print_Area" localSheetId="26">'ON - Ostatní náklady'!$C$4:$J$41,'ON - Ostatní náklady'!$C$47:$J$65,'ON - Ostatní náklady'!$C$71:$K$129</definedName>
    <definedName name="_xlnm.Print_Titles" localSheetId="26">'ON - Ostatní náklady'!$85:$85</definedName>
    <definedName name="_xlnm._FilterDatabase" localSheetId="27" hidden="1">'SO 90-90 - Likvidace odpa...'!$C$85:$K$162</definedName>
    <definedName name="_xlnm.Print_Area" localSheetId="27">'SO 90-90 - Likvidace odpa...'!$C$4:$J$41,'SO 90-90 - Likvidace odpa...'!$C$47:$J$65,'SO 90-90 - Likvidace odpa...'!$C$71:$K$162</definedName>
    <definedName name="_xlnm.Print_Titles" localSheetId="27">'SO 90-90 - Likvidace odpa...'!$85:$85</definedName>
    <definedName name="_xlnm._FilterDatabase" localSheetId="28" hidden="1">'SO 98-98 - Všeobecný objekt'!$C$86:$K$103</definedName>
    <definedName name="_xlnm.Print_Area" localSheetId="28">'SO 98-98 - Všeobecný objekt'!$C$4:$J$41,'SO 98-98 - Všeobecný objekt'!$C$47:$J$66,'SO 98-98 - Všeobecný objekt'!$C$72:$K$103</definedName>
    <definedName name="_xlnm.Print_Titles" localSheetId="28">'SO 98-98 - Všeobecný objekt'!$86:$86</definedName>
    <definedName name="_xlnm.Print_Area" localSheetId="29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9" l="1" r="J39"/>
  <c r="J38"/>
  <c i="1" r="AY91"/>
  <c i="29" r="J37"/>
  <c i="1" r="AX91"/>
  <c i="29"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F81"/>
  <c r="E79"/>
  <c r="F56"/>
  <c r="E54"/>
  <c r="J26"/>
  <c r="E26"/>
  <c r="J59"/>
  <c r="J25"/>
  <c r="J23"/>
  <c r="E23"/>
  <c r="J83"/>
  <c r="J22"/>
  <c r="J20"/>
  <c r="E20"/>
  <c r="F84"/>
  <c r="J19"/>
  <c r="J17"/>
  <c r="E17"/>
  <c r="F83"/>
  <c r="J16"/>
  <c r="J14"/>
  <c r="J81"/>
  <c r="E7"/>
  <c r="E75"/>
  <c i="28" r="J39"/>
  <c r="J38"/>
  <c i="1" r="AY89"/>
  <c i="28" r="J37"/>
  <c i="1" r="AX89"/>
  <c i="28" r="BI159"/>
  <c r="BH159"/>
  <c r="BG159"/>
  <c r="BF159"/>
  <c r="T159"/>
  <c r="R159"/>
  <c r="P159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06"/>
  <c r="BH106"/>
  <c r="BG106"/>
  <c r="BF106"/>
  <c r="T106"/>
  <c r="R106"/>
  <c r="P106"/>
  <c r="BI88"/>
  <c r="BH88"/>
  <c r="BG88"/>
  <c r="BF88"/>
  <c r="T88"/>
  <c r="R88"/>
  <c r="P88"/>
  <c r="F80"/>
  <c r="E78"/>
  <c r="F56"/>
  <c r="E54"/>
  <c r="J26"/>
  <c r="E26"/>
  <c r="J83"/>
  <c r="J25"/>
  <c r="J23"/>
  <c r="E23"/>
  <c r="J58"/>
  <c r="J22"/>
  <c r="J20"/>
  <c r="E20"/>
  <c r="F59"/>
  <c r="J19"/>
  <c r="J17"/>
  <c r="E17"/>
  <c r="F82"/>
  <c r="J16"/>
  <c r="J14"/>
  <c r="J80"/>
  <c r="E7"/>
  <c r="E74"/>
  <c i="27" r="J39"/>
  <c r="J38"/>
  <c i="1" r="AY87"/>
  <c i="27" r="J37"/>
  <c i="1" r="AX87"/>
  <c i="27"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F80"/>
  <c r="E78"/>
  <c r="F56"/>
  <c r="E54"/>
  <c r="J26"/>
  <c r="E26"/>
  <c r="J83"/>
  <c r="J25"/>
  <c r="J23"/>
  <c r="E23"/>
  <c r="J58"/>
  <c r="J22"/>
  <c r="J20"/>
  <c r="E20"/>
  <c r="F83"/>
  <c r="J19"/>
  <c r="J17"/>
  <c r="E17"/>
  <c r="F82"/>
  <c r="J16"/>
  <c r="J14"/>
  <c r="J80"/>
  <c r="E7"/>
  <c r="E74"/>
  <c i="26" r="J39"/>
  <c r="J38"/>
  <c i="1" r="AY85"/>
  <c i="26" r="J37"/>
  <c i="1" r="AX85"/>
  <c i="26"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6"/>
  <c r="J85"/>
  <c r="F85"/>
  <c r="F83"/>
  <c r="E81"/>
  <c r="J59"/>
  <c r="J58"/>
  <c r="F58"/>
  <c r="F56"/>
  <c r="E54"/>
  <c r="J20"/>
  <c r="E20"/>
  <c r="F59"/>
  <c r="J19"/>
  <c r="J14"/>
  <c r="J56"/>
  <c r="E7"/>
  <c r="E77"/>
  <c i="25" r="J39"/>
  <c r="J38"/>
  <c i="1" r="AY83"/>
  <c i="25" r="J37"/>
  <c i="1" r="AX83"/>
  <c i="25" r="BI162"/>
  <c r="BH162"/>
  <c r="BG162"/>
  <c r="BF162"/>
  <c r="T162"/>
  <c r="T161"/>
  <c r="R162"/>
  <c r="R161"/>
  <c r="P162"/>
  <c r="P161"/>
  <c r="BI158"/>
  <c r="BH158"/>
  <c r="BG158"/>
  <c r="BF158"/>
  <c r="T158"/>
  <c r="T157"/>
  <c r="R158"/>
  <c r="R157"/>
  <c r="P158"/>
  <c r="P157"/>
  <c r="BI141"/>
  <c r="BH141"/>
  <c r="BG141"/>
  <c r="BF141"/>
  <c r="T141"/>
  <c r="T140"/>
  <c r="T139"/>
  <c r="R141"/>
  <c r="R140"/>
  <c r="R139"/>
  <c r="P141"/>
  <c r="P140"/>
  <c r="P139"/>
  <c r="BI134"/>
  <c r="BH134"/>
  <c r="BG134"/>
  <c r="BF134"/>
  <c r="T134"/>
  <c r="R134"/>
  <c r="P134"/>
  <c r="BI130"/>
  <c r="BH130"/>
  <c r="BG130"/>
  <c r="BF130"/>
  <c r="T130"/>
  <c r="R130"/>
  <c r="P130"/>
  <c r="BI124"/>
  <c r="BH124"/>
  <c r="BG124"/>
  <c r="BF124"/>
  <c r="T124"/>
  <c r="R124"/>
  <c r="P124"/>
  <c r="BI119"/>
  <c r="BH119"/>
  <c r="BG119"/>
  <c r="BF119"/>
  <c r="T119"/>
  <c r="R119"/>
  <c r="P119"/>
  <c r="BI107"/>
  <c r="BH107"/>
  <c r="BG107"/>
  <c r="BF107"/>
  <c r="T107"/>
  <c r="R107"/>
  <c r="P107"/>
  <c r="BI98"/>
  <c r="BH98"/>
  <c r="BG98"/>
  <c r="BF98"/>
  <c r="T98"/>
  <c r="R98"/>
  <c r="P98"/>
  <c r="F88"/>
  <c r="E86"/>
  <c r="F56"/>
  <c r="E54"/>
  <c r="J26"/>
  <c r="E26"/>
  <c r="J91"/>
  <c r="J25"/>
  <c r="J23"/>
  <c r="E23"/>
  <c r="J90"/>
  <c r="J22"/>
  <c r="J20"/>
  <c r="E20"/>
  <c r="F59"/>
  <c r="J19"/>
  <c r="J17"/>
  <c r="E17"/>
  <c r="F90"/>
  <c r="J16"/>
  <c r="J14"/>
  <c r="J88"/>
  <c r="E7"/>
  <c r="E82"/>
  <c i="24" r="J39"/>
  <c r="J38"/>
  <c i="1" r="AY82"/>
  <c i="24" r="J37"/>
  <c i="1" r="AX82"/>
  <c i="24" r="BI224"/>
  <c r="BH224"/>
  <c r="BG224"/>
  <c r="BF224"/>
  <c r="T224"/>
  <c r="R224"/>
  <c r="P224"/>
  <c r="BI222"/>
  <c r="BH222"/>
  <c r="BG222"/>
  <c r="BF222"/>
  <c r="T222"/>
  <c r="R222"/>
  <c r="P222"/>
  <c r="BI217"/>
  <c r="BH217"/>
  <c r="BG217"/>
  <c r="BF217"/>
  <c r="T217"/>
  <c r="T216"/>
  <c r="R217"/>
  <c r="R216"/>
  <c r="P217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1"/>
  <c r="BH131"/>
  <c r="BG131"/>
  <c r="BF131"/>
  <c r="T131"/>
  <c r="R131"/>
  <c r="P131"/>
  <c r="BI126"/>
  <c r="BH126"/>
  <c r="BG126"/>
  <c r="BF126"/>
  <c r="T126"/>
  <c r="R126"/>
  <c r="P126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59"/>
  <c r="J19"/>
  <c r="J14"/>
  <c r="J88"/>
  <c r="E7"/>
  <c r="E50"/>
  <c i="23" r="J39"/>
  <c r="J38"/>
  <c i="1" r="AY81"/>
  <c i="23" r="J37"/>
  <c i="1" r="AX81"/>
  <c i="23" r="BI116"/>
  <c r="BH116"/>
  <c r="BG116"/>
  <c r="BF116"/>
  <c r="T116"/>
  <c r="T115"/>
  <c r="R116"/>
  <c r="R115"/>
  <c r="P116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J84"/>
  <c r="J83"/>
  <c r="F83"/>
  <c r="F81"/>
  <c r="E79"/>
  <c r="J59"/>
  <c r="J58"/>
  <c r="F58"/>
  <c r="F56"/>
  <c r="E54"/>
  <c r="J20"/>
  <c r="E20"/>
  <c r="F84"/>
  <c r="J19"/>
  <c r="J14"/>
  <c r="J81"/>
  <c r="E7"/>
  <c r="E50"/>
  <c i="22" r="J39"/>
  <c r="J38"/>
  <c i="1" r="AY80"/>
  <c i="22" r="J37"/>
  <c i="1" r="AX80"/>
  <c i="22"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T159"/>
  <c r="R160"/>
  <c r="R159"/>
  <c r="P160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88"/>
  <c r="J19"/>
  <c r="J14"/>
  <c r="J85"/>
  <c r="E7"/>
  <c r="E79"/>
  <c i="21" r="J39"/>
  <c r="J38"/>
  <c i="1" r="AY79"/>
  <c i="21" r="J37"/>
  <c i="1" r="AX79"/>
  <c i="21" r="BI656"/>
  <c r="BH656"/>
  <c r="BG656"/>
  <c r="BF656"/>
  <c r="T656"/>
  <c r="R656"/>
  <c r="P656"/>
  <c r="BI653"/>
  <c r="BH653"/>
  <c r="BG653"/>
  <c r="BF653"/>
  <c r="T653"/>
  <c r="R653"/>
  <c r="P653"/>
  <c r="BI650"/>
  <c r="BH650"/>
  <c r="BG650"/>
  <c r="BF650"/>
  <c r="T650"/>
  <c r="R650"/>
  <c r="P650"/>
  <c r="BI646"/>
  <c r="BH646"/>
  <c r="BG646"/>
  <c r="BF646"/>
  <c r="T646"/>
  <c r="R646"/>
  <c r="P646"/>
  <c r="BI643"/>
  <c r="BH643"/>
  <c r="BG643"/>
  <c r="BF643"/>
  <c r="T643"/>
  <c r="R643"/>
  <c r="P643"/>
  <c r="BI640"/>
  <c r="BH640"/>
  <c r="BG640"/>
  <c r="BF640"/>
  <c r="T640"/>
  <c r="R640"/>
  <c r="P640"/>
  <c r="BI637"/>
  <c r="BH637"/>
  <c r="BG637"/>
  <c r="BF637"/>
  <c r="T637"/>
  <c r="R637"/>
  <c r="P637"/>
  <c r="BI634"/>
  <c r="BH634"/>
  <c r="BG634"/>
  <c r="BF634"/>
  <c r="T634"/>
  <c r="R634"/>
  <c r="P634"/>
  <c r="BI631"/>
  <c r="BH631"/>
  <c r="BG631"/>
  <c r="BF631"/>
  <c r="T631"/>
  <c r="R631"/>
  <c r="P631"/>
  <c r="BI628"/>
  <c r="BH628"/>
  <c r="BG628"/>
  <c r="BF628"/>
  <c r="T628"/>
  <c r="R628"/>
  <c r="P628"/>
  <c r="BI625"/>
  <c r="BH625"/>
  <c r="BG625"/>
  <c r="BF625"/>
  <c r="T625"/>
  <c r="R625"/>
  <c r="P625"/>
  <c r="BI622"/>
  <c r="BH622"/>
  <c r="BG622"/>
  <c r="BF622"/>
  <c r="T622"/>
  <c r="R622"/>
  <c r="P622"/>
  <c r="BI619"/>
  <c r="BH619"/>
  <c r="BG619"/>
  <c r="BF619"/>
  <c r="T619"/>
  <c r="R619"/>
  <c r="P619"/>
  <c r="BI616"/>
  <c r="BH616"/>
  <c r="BG616"/>
  <c r="BF616"/>
  <c r="T616"/>
  <c r="R616"/>
  <c r="P616"/>
  <c r="BI614"/>
  <c r="BH614"/>
  <c r="BG614"/>
  <c r="BF614"/>
  <c r="T614"/>
  <c r="R614"/>
  <c r="P614"/>
  <c r="BI612"/>
  <c r="BH612"/>
  <c r="BG612"/>
  <c r="BF612"/>
  <c r="T612"/>
  <c r="R612"/>
  <c r="P612"/>
  <c r="BI610"/>
  <c r="BH610"/>
  <c r="BG610"/>
  <c r="BF610"/>
  <c r="T610"/>
  <c r="R610"/>
  <c r="P610"/>
  <c r="BI608"/>
  <c r="BH608"/>
  <c r="BG608"/>
  <c r="BF608"/>
  <c r="T608"/>
  <c r="R608"/>
  <c r="P608"/>
  <c r="BI605"/>
  <c r="BH605"/>
  <c r="BG605"/>
  <c r="BF605"/>
  <c r="T605"/>
  <c r="R605"/>
  <c r="P605"/>
  <c r="BI603"/>
  <c r="BH603"/>
  <c r="BG603"/>
  <c r="BF603"/>
  <c r="T603"/>
  <c r="R603"/>
  <c r="P603"/>
  <c r="BI600"/>
  <c r="BH600"/>
  <c r="BG600"/>
  <c r="BF600"/>
  <c r="T600"/>
  <c r="R600"/>
  <c r="P600"/>
  <c r="BI598"/>
  <c r="BH598"/>
  <c r="BG598"/>
  <c r="BF598"/>
  <c r="T598"/>
  <c r="R598"/>
  <c r="P598"/>
  <c r="BI595"/>
  <c r="BH595"/>
  <c r="BG595"/>
  <c r="BF595"/>
  <c r="T595"/>
  <c r="R595"/>
  <c r="P595"/>
  <c r="BI593"/>
  <c r="BH593"/>
  <c r="BG593"/>
  <c r="BF593"/>
  <c r="T593"/>
  <c r="R593"/>
  <c r="P593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5"/>
  <c r="BH575"/>
  <c r="BG575"/>
  <c r="BF575"/>
  <c r="T575"/>
  <c r="R575"/>
  <c r="P575"/>
  <c r="BI573"/>
  <c r="BH573"/>
  <c r="BG573"/>
  <c r="BF573"/>
  <c r="T573"/>
  <c r="R573"/>
  <c r="P573"/>
  <c r="BI571"/>
  <c r="BH571"/>
  <c r="BG571"/>
  <c r="BF571"/>
  <c r="T571"/>
  <c r="R571"/>
  <c r="P571"/>
  <c r="BI568"/>
  <c r="BH568"/>
  <c r="BG568"/>
  <c r="BF568"/>
  <c r="T568"/>
  <c r="R568"/>
  <c r="P568"/>
  <c r="BI566"/>
  <c r="BH566"/>
  <c r="BG566"/>
  <c r="BF566"/>
  <c r="T566"/>
  <c r="R566"/>
  <c r="P566"/>
  <c r="BI564"/>
  <c r="BH564"/>
  <c r="BG564"/>
  <c r="BF564"/>
  <c r="T564"/>
  <c r="R564"/>
  <c r="P564"/>
  <c r="BI562"/>
  <c r="BH562"/>
  <c r="BG562"/>
  <c r="BF562"/>
  <c r="T562"/>
  <c r="R562"/>
  <c r="P562"/>
  <c r="BI560"/>
  <c r="BH560"/>
  <c r="BG560"/>
  <c r="BF560"/>
  <c r="T560"/>
  <c r="R560"/>
  <c r="P560"/>
  <c r="BI558"/>
  <c r="BH558"/>
  <c r="BG558"/>
  <c r="BF558"/>
  <c r="T558"/>
  <c r="R558"/>
  <c r="P558"/>
  <c r="BI556"/>
  <c r="BH556"/>
  <c r="BG556"/>
  <c r="BF556"/>
  <c r="T556"/>
  <c r="R556"/>
  <c r="P556"/>
  <c r="BI553"/>
  <c r="BH553"/>
  <c r="BG553"/>
  <c r="BF553"/>
  <c r="T553"/>
  <c r="R553"/>
  <c r="P553"/>
  <c r="BI551"/>
  <c r="BH551"/>
  <c r="BG551"/>
  <c r="BF551"/>
  <c r="T551"/>
  <c r="R551"/>
  <c r="P551"/>
  <c r="BI549"/>
  <c r="BH549"/>
  <c r="BG549"/>
  <c r="BF549"/>
  <c r="T549"/>
  <c r="R549"/>
  <c r="P549"/>
  <c r="BI546"/>
  <c r="BH546"/>
  <c r="BG546"/>
  <c r="BF546"/>
  <c r="T546"/>
  <c r="R546"/>
  <c r="P546"/>
  <c r="BI544"/>
  <c r="BH544"/>
  <c r="BG544"/>
  <c r="BF544"/>
  <c r="T544"/>
  <c r="R544"/>
  <c r="P544"/>
  <c r="BI541"/>
  <c r="BH541"/>
  <c r="BG541"/>
  <c r="BF541"/>
  <c r="T541"/>
  <c r="R541"/>
  <c r="P541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5"/>
  <c r="BH525"/>
  <c r="BG525"/>
  <c r="BF525"/>
  <c r="T525"/>
  <c r="R525"/>
  <c r="P525"/>
  <c r="BI522"/>
  <c r="BH522"/>
  <c r="BG522"/>
  <c r="BF522"/>
  <c r="T522"/>
  <c r="R522"/>
  <c r="P522"/>
  <c r="BI519"/>
  <c r="BH519"/>
  <c r="BG519"/>
  <c r="BF519"/>
  <c r="T519"/>
  <c r="R519"/>
  <c r="P519"/>
  <c r="BI516"/>
  <c r="BH516"/>
  <c r="BG516"/>
  <c r="BF516"/>
  <c r="T516"/>
  <c r="R516"/>
  <c r="P516"/>
  <c r="BI513"/>
  <c r="BH513"/>
  <c r="BG513"/>
  <c r="BF513"/>
  <c r="T513"/>
  <c r="R513"/>
  <c r="P513"/>
  <c r="BI511"/>
  <c r="BH511"/>
  <c r="BG511"/>
  <c r="BF511"/>
  <c r="T511"/>
  <c r="R511"/>
  <c r="P511"/>
  <c r="BI508"/>
  <c r="BH508"/>
  <c r="BG508"/>
  <c r="BF508"/>
  <c r="T508"/>
  <c r="R508"/>
  <c r="P508"/>
  <c r="BI506"/>
  <c r="BH506"/>
  <c r="BG506"/>
  <c r="BF506"/>
  <c r="T506"/>
  <c r="R506"/>
  <c r="P506"/>
  <c r="BI503"/>
  <c r="BH503"/>
  <c r="BG503"/>
  <c r="BF503"/>
  <c r="T503"/>
  <c r="R503"/>
  <c r="P503"/>
  <c r="BI501"/>
  <c r="BH501"/>
  <c r="BG501"/>
  <c r="BF501"/>
  <c r="T501"/>
  <c r="R501"/>
  <c r="P501"/>
  <c r="BI499"/>
  <c r="BH499"/>
  <c r="BG499"/>
  <c r="BF499"/>
  <c r="T499"/>
  <c r="R499"/>
  <c r="P499"/>
  <c r="BI496"/>
  <c r="BH496"/>
  <c r="BG496"/>
  <c r="BF496"/>
  <c r="T496"/>
  <c r="R496"/>
  <c r="P496"/>
  <c r="BI494"/>
  <c r="BH494"/>
  <c r="BG494"/>
  <c r="BF494"/>
  <c r="T494"/>
  <c r="R494"/>
  <c r="P494"/>
  <c r="BI491"/>
  <c r="BH491"/>
  <c r="BG491"/>
  <c r="BF491"/>
  <c r="T491"/>
  <c r="R491"/>
  <c r="P491"/>
  <c r="BI489"/>
  <c r="BH489"/>
  <c r="BG489"/>
  <c r="BF489"/>
  <c r="T489"/>
  <c r="R489"/>
  <c r="P489"/>
  <c r="BI486"/>
  <c r="BH486"/>
  <c r="BG486"/>
  <c r="BF486"/>
  <c r="T486"/>
  <c r="R486"/>
  <c r="P486"/>
  <c r="BI484"/>
  <c r="BH484"/>
  <c r="BG484"/>
  <c r="BF484"/>
  <c r="T484"/>
  <c r="R484"/>
  <c r="P484"/>
  <c r="BI481"/>
  <c r="BH481"/>
  <c r="BG481"/>
  <c r="BF481"/>
  <c r="T481"/>
  <c r="R481"/>
  <c r="P481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69"/>
  <c r="BH469"/>
  <c r="BG469"/>
  <c r="BF469"/>
  <c r="T469"/>
  <c r="R469"/>
  <c r="P469"/>
  <c r="BI467"/>
  <c r="BH467"/>
  <c r="BG467"/>
  <c r="BF467"/>
  <c r="T467"/>
  <c r="R467"/>
  <c r="P467"/>
  <c r="BI464"/>
  <c r="BH464"/>
  <c r="BG464"/>
  <c r="BF464"/>
  <c r="T464"/>
  <c r="R464"/>
  <c r="P464"/>
  <c r="BI462"/>
  <c r="BH462"/>
  <c r="BG462"/>
  <c r="BF462"/>
  <c r="T462"/>
  <c r="R462"/>
  <c r="P462"/>
  <c r="BI459"/>
  <c r="BH459"/>
  <c r="BG459"/>
  <c r="BF459"/>
  <c r="T459"/>
  <c r="R459"/>
  <c r="P459"/>
  <c r="BI457"/>
  <c r="BH457"/>
  <c r="BG457"/>
  <c r="BF457"/>
  <c r="T457"/>
  <c r="R457"/>
  <c r="P457"/>
  <c r="BI454"/>
  <c r="BH454"/>
  <c r="BG454"/>
  <c r="BF454"/>
  <c r="T454"/>
  <c r="R454"/>
  <c r="P454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8"/>
  <c r="BH368"/>
  <c r="BG368"/>
  <c r="BF368"/>
  <c r="T368"/>
  <c r="R368"/>
  <c r="P368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6"/>
  <c r="BH356"/>
  <c r="BG356"/>
  <c r="BF356"/>
  <c r="T356"/>
  <c r="R356"/>
  <c r="P356"/>
  <c r="BI354"/>
  <c r="BH354"/>
  <c r="BG354"/>
  <c r="BF354"/>
  <c r="T354"/>
  <c r="R354"/>
  <c r="P354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J99"/>
  <c r="J98"/>
  <c r="F98"/>
  <c r="F96"/>
  <c r="E94"/>
  <c r="J59"/>
  <c r="J58"/>
  <c r="F58"/>
  <c r="F56"/>
  <c r="E54"/>
  <c r="J20"/>
  <c r="E20"/>
  <c r="F99"/>
  <c r="J19"/>
  <c r="J14"/>
  <c r="J96"/>
  <c r="E7"/>
  <c r="E90"/>
  <c i="20" r="J39"/>
  <c r="J38"/>
  <c i="1" r="AY78"/>
  <c i="20" r="J37"/>
  <c i="1" r="AX78"/>
  <c i="20"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3"/>
  <c r="BH183"/>
  <c r="BG183"/>
  <c r="BF183"/>
  <c r="T183"/>
  <c r="T182"/>
  <c r="R183"/>
  <c r="R182"/>
  <c r="P183"/>
  <c r="P182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T168"/>
  <c r="R169"/>
  <c r="R168"/>
  <c r="P169"/>
  <c r="P168"/>
  <c r="BI163"/>
  <c r="BH163"/>
  <c r="BG163"/>
  <c r="BF163"/>
  <c r="T163"/>
  <c r="R163"/>
  <c r="P163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87"/>
  <c r="E7"/>
  <c r="E81"/>
  <c i="19" r="J39"/>
  <c r="J38"/>
  <c i="1" r="AY77"/>
  <c i="19" r="J37"/>
  <c i="1" r="AX77"/>
  <c i="19"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59"/>
  <c r="J19"/>
  <c r="J14"/>
  <c r="J56"/>
  <c r="E7"/>
  <c r="E50"/>
  <c i="18" r="J39"/>
  <c r="J38"/>
  <c i="1" r="AY76"/>
  <c i="18" r="J37"/>
  <c i="1" r="AX76"/>
  <c i="18" r="BI290"/>
  <c r="BH290"/>
  <c r="BG290"/>
  <c r="BF290"/>
  <c r="T290"/>
  <c r="R290"/>
  <c r="P290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J89"/>
  <c r="J88"/>
  <c r="F88"/>
  <c r="F86"/>
  <c r="E84"/>
  <c r="J59"/>
  <c r="J58"/>
  <c r="F58"/>
  <c r="F56"/>
  <c r="E54"/>
  <c r="J20"/>
  <c r="E20"/>
  <c r="F89"/>
  <c r="J19"/>
  <c r="J14"/>
  <c r="J86"/>
  <c r="E7"/>
  <c r="E50"/>
  <c i="17" r="J39"/>
  <c r="J38"/>
  <c i="1" r="AY75"/>
  <c i="17" r="J37"/>
  <c i="1" r="AX75"/>
  <c i="17" r="BI409"/>
  <c r="BH409"/>
  <c r="BG409"/>
  <c r="BF409"/>
  <c r="T409"/>
  <c r="R409"/>
  <c r="P409"/>
  <c r="BI406"/>
  <c r="BH406"/>
  <c r="BG406"/>
  <c r="BF406"/>
  <c r="T406"/>
  <c r="R406"/>
  <c r="P406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T95"/>
  <c r="R96"/>
  <c r="R95"/>
  <c r="P96"/>
  <c r="P95"/>
  <c r="J91"/>
  <c r="J90"/>
  <c r="F90"/>
  <c r="F88"/>
  <c r="E86"/>
  <c r="J59"/>
  <c r="J58"/>
  <c r="F58"/>
  <c r="F56"/>
  <c r="E54"/>
  <c r="J20"/>
  <c r="E20"/>
  <c r="F91"/>
  <c r="J19"/>
  <c r="J14"/>
  <c r="J56"/>
  <c r="E7"/>
  <c r="E82"/>
  <c i="16" r="J39"/>
  <c r="J38"/>
  <c i="1" r="AY74"/>
  <c i="16" r="J37"/>
  <c i="1" r="AX74"/>
  <c i="16"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59"/>
  <c r="J19"/>
  <c r="J14"/>
  <c r="J56"/>
  <c r="E7"/>
  <c r="E76"/>
  <c i="15" r="J39"/>
  <c r="J38"/>
  <c i="1" r="AY73"/>
  <c i="15" r="J37"/>
  <c i="1" r="AX73"/>
  <c i="15"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59"/>
  <c r="J19"/>
  <c r="J14"/>
  <c r="J82"/>
  <c r="E7"/>
  <c r="E50"/>
  <c i="14" r="J39"/>
  <c r="J38"/>
  <c i="1" r="AY72"/>
  <c i="14" r="J37"/>
  <c i="1" r="AX72"/>
  <c i="14"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26"/>
  <c r="BH126"/>
  <c r="BG126"/>
  <c r="BF126"/>
  <c r="T126"/>
  <c r="R126"/>
  <c r="P126"/>
  <c r="BI120"/>
  <c r="BH120"/>
  <c r="BG120"/>
  <c r="BF120"/>
  <c r="T120"/>
  <c r="T119"/>
  <c r="R120"/>
  <c r="R119"/>
  <c r="P120"/>
  <c r="P119"/>
  <c r="BI114"/>
  <c r="BH114"/>
  <c r="BG114"/>
  <c r="BF114"/>
  <c r="T114"/>
  <c r="R114"/>
  <c r="P114"/>
  <c r="BI106"/>
  <c r="BH106"/>
  <c r="BG106"/>
  <c r="BF106"/>
  <c r="T106"/>
  <c r="R106"/>
  <c r="P106"/>
  <c r="BI100"/>
  <c r="BH100"/>
  <c r="BG100"/>
  <c r="BF100"/>
  <c r="T100"/>
  <c r="R100"/>
  <c r="P100"/>
  <c r="BI95"/>
  <c r="BH95"/>
  <c r="BG95"/>
  <c r="BF95"/>
  <c r="T95"/>
  <c r="R95"/>
  <c r="P95"/>
  <c r="J90"/>
  <c r="J89"/>
  <c r="F89"/>
  <c r="F87"/>
  <c r="E85"/>
  <c r="J59"/>
  <c r="J58"/>
  <c r="F58"/>
  <c r="F56"/>
  <c r="E54"/>
  <c r="J20"/>
  <c r="E20"/>
  <c r="F90"/>
  <c r="J19"/>
  <c r="J14"/>
  <c r="J56"/>
  <c r="E7"/>
  <c r="E50"/>
  <c i="13" r="J39"/>
  <c r="J38"/>
  <c i="1" r="AY71"/>
  <c i="13" r="J37"/>
  <c i="1" r="AX71"/>
  <c i="13"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6"/>
  <c r="BH136"/>
  <c r="BG136"/>
  <c r="BF136"/>
  <c r="T136"/>
  <c r="T135"/>
  <c r="R136"/>
  <c r="R135"/>
  <c r="P136"/>
  <c r="P135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BI94"/>
  <c r="BH94"/>
  <c r="BG94"/>
  <c r="BF94"/>
  <c r="T94"/>
  <c r="R94"/>
  <c r="P94"/>
  <c r="J89"/>
  <c r="J88"/>
  <c r="F88"/>
  <c r="F86"/>
  <c r="E84"/>
  <c r="J59"/>
  <c r="J58"/>
  <c r="F58"/>
  <c r="F56"/>
  <c r="E54"/>
  <c r="J20"/>
  <c r="E20"/>
  <c r="F59"/>
  <c r="J19"/>
  <c r="J14"/>
  <c r="J86"/>
  <c r="E7"/>
  <c r="E50"/>
  <c i="12" r="J39"/>
  <c r="J38"/>
  <c i="1" r="AY70"/>
  <c i="12" r="J37"/>
  <c i="1" r="AX70"/>
  <c i="12"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59"/>
  <c r="J19"/>
  <c r="J14"/>
  <c r="J56"/>
  <c r="E7"/>
  <c r="E50"/>
  <c i="11" r="J39"/>
  <c r="J38"/>
  <c i="1" r="AY69"/>
  <c i="11" r="J37"/>
  <c i="1" r="AX69"/>
  <c i="11" r="BI1526"/>
  <c r="BH1526"/>
  <c r="BG1526"/>
  <c r="BF1526"/>
  <c r="T1526"/>
  <c r="T1525"/>
  <c r="R1526"/>
  <c r="R1525"/>
  <c r="P1526"/>
  <c r="P1525"/>
  <c r="BI1522"/>
  <c r="BH1522"/>
  <c r="BG1522"/>
  <c r="BF1522"/>
  <c r="T1522"/>
  <c r="R1522"/>
  <c r="P1522"/>
  <c r="BI1517"/>
  <c r="BH1517"/>
  <c r="BG1517"/>
  <c r="BF1517"/>
  <c r="T1517"/>
  <c r="R1517"/>
  <c r="P1517"/>
  <c r="BI1514"/>
  <c r="BH1514"/>
  <c r="BG1514"/>
  <c r="BF1514"/>
  <c r="T1514"/>
  <c r="R1514"/>
  <c r="P1514"/>
  <c r="BI1511"/>
  <c r="BH1511"/>
  <c r="BG1511"/>
  <c r="BF1511"/>
  <c r="T1511"/>
  <c r="R1511"/>
  <c r="P1511"/>
  <c r="BI1508"/>
  <c r="BH1508"/>
  <c r="BG1508"/>
  <c r="BF1508"/>
  <c r="T1508"/>
  <c r="R1508"/>
  <c r="P1508"/>
  <c r="BI1505"/>
  <c r="BH1505"/>
  <c r="BG1505"/>
  <c r="BF1505"/>
  <c r="T1505"/>
  <c r="R1505"/>
  <c r="P1505"/>
  <c r="BI1501"/>
  <c r="BH1501"/>
  <c r="BG1501"/>
  <c r="BF1501"/>
  <c r="T1501"/>
  <c r="R1501"/>
  <c r="P1501"/>
  <c r="BI1498"/>
  <c r="BH1498"/>
  <c r="BG1498"/>
  <c r="BF1498"/>
  <c r="T1498"/>
  <c r="R1498"/>
  <c r="P1498"/>
  <c r="BI1495"/>
  <c r="BH1495"/>
  <c r="BG1495"/>
  <c r="BF1495"/>
  <c r="T1495"/>
  <c r="R1495"/>
  <c r="P1495"/>
  <c r="BI1492"/>
  <c r="BH1492"/>
  <c r="BG1492"/>
  <c r="BF1492"/>
  <c r="T1492"/>
  <c r="R1492"/>
  <c r="P1492"/>
  <c r="BI1484"/>
  <c r="BH1484"/>
  <c r="BG1484"/>
  <c r="BF1484"/>
  <c r="T1484"/>
  <c r="R1484"/>
  <c r="P1484"/>
  <c r="BI1474"/>
  <c r="BH1474"/>
  <c r="BG1474"/>
  <c r="BF1474"/>
  <c r="T1474"/>
  <c r="R1474"/>
  <c r="P1474"/>
  <c r="BI1468"/>
  <c r="BH1468"/>
  <c r="BG1468"/>
  <c r="BF1468"/>
  <c r="T1468"/>
  <c r="R1468"/>
  <c r="P1468"/>
  <c r="BI1465"/>
  <c r="BH1465"/>
  <c r="BG1465"/>
  <c r="BF1465"/>
  <c r="T1465"/>
  <c r="R1465"/>
  <c r="P1465"/>
  <c r="BI1462"/>
  <c r="BH1462"/>
  <c r="BG1462"/>
  <c r="BF1462"/>
  <c r="T1462"/>
  <c r="R1462"/>
  <c r="P1462"/>
  <c r="BI1459"/>
  <c r="BH1459"/>
  <c r="BG1459"/>
  <c r="BF1459"/>
  <c r="T1459"/>
  <c r="R1459"/>
  <c r="P1459"/>
  <c r="BI1454"/>
  <c r="BH1454"/>
  <c r="BG1454"/>
  <c r="BF1454"/>
  <c r="T1454"/>
  <c r="R1454"/>
  <c r="P1454"/>
  <c r="BI1451"/>
  <c r="BH1451"/>
  <c r="BG1451"/>
  <c r="BF1451"/>
  <c r="T1451"/>
  <c r="R1451"/>
  <c r="P1451"/>
  <c r="BI1446"/>
  <c r="BH1446"/>
  <c r="BG1446"/>
  <c r="BF1446"/>
  <c r="T1446"/>
  <c r="R1446"/>
  <c r="P1446"/>
  <c r="BI1443"/>
  <c r="BH1443"/>
  <c r="BG1443"/>
  <c r="BF1443"/>
  <c r="T1443"/>
  <c r="R1443"/>
  <c r="P1443"/>
  <c r="BI1440"/>
  <c r="BH1440"/>
  <c r="BG1440"/>
  <c r="BF1440"/>
  <c r="T1440"/>
  <c r="R1440"/>
  <c r="P1440"/>
  <c r="BI1434"/>
  <c r="BH1434"/>
  <c r="BG1434"/>
  <c r="BF1434"/>
  <c r="T1434"/>
  <c r="R1434"/>
  <c r="P1434"/>
  <c r="BI1430"/>
  <c r="BH1430"/>
  <c r="BG1430"/>
  <c r="BF1430"/>
  <c r="T1430"/>
  <c r="R1430"/>
  <c r="P1430"/>
  <c r="BI1426"/>
  <c r="BH1426"/>
  <c r="BG1426"/>
  <c r="BF1426"/>
  <c r="T1426"/>
  <c r="R1426"/>
  <c r="P1426"/>
  <c r="BI1420"/>
  <c r="BH1420"/>
  <c r="BG1420"/>
  <c r="BF1420"/>
  <c r="T1420"/>
  <c r="R1420"/>
  <c r="P1420"/>
  <c r="BI1417"/>
  <c r="BH1417"/>
  <c r="BG1417"/>
  <c r="BF1417"/>
  <c r="T1417"/>
  <c r="R1417"/>
  <c r="P1417"/>
  <c r="BI1414"/>
  <c r="BH1414"/>
  <c r="BG1414"/>
  <c r="BF1414"/>
  <c r="T1414"/>
  <c r="R1414"/>
  <c r="P1414"/>
  <c r="BI1410"/>
  <c r="BH1410"/>
  <c r="BG1410"/>
  <c r="BF1410"/>
  <c r="T1410"/>
  <c r="R1410"/>
  <c r="P1410"/>
  <c r="BI1401"/>
  <c r="BH1401"/>
  <c r="BG1401"/>
  <c r="BF1401"/>
  <c r="T1401"/>
  <c r="R1401"/>
  <c r="P1401"/>
  <c r="BI1397"/>
  <c r="BH1397"/>
  <c r="BG1397"/>
  <c r="BF1397"/>
  <c r="T1397"/>
  <c r="R1397"/>
  <c r="P1397"/>
  <c r="BI1392"/>
  <c r="BH1392"/>
  <c r="BG1392"/>
  <c r="BF1392"/>
  <c r="T1392"/>
  <c r="R1392"/>
  <c r="P1392"/>
  <c r="BI1389"/>
  <c r="BH1389"/>
  <c r="BG1389"/>
  <c r="BF1389"/>
  <c r="T1389"/>
  <c r="R1389"/>
  <c r="P1389"/>
  <c r="BI1381"/>
  <c r="BH1381"/>
  <c r="BG1381"/>
  <c r="BF1381"/>
  <c r="T1381"/>
  <c r="R1381"/>
  <c r="P1381"/>
  <c r="BI1378"/>
  <c r="BH1378"/>
  <c r="BG1378"/>
  <c r="BF1378"/>
  <c r="T1378"/>
  <c r="R1378"/>
  <c r="P1378"/>
  <c r="BI1375"/>
  <c r="BH1375"/>
  <c r="BG1375"/>
  <c r="BF1375"/>
  <c r="T1375"/>
  <c r="R1375"/>
  <c r="P1375"/>
  <c r="BI1371"/>
  <c r="BH1371"/>
  <c r="BG1371"/>
  <c r="BF1371"/>
  <c r="T1371"/>
  <c r="R1371"/>
  <c r="P1371"/>
  <c r="BI1366"/>
  <c r="BH1366"/>
  <c r="BG1366"/>
  <c r="BF1366"/>
  <c r="T1366"/>
  <c r="R1366"/>
  <c r="P1366"/>
  <c r="BI1363"/>
  <c r="BH1363"/>
  <c r="BG1363"/>
  <c r="BF1363"/>
  <c r="T1363"/>
  <c r="R1363"/>
  <c r="P1363"/>
  <c r="BI1360"/>
  <c r="BH1360"/>
  <c r="BG1360"/>
  <c r="BF1360"/>
  <c r="T1360"/>
  <c r="R1360"/>
  <c r="P1360"/>
  <c r="BI1355"/>
  <c r="BH1355"/>
  <c r="BG1355"/>
  <c r="BF1355"/>
  <c r="T1355"/>
  <c r="R1355"/>
  <c r="P1355"/>
  <c r="BI1351"/>
  <c r="BH1351"/>
  <c r="BG1351"/>
  <c r="BF1351"/>
  <c r="T1351"/>
  <c r="R1351"/>
  <c r="P1351"/>
  <c r="BI1348"/>
  <c r="BH1348"/>
  <c r="BG1348"/>
  <c r="BF1348"/>
  <c r="T1348"/>
  <c r="R1348"/>
  <c r="P1348"/>
  <c r="BI1343"/>
  <c r="BH1343"/>
  <c r="BG1343"/>
  <c r="BF1343"/>
  <c r="T1343"/>
  <c r="R1343"/>
  <c r="P1343"/>
  <c r="BI1340"/>
  <c r="BH1340"/>
  <c r="BG1340"/>
  <c r="BF1340"/>
  <c r="T1340"/>
  <c r="R1340"/>
  <c r="P1340"/>
  <c r="BI1336"/>
  <c r="BH1336"/>
  <c r="BG1336"/>
  <c r="BF1336"/>
  <c r="T1336"/>
  <c r="R1336"/>
  <c r="P1336"/>
  <c r="BI1326"/>
  <c r="BH1326"/>
  <c r="BG1326"/>
  <c r="BF1326"/>
  <c r="T1326"/>
  <c r="R1326"/>
  <c r="P1326"/>
  <c r="BI1321"/>
  <c r="BH1321"/>
  <c r="BG1321"/>
  <c r="BF1321"/>
  <c r="T1321"/>
  <c r="R1321"/>
  <c r="P1321"/>
  <c r="BI1317"/>
  <c r="BH1317"/>
  <c r="BG1317"/>
  <c r="BF1317"/>
  <c r="T1317"/>
  <c r="R1317"/>
  <c r="P1317"/>
  <c r="BI1309"/>
  <c r="BH1309"/>
  <c r="BG1309"/>
  <c r="BF1309"/>
  <c r="T1309"/>
  <c r="R1309"/>
  <c r="P1309"/>
  <c r="BI1304"/>
  <c r="BH1304"/>
  <c r="BG1304"/>
  <c r="BF1304"/>
  <c r="T1304"/>
  <c r="R1304"/>
  <c r="P1304"/>
  <c r="BI1301"/>
  <c r="BH1301"/>
  <c r="BG1301"/>
  <c r="BF1301"/>
  <c r="T1301"/>
  <c r="R1301"/>
  <c r="P1301"/>
  <c r="BI1298"/>
  <c r="BH1298"/>
  <c r="BG1298"/>
  <c r="BF1298"/>
  <c r="T1298"/>
  <c r="R1298"/>
  <c r="P1298"/>
  <c r="BI1294"/>
  <c r="BH1294"/>
  <c r="BG1294"/>
  <c r="BF1294"/>
  <c r="T1294"/>
  <c r="R1294"/>
  <c r="P1294"/>
  <c r="BI1291"/>
  <c r="BH1291"/>
  <c r="BG1291"/>
  <c r="BF1291"/>
  <c r="T1291"/>
  <c r="R1291"/>
  <c r="P1291"/>
  <c r="BI1289"/>
  <c r="BH1289"/>
  <c r="BG1289"/>
  <c r="BF1289"/>
  <c r="T1289"/>
  <c r="R1289"/>
  <c r="P1289"/>
  <c r="BI1287"/>
  <c r="BH1287"/>
  <c r="BG1287"/>
  <c r="BF1287"/>
  <c r="T1287"/>
  <c r="R1287"/>
  <c r="P1287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7"/>
  <c r="BH1277"/>
  <c r="BG1277"/>
  <c r="BF1277"/>
  <c r="T1277"/>
  <c r="R1277"/>
  <c r="P1277"/>
  <c r="BI1272"/>
  <c r="BH1272"/>
  <c r="BG1272"/>
  <c r="BF1272"/>
  <c r="T1272"/>
  <c r="R1272"/>
  <c r="P1272"/>
  <c r="BI1270"/>
  <c r="BH1270"/>
  <c r="BG1270"/>
  <c r="BF1270"/>
  <c r="T1270"/>
  <c r="R1270"/>
  <c r="P1270"/>
  <c r="BI1268"/>
  <c r="BH1268"/>
  <c r="BG1268"/>
  <c r="BF1268"/>
  <c r="T1268"/>
  <c r="R1268"/>
  <c r="P1268"/>
  <c r="BI1266"/>
  <c r="BH1266"/>
  <c r="BG1266"/>
  <c r="BF1266"/>
  <c r="T1266"/>
  <c r="R1266"/>
  <c r="P1266"/>
  <c r="BI1263"/>
  <c r="BH1263"/>
  <c r="BG1263"/>
  <c r="BF1263"/>
  <c r="T1263"/>
  <c r="R1263"/>
  <c r="P1263"/>
  <c r="BI1261"/>
  <c r="BH1261"/>
  <c r="BG1261"/>
  <c r="BF1261"/>
  <c r="T1261"/>
  <c r="R1261"/>
  <c r="P1261"/>
  <c r="BI1258"/>
  <c r="BH1258"/>
  <c r="BG1258"/>
  <c r="BF1258"/>
  <c r="T1258"/>
  <c r="R1258"/>
  <c r="P1258"/>
  <c r="BI1256"/>
  <c r="BH1256"/>
  <c r="BG1256"/>
  <c r="BF1256"/>
  <c r="T1256"/>
  <c r="R1256"/>
  <c r="P1256"/>
  <c r="BI1253"/>
  <c r="BH1253"/>
  <c r="BG1253"/>
  <c r="BF1253"/>
  <c r="T1253"/>
  <c r="R1253"/>
  <c r="P1253"/>
  <c r="BI1251"/>
  <c r="BH1251"/>
  <c r="BG1251"/>
  <c r="BF1251"/>
  <c r="T1251"/>
  <c r="R1251"/>
  <c r="P1251"/>
  <c r="BI1249"/>
  <c r="BH1249"/>
  <c r="BG1249"/>
  <c r="BF1249"/>
  <c r="T1249"/>
  <c r="R1249"/>
  <c r="P1249"/>
  <c r="BI1247"/>
  <c r="BH1247"/>
  <c r="BG1247"/>
  <c r="BF1247"/>
  <c r="T1247"/>
  <c r="R1247"/>
  <c r="P1247"/>
  <c r="BI1245"/>
  <c r="BH1245"/>
  <c r="BG1245"/>
  <c r="BF1245"/>
  <c r="T1245"/>
  <c r="R1245"/>
  <c r="P1245"/>
  <c r="BI1242"/>
  <c r="BH1242"/>
  <c r="BG1242"/>
  <c r="BF1242"/>
  <c r="T1242"/>
  <c r="R1242"/>
  <c r="P1242"/>
  <c r="BI1238"/>
  <c r="BH1238"/>
  <c r="BG1238"/>
  <c r="BF1238"/>
  <c r="T1238"/>
  <c r="R1238"/>
  <c r="P1238"/>
  <c r="BI1229"/>
  <c r="BH1229"/>
  <c r="BG1229"/>
  <c r="BF1229"/>
  <c r="T1229"/>
  <c r="R1229"/>
  <c r="P1229"/>
  <c r="BI1225"/>
  <c r="BH1225"/>
  <c r="BG1225"/>
  <c r="BF1225"/>
  <c r="T1225"/>
  <c r="R1225"/>
  <c r="P1225"/>
  <c r="BI1223"/>
  <c r="BH1223"/>
  <c r="BG1223"/>
  <c r="BF1223"/>
  <c r="T1223"/>
  <c r="R1223"/>
  <c r="P1223"/>
  <c r="BI1221"/>
  <c r="BH1221"/>
  <c r="BG1221"/>
  <c r="BF1221"/>
  <c r="T1221"/>
  <c r="R1221"/>
  <c r="P1221"/>
  <c r="BI1218"/>
  <c r="BH1218"/>
  <c r="BG1218"/>
  <c r="BF1218"/>
  <c r="T1218"/>
  <c r="R1218"/>
  <c r="P1218"/>
  <c r="BI1215"/>
  <c r="BH1215"/>
  <c r="BG1215"/>
  <c r="BF1215"/>
  <c r="T1215"/>
  <c r="R1215"/>
  <c r="P1215"/>
  <c r="BI1212"/>
  <c r="BH1212"/>
  <c r="BG1212"/>
  <c r="BF1212"/>
  <c r="T1212"/>
  <c r="R1212"/>
  <c r="P1212"/>
  <c r="BI1209"/>
  <c r="BH1209"/>
  <c r="BG1209"/>
  <c r="BF1209"/>
  <c r="T1209"/>
  <c r="R1209"/>
  <c r="P1209"/>
  <c r="BI1207"/>
  <c r="BH1207"/>
  <c r="BG1207"/>
  <c r="BF1207"/>
  <c r="T1207"/>
  <c r="R1207"/>
  <c r="P1207"/>
  <c r="BI1204"/>
  <c r="BH1204"/>
  <c r="BG1204"/>
  <c r="BF1204"/>
  <c r="T1204"/>
  <c r="R1204"/>
  <c r="P1204"/>
  <c r="BI1202"/>
  <c r="BH1202"/>
  <c r="BG1202"/>
  <c r="BF1202"/>
  <c r="T1202"/>
  <c r="R1202"/>
  <c r="P1202"/>
  <c r="BI1199"/>
  <c r="BH1199"/>
  <c r="BG1199"/>
  <c r="BF1199"/>
  <c r="T1199"/>
  <c r="R1199"/>
  <c r="P1199"/>
  <c r="BI1197"/>
  <c r="BH1197"/>
  <c r="BG1197"/>
  <c r="BF1197"/>
  <c r="T1197"/>
  <c r="R1197"/>
  <c r="P1197"/>
  <c r="BI1194"/>
  <c r="BH1194"/>
  <c r="BG1194"/>
  <c r="BF1194"/>
  <c r="T1194"/>
  <c r="R1194"/>
  <c r="P1194"/>
  <c r="BI1192"/>
  <c r="BH1192"/>
  <c r="BG1192"/>
  <c r="BF1192"/>
  <c r="T1192"/>
  <c r="R1192"/>
  <c r="P1192"/>
  <c r="BI1189"/>
  <c r="BH1189"/>
  <c r="BG1189"/>
  <c r="BF1189"/>
  <c r="T1189"/>
  <c r="R1189"/>
  <c r="P1189"/>
  <c r="BI1187"/>
  <c r="BH1187"/>
  <c r="BG1187"/>
  <c r="BF1187"/>
  <c r="T1187"/>
  <c r="R1187"/>
  <c r="P1187"/>
  <c r="BI1184"/>
  <c r="BH1184"/>
  <c r="BG1184"/>
  <c r="BF1184"/>
  <c r="T1184"/>
  <c r="R1184"/>
  <c r="P1184"/>
  <c r="BI1182"/>
  <c r="BH1182"/>
  <c r="BG1182"/>
  <c r="BF1182"/>
  <c r="T1182"/>
  <c r="R1182"/>
  <c r="P1182"/>
  <c r="BI1180"/>
  <c r="BH1180"/>
  <c r="BG1180"/>
  <c r="BF1180"/>
  <c r="T1180"/>
  <c r="R1180"/>
  <c r="P1180"/>
  <c r="BI1177"/>
  <c r="BH1177"/>
  <c r="BG1177"/>
  <c r="BF1177"/>
  <c r="T1177"/>
  <c r="R1177"/>
  <c r="P1177"/>
  <c r="BI1175"/>
  <c r="BH1175"/>
  <c r="BG1175"/>
  <c r="BF1175"/>
  <c r="T1175"/>
  <c r="R1175"/>
  <c r="P1175"/>
  <c r="BI1172"/>
  <c r="BH1172"/>
  <c r="BG1172"/>
  <c r="BF1172"/>
  <c r="T1172"/>
  <c r="R1172"/>
  <c r="P1172"/>
  <c r="BI1170"/>
  <c r="BH1170"/>
  <c r="BG1170"/>
  <c r="BF1170"/>
  <c r="T1170"/>
  <c r="R1170"/>
  <c r="P1170"/>
  <c r="BI1167"/>
  <c r="BH1167"/>
  <c r="BG1167"/>
  <c r="BF1167"/>
  <c r="T1167"/>
  <c r="R1167"/>
  <c r="P1167"/>
  <c r="BI1165"/>
  <c r="BH1165"/>
  <c r="BG1165"/>
  <c r="BF1165"/>
  <c r="T1165"/>
  <c r="R1165"/>
  <c r="P1165"/>
  <c r="BI1163"/>
  <c r="BH1163"/>
  <c r="BG1163"/>
  <c r="BF1163"/>
  <c r="T1163"/>
  <c r="R1163"/>
  <c r="P1163"/>
  <c r="BI1160"/>
  <c r="BH1160"/>
  <c r="BG1160"/>
  <c r="BF1160"/>
  <c r="T1160"/>
  <c r="R1160"/>
  <c r="P1160"/>
  <c r="BI1158"/>
  <c r="BH1158"/>
  <c r="BG1158"/>
  <c r="BF1158"/>
  <c r="T1158"/>
  <c r="R1158"/>
  <c r="P1158"/>
  <c r="BI1156"/>
  <c r="BH1156"/>
  <c r="BG1156"/>
  <c r="BF1156"/>
  <c r="T1156"/>
  <c r="R1156"/>
  <c r="P1156"/>
  <c r="BI1154"/>
  <c r="BH1154"/>
  <c r="BG1154"/>
  <c r="BF1154"/>
  <c r="T1154"/>
  <c r="R1154"/>
  <c r="P1154"/>
  <c r="BI1151"/>
  <c r="BH1151"/>
  <c r="BG1151"/>
  <c r="BF1151"/>
  <c r="T1151"/>
  <c r="R1151"/>
  <c r="P1151"/>
  <c r="BI1149"/>
  <c r="BH1149"/>
  <c r="BG1149"/>
  <c r="BF1149"/>
  <c r="T1149"/>
  <c r="R1149"/>
  <c r="P1149"/>
  <c r="BI1144"/>
  <c r="BH1144"/>
  <c r="BG1144"/>
  <c r="BF1144"/>
  <c r="T1144"/>
  <c r="R1144"/>
  <c r="P1144"/>
  <c r="BI1140"/>
  <c r="BH1140"/>
  <c r="BG1140"/>
  <c r="BF1140"/>
  <c r="T1140"/>
  <c r="R1140"/>
  <c r="P1140"/>
  <c r="BI1137"/>
  <c r="BH1137"/>
  <c r="BG1137"/>
  <c r="BF1137"/>
  <c r="T1137"/>
  <c r="R1137"/>
  <c r="P1137"/>
  <c r="BI1133"/>
  <c r="BH1133"/>
  <c r="BG1133"/>
  <c r="BF1133"/>
  <c r="T1133"/>
  <c r="R1133"/>
  <c r="P1133"/>
  <c r="BI1130"/>
  <c r="BH1130"/>
  <c r="BG1130"/>
  <c r="BF1130"/>
  <c r="T1130"/>
  <c r="R1130"/>
  <c r="P1130"/>
  <c r="BI1127"/>
  <c r="BH1127"/>
  <c r="BG1127"/>
  <c r="BF1127"/>
  <c r="T1127"/>
  <c r="R1127"/>
  <c r="P1127"/>
  <c r="BI1124"/>
  <c r="BH1124"/>
  <c r="BG1124"/>
  <c r="BF1124"/>
  <c r="T1124"/>
  <c r="R1124"/>
  <c r="P1124"/>
  <c r="BI1120"/>
  <c r="BH1120"/>
  <c r="BG1120"/>
  <c r="BF1120"/>
  <c r="T1120"/>
  <c r="R1120"/>
  <c r="P1120"/>
  <c r="BI1117"/>
  <c r="BH1117"/>
  <c r="BG1117"/>
  <c r="BF1117"/>
  <c r="T1117"/>
  <c r="R1117"/>
  <c r="P1117"/>
  <c r="BI1112"/>
  <c r="BH1112"/>
  <c r="BG1112"/>
  <c r="BF1112"/>
  <c r="T1112"/>
  <c r="R1112"/>
  <c r="P1112"/>
  <c r="BI1108"/>
  <c r="BH1108"/>
  <c r="BG1108"/>
  <c r="BF1108"/>
  <c r="T1108"/>
  <c r="R1108"/>
  <c r="P1108"/>
  <c r="BI1106"/>
  <c r="BH1106"/>
  <c r="BG1106"/>
  <c r="BF1106"/>
  <c r="T1106"/>
  <c r="R1106"/>
  <c r="P1106"/>
  <c r="BI1103"/>
  <c r="BH1103"/>
  <c r="BG1103"/>
  <c r="BF1103"/>
  <c r="T1103"/>
  <c r="R1103"/>
  <c r="P1103"/>
  <c r="BI1101"/>
  <c r="BH1101"/>
  <c r="BG1101"/>
  <c r="BF1101"/>
  <c r="T1101"/>
  <c r="R1101"/>
  <c r="P1101"/>
  <c r="BI1099"/>
  <c r="BH1099"/>
  <c r="BG1099"/>
  <c r="BF1099"/>
  <c r="T1099"/>
  <c r="R1099"/>
  <c r="P1099"/>
  <c r="BI1096"/>
  <c r="BH1096"/>
  <c r="BG1096"/>
  <c r="BF1096"/>
  <c r="T1096"/>
  <c r="R1096"/>
  <c r="P1096"/>
  <c r="BI1094"/>
  <c r="BH1094"/>
  <c r="BG1094"/>
  <c r="BF1094"/>
  <c r="T1094"/>
  <c r="R1094"/>
  <c r="P1094"/>
  <c r="BI1092"/>
  <c r="BH1092"/>
  <c r="BG1092"/>
  <c r="BF1092"/>
  <c r="T1092"/>
  <c r="R1092"/>
  <c r="P1092"/>
  <c r="BI1089"/>
  <c r="BH1089"/>
  <c r="BG1089"/>
  <c r="BF1089"/>
  <c r="T1089"/>
  <c r="R1089"/>
  <c r="P1089"/>
  <c r="BI1086"/>
  <c r="BH1086"/>
  <c r="BG1086"/>
  <c r="BF1086"/>
  <c r="T1086"/>
  <c r="R1086"/>
  <c r="P1086"/>
  <c r="BI1083"/>
  <c r="BH1083"/>
  <c r="BG1083"/>
  <c r="BF1083"/>
  <c r="T1083"/>
  <c r="R1083"/>
  <c r="P1083"/>
  <c r="BI1078"/>
  <c r="BH1078"/>
  <c r="BG1078"/>
  <c r="BF1078"/>
  <c r="T1078"/>
  <c r="R1078"/>
  <c r="P1078"/>
  <c r="BI1075"/>
  <c r="BH1075"/>
  <c r="BG1075"/>
  <c r="BF1075"/>
  <c r="T1075"/>
  <c r="R1075"/>
  <c r="P1075"/>
  <c r="BI1072"/>
  <c r="BH1072"/>
  <c r="BG1072"/>
  <c r="BF1072"/>
  <c r="T1072"/>
  <c r="R1072"/>
  <c r="P1072"/>
  <c r="BI1068"/>
  <c r="BH1068"/>
  <c r="BG1068"/>
  <c r="BF1068"/>
  <c r="T1068"/>
  <c r="R1068"/>
  <c r="P1068"/>
  <c r="BI1062"/>
  <c r="BH1062"/>
  <c r="BG1062"/>
  <c r="BF1062"/>
  <c r="T1062"/>
  <c r="R1062"/>
  <c r="P1062"/>
  <c r="BI1059"/>
  <c r="BH1059"/>
  <c r="BG1059"/>
  <c r="BF1059"/>
  <c r="T1059"/>
  <c r="R1059"/>
  <c r="P1059"/>
  <c r="BI1056"/>
  <c r="BH1056"/>
  <c r="BG1056"/>
  <c r="BF1056"/>
  <c r="T1056"/>
  <c r="R1056"/>
  <c r="P1056"/>
  <c r="BI1050"/>
  <c r="BH1050"/>
  <c r="BG1050"/>
  <c r="BF1050"/>
  <c r="T1050"/>
  <c r="R1050"/>
  <c r="P1050"/>
  <c r="BI1047"/>
  <c r="BH1047"/>
  <c r="BG1047"/>
  <c r="BF1047"/>
  <c r="T1047"/>
  <c r="R1047"/>
  <c r="P1047"/>
  <c r="BI1040"/>
  <c r="BH1040"/>
  <c r="BG1040"/>
  <c r="BF1040"/>
  <c r="T1040"/>
  <c r="R1040"/>
  <c r="P1040"/>
  <c r="BI1035"/>
  <c r="BH1035"/>
  <c r="BG1035"/>
  <c r="BF1035"/>
  <c r="T1035"/>
  <c r="R1035"/>
  <c r="P1035"/>
  <c r="BI1030"/>
  <c r="BH1030"/>
  <c r="BG1030"/>
  <c r="BF1030"/>
  <c r="T1030"/>
  <c r="R1030"/>
  <c r="P1030"/>
  <c r="BI1025"/>
  <c r="BH1025"/>
  <c r="BG1025"/>
  <c r="BF1025"/>
  <c r="T1025"/>
  <c r="R1025"/>
  <c r="P1025"/>
  <c r="BI1020"/>
  <c r="BH1020"/>
  <c r="BG1020"/>
  <c r="BF1020"/>
  <c r="T1020"/>
  <c r="R1020"/>
  <c r="P1020"/>
  <c r="BI1015"/>
  <c r="BH1015"/>
  <c r="BG1015"/>
  <c r="BF1015"/>
  <c r="T1015"/>
  <c r="R1015"/>
  <c r="P1015"/>
  <c r="BI1010"/>
  <c r="BH1010"/>
  <c r="BG1010"/>
  <c r="BF1010"/>
  <c r="T1010"/>
  <c r="R1010"/>
  <c r="P1010"/>
  <c r="BI1005"/>
  <c r="BH1005"/>
  <c r="BG1005"/>
  <c r="BF1005"/>
  <c r="T1005"/>
  <c r="R1005"/>
  <c r="P1005"/>
  <c r="BI1002"/>
  <c r="BH1002"/>
  <c r="BG1002"/>
  <c r="BF1002"/>
  <c r="T1002"/>
  <c r="R1002"/>
  <c r="P1002"/>
  <c r="BI999"/>
  <c r="BH999"/>
  <c r="BG999"/>
  <c r="BF999"/>
  <c r="T999"/>
  <c r="R999"/>
  <c r="P999"/>
  <c r="BI996"/>
  <c r="BH996"/>
  <c r="BG996"/>
  <c r="BF996"/>
  <c r="T996"/>
  <c r="R996"/>
  <c r="P996"/>
  <c r="BI989"/>
  <c r="BH989"/>
  <c r="BG989"/>
  <c r="BF989"/>
  <c r="T989"/>
  <c r="R989"/>
  <c r="P989"/>
  <c r="BI984"/>
  <c r="BH984"/>
  <c r="BG984"/>
  <c r="BF984"/>
  <c r="T984"/>
  <c r="R984"/>
  <c r="P984"/>
  <c r="BI981"/>
  <c r="BH981"/>
  <c r="BG981"/>
  <c r="BF981"/>
  <c r="T981"/>
  <c r="R981"/>
  <c r="P981"/>
  <c r="BI975"/>
  <c r="BH975"/>
  <c r="BG975"/>
  <c r="BF975"/>
  <c r="T975"/>
  <c r="R975"/>
  <c r="P975"/>
  <c r="BI970"/>
  <c r="BH970"/>
  <c r="BG970"/>
  <c r="BF970"/>
  <c r="T970"/>
  <c r="R970"/>
  <c r="P970"/>
  <c r="BI967"/>
  <c r="BH967"/>
  <c r="BG967"/>
  <c r="BF967"/>
  <c r="T967"/>
  <c r="R967"/>
  <c r="P967"/>
  <c r="BI962"/>
  <c r="BH962"/>
  <c r="BG962"/>
  <c r="BF962"/>
  <c r="T962"/>
  <c r="R962"/>
  <c r="P962"/>
  <c r="BI957"/>
  <c r="BH957"/>
  <c r="BG957"/>
  <c r="BF957"/>
  <c r="T957"/>
  <c r="R957"/>
  <c r="P957"/>
  <c r="BI954"/>
  <c r="BH954"/>
  <c r="BG954"/>
  <c r="BF954"/>
  <c r="T954"/>
  <c r="R954"/>
  <c r="P954"/>
  <c r="BI950"/>
  <c r="BH950"/>
  <c r="BG950"/>
  <c r="BF950"/>
  <c r="T950"/>
  <c r="R950"/>
  <c r="P950"/>
  <c r="BI946"/>
  <c r="BH946"/>
  <c r="BG946"/>
  <c r="BF946"/>
  <c r="T946"/>
  <c r="R946"/>
  <c r="P946"/>
  <c r="BI941"/>
  <c r="BH941"/>
  <c r="BG941"/>
  <c r="BF941"/>
  <c r="T941"/>
  <c r="R941"/>
  <c r="P941"/>
  <c r="BI937"/>
  <c r="BH937"/>
  <c r="BG937"/>
  <c r="BF937"/>
  <c r="T937"/>
  <c r="R937"/>
  <c r="P937"/>
  <c r="BI934"/>
  <c r="BH934"/>
  <c r="BG934"/>
  <c r="BF934"/>
  <c r="T934"/>
  <c r="R934"/>
  <c r="P934"/>
  <c r="BI928"/>
  <c r="BH928"/>
  <c r="BG928"/>
  <c r="BF928"/>
  <c r="T928"/>
  <c r="R928"/>
  <c r="P928"/>
  <c r="BI924"/>
  <c r="BH924"/>
  <c r="BG924"/>
  <c r="BF924"/>
  <c r="T924"/>
  <c r="R924"/>
  <c r="P924"/>
  <c r="BI919"/>
  <c r="BH919"/>
  <c r="BG919"/>
  <c r="BF919"/>
  <c r="T919"/>
  <c r="R919"/>
  <c r="P919"/>
  <c r="BI916"/>
  <c r="BH916"/>
  <c r="BG916"/>
  <c r="BF916"/>
  <c r="T916"/>
  <c r="R916"/>
  <c r="P916"/>
  <c r="BI901"/>
  <c r="BH901"/>
  <c r="BG901"/>
  <c r="BF901"/>
  <c r="T901"/>
  <c r="R901"/>
  <c r="P901"/>
  <c r="BI898"/>
  <c r="BH898"/>
  <c r="BG898"/>
  <c r="BF898"/>
  <c r="T898"/>
  <c r="R898"/>
  <c r="P898"/>
  <c r="BI893"/>
  <c r="BH893"/>
  <c r="BG893"/>
  <c r="BF893"/>
  <c r="T893"/>
  <c r="R893"/>
  <c r="P893"/>
  <c r="BI891"/>
  <c r="BH891"/>
  <c r="BG891"/>
  <c r="BF891"/>
  <c r="T891"/>
  <c r="R891"/>
  <c r="P891"/>
  <c r="BI885"/>
  <c r="BH885"/>
  <c r="BG885"/>
  <c r="BF885"/>
  <c r="T885"/>
  <c r="R885"/>
  <c r="P885"/>
  <c r="BI881"/>
  <c r="BH881"/>
  <c r="BG881"/>
  <c r="BF881"/>
  <c r="T881"/>
  <c r="R881"/>
  <c r="P881"/>
  <c r="BI878"/>
  <c r="BH878"/>
  <c r="BG878"/>
  <c r="BF878"/>
  <c r="T878"/>
  <c r="R878"/>
  <c r="P878"/>
  <c r="BI874"/>
  <c r="BH874"/>
  <c r="BG874"/>
  <c r="BF874"/>
  <c r="T874"/>
  <c r="R874"/>
  <c r="P874"/>
  <c r="BI871"/>
  <c r="BH871"/>
  <c r="BG871"/>
  <c r="BF871"/>
  <c r="T871"/>
  <c r="R871"/>
  <c r="P871"/>
  <c r="BI867"/>
  <c r="BH867"/>
  <c r="BG867"/>
  <c r="BF867"/>
  <c r="T867"/>
  <c r="R867"/>
  <c r="P867"/>
  <c r="BI864"/>
  <c r="BH864"/>
  <c r="BG864"/>
  <c r="BF864"/>
  <c r="T864"/>
  <c r="R864"/>
  <c r="P864"/>
  <c r="BI860"/>
  <c r="BH860"/>
  <c r="BG860"/>
  <c r="BF860"/>
  <c r="T860"/>
  <c r="R860"/>
  <c r="P860"/>
  <c r="BI857"/>
  <c r="BH857"/>
  <c r="BG857"/>
  <c r="BF857"/>
  <c r="T857"/>
  <c r="R857"/>
  <c r="P857"/>
  <c r="BI852"/>
  <c r="BH852"/>
  <c r="BG852"/>
  <c r="BF852"/>
  <c r="T852"/>
  <c r="R852"/>
  <c r="P852"/>
  <c r="BI847"/>
  <c r="BH847"/>
  <c r="BG847"/>
  <c r="BF847"/>
  <c r="T847"/>
  <c r="R847"/>
  <c r="P847"/>
  <c r="BI842"/>
  <c r="BH842"/>
  <c r="BG842"/>
  <c r="BF842"/>
  <c r="T842"/>
  <c r="R842"/>
  <c r="P842"/>
  <c r="BI837"/>
  <c r="BH837"/>
  <c r="BG837"/>
  <c r="BF837"/>
  <c r="T837"/>
  <c r="R837"/>
  <c r="P837"/>
  <c r="BI833"/>
  <c r="BH833"/>
  <c r="BG833"/>
  <c r="BF833"/>
  <c r="T833"/>
  <c r="R833"/>
  <c r="P833"/>
  <c r="BI831"/>
  <c r="BH831"/>
  <c r="BG831"/>
  <c r="BF831"/>
  <c r="T831"/>
  <c r="R831"/>
  <c r="P831"/>
  <c r="BI829"/>
  <c r="BH829"/>
  <c r="BG829"/>
  <c r="BF829"/>
  <c r="T829"/>
  <c r="R829"/>
  <c r="P829"/>
  <c r="BI826"/>
  <c r="BH826"/>
  <c r="BG826"/>
  <c r="BF826"/>
  <c r="T826"/>
  <c r="R826"/>
  <c r="P826"/>
  <c r="BI823"/>
  <c r="BH823"/>
  <c r="BG823"/>
  <c r="BF823"/>
  <c r="T823"/>
  <c r="R823"/>
  <c r="P823"/>
  <c r="BI820"/>
  <c r="BH820"/>
  <c r="BG820"/>
  <c r="BF820"/>
  <c r="T820"/>
  <c r="R820"/>
  <c r="P820"/>
  <c r="BI816"/>
  <c r="BH816"/>
  <c r="BG816"/>
  <c r="BF816"/>
  <c r="T816"/>
  <c r="R816"/>
  <c r="P816"/>
  <c r="BI812"/>
  <c r="BH812"/>
  <c r="BG812"/>
  <c r="BF812"/>
  <c r="T812"/>
  <c r="R812"/>
  <c r="P812"/>
  <c r="BI807"/>
  <c r="BH807"/>
  <c r="BG807"/>
  <c r="BF807"/>
  <c r="T807"/>
  <c r="R807"/>
  <c r="P807"/>
  <c r="BI803"/>
  <c r="BH803"/>
  <c r="BG803"/>
  <c r="BF803"/>
  <c r="T803"/>
  <c r="R803"/>
  <c r="P803"/>
  <c r="BI799"/>
  <c r="BH799"/>
  <c r="BG799"/>
  <c r="BF799"/>
  <c r="T799"/>
  <c r="R799"/>
  <c r="P799"/>
  <c r="BI794"/>
  <c r="BH794"/>
  <c r="BG794"/>
  <c r="BF794"/>
  <c r="T794"/>
  <c r="R794"/>
  <c r="P794"/>
  <c r="BI790"/>
  <c r="BH790"/>
  <c r="BG790"/>
  <c r="BF790"/>
  <c r="T790"/>
  <c r="R790"/>
  <c r="P790"/>
  <c r="BI786"/>
  <c r="BH786"/>
  <c r="BG786"/>
  <c r="BF786"/>
  <c r="T786"/>
  <c r="R786"/>
  <c r="P786"/>
  <c r="BI781"/>
  <c r="BH781"/>
  <c r="BG781"/>
  <c r="BF781"/>
  <c r="T781"/>
  <c r="R781"/>
  <c r="P781"/>
  <c r="BI776"/>
  <c r="BH776"/>
  <c r="BG776"/>
  <c r="BF776"/>
  <c r="T776"/>
  <c r="R776"/>
  <c r="P776"/>
  <c r="BI770"/>
  <c r="BH770"/>
  <c r="BG770"/>
  <c r="BF770"/>
  <c r="T770"/>
  <c r="R770"/>
  <c r="P770"/>
  <c r="BI765"/>
  <c r="BH765"/>
  <c r="BG765"/>
  <c r="BF765"/>
  <c r="T765"/>
  <c r="R765"/>
  <c r="P765"/>
  <c r="BI760"/>
  <c r="BH760"/>
  <c r="BG760"/>
  <c r="BF760"/>
  <c r="T760"/>
  <c r="T759"/>
  <c r="R760"/>
  <c r="R759"/>
  <c r="P760"/>
  <c r="P759"/>
  <c r="BI756"/>
  <c r="BH756"/>
  <c r="BG756"/>
  <c r="BF756"/>
  <c r="T756"/>
  <c r="T755"/>
  <c r="R756"/>
  <c r="R755"/>
  <c r="P756"/>
  <c r="P755"/>
  <c r="BI752"/>
  <c r="BH752"/>
  <c r="BG752"/>
  <c r="BF752"/>
  <c r="T752"/>
  <c r="R752"/>
  <c r="P752"/>
  <c r="BI749"/>
  <c r="BH749"/>
  <c r="BG749"/>
  <c r="BF749"/>
  <c r="T749"/>
  <c r="R749"/>
  <c r="P749"/>
  <c r="BI746"/>
  <c r="BH746"/>
  <c r="BG746"/>
  <c r="BF746"/>
  <c r="T746"/>
  <c r="R746"/>
  <c r="P746"/>
  <c r="BI742"/>
  <c r="BH742"/>
  <c r="BG742"/>
  <c r="BF742"/>
  <c r="T742"/>
  <c r="R742"/>
  <c r="P742"/>
  <c r="BI737"/>
  <c r="BH737"/>
  <c r="BG737"/>
  <c r="BF737"/>
  <c r="T737"/>
  <c r="R737"/>
  <c r="P737"/>
  <c r="BI734"/>
  <c r="BH734"/>
  <c r="BG734"/>
  <c r="BF734"/>
  <c r="T734"/>
  <c r="R734"/>
  <c r="P734"/>
  <c r="BI726"/>
  <c r="BH726"/>
  <c r="BG726"/>
  <c r="BF726"/>
  <c r="T726"/>
  <c r="R726"/>
  <c r="P726"/>
  <c r="BI720"/>
  <c r="BH720"/>
  <c r="BG720"/>
  <c r="BF720"/>
  <c r="T720"/>
  <c r="R720"/>
  <c r="P720"/>
  <c r="BI715"/>
  <c r="BH715"/>
  <c r="BG715"/>
  <c r="BF715"/>
  <c r="T715"/>
  <c r="R715"/>
  <c r="P715"/>
  <c r="BI710"/>
  <c r="BH710"/>
  <c r="BG710"/>
  <c r="BF710"/>
  <c r="T710"/>
  <c r="R710"/>
  <c r="P710"/>
  <c r="BI707"/>
  <c r="BH707"/>
  <c r="BG707"/>
  <c r="BF707"/>
  <c r="T707"/>
  <c r="R707"/>
  <c r="P707"/>
  <c r="BI704"/>
  <c r="BH704"/>
  <c r="BG704"/>
  <c r="BF704"/>
  <c r="T704"/>
  <c r="R704"/>
  <c r="P704"/>
  <c r="BI699"/>
  <c r="BH699"/>
  <c r="BG699"/>
  <c r="BF699"/>
  <c r="T699"/>
  <c r="R699"/>
  <c r="P699"/>
  <c r="BI696"/>
  <c r="BH696"/>
  <c r="BG696"/>
  <c r="BF696"/>
  <c r="T696"/>
  <c r="R696"/>
  <c r="P696"/>
  <c r="BI689"/>
  <c r="BH689"/>
  <c r="BG689"/>
  <c r="BF689"/>
  <c r="T689"/>
  <c r="R689"/>
  <c r="P689"/>
  <c r="BI683"/>
  <c r="BH683"/>
  <c r="BG683"/>
  <c r="BF683"/>
  <c r="T683"/>
  <c r="R683"/>
  <c r="P683"/>
  <c r="BI677"/>
  <c r="BH677"/>
  <c r="BG677"/>
  <c r="BF677"/>
  <c r="T677"/>
  <c r="R677"/>
  <c r="P677"/>
  <c r="BI671"/>
  <c r="BH671"/>
  <c r="BG671"/>
  <c r="BF671"/>
  <c r="T671"/>
  <c r="R671"/>
  <c r="P671"/>
  <c r="BI663"/>
  <c r="BH663"/>
  <c r="BG663"/>
  <c r="BF663"/>
  <c r="T663"/>
  <c r="R663"/>
  <c r="P663"/>
  <c r="BI656"/>
  <c r="BH656"/>
  <c r="BG656"/>
  <c r="BF656"/>
  <c r="T656"/>
  <c r="T655"/>
  <c r="R656"/>
  <c r="R655"/>
  <c r="P656"/>
  <c r="P655"/>
  <c r="BI652"/>
  <c r="BH652"/>
  <c r="BG652"/>
  <c r="BF652"/>
  <c r="T652"/>
  <c r="R652"/>
  <c r="P652"/>
  <c r="BI647"/>
  <c r="BH647"/>
  <c r="BG647"/>
  <c r="BF647"/>
  <c r="T647"/>
  <c r="R647"/>
  <c r="P647"/>
  <c r="BI644"/>
  <c r="BH644"/>
  <c r="BG644"/>
  <c r="BF644"/>
  <c r="T644"/>
  <c r="R644"/>
  <c r="P644"/>
  <c r="BI639"/>
  <c r="BH639"/>
  <c r="BG639"/>
  <c r="BF639"/>
  <c r="T639"/>
  <c r="R639"/>
  <c r="P639"/>
  <c r="BI634"/>
  <c r="BH634"/>
  <c r="BG634"/>
  <c r="BF634"/>
  <c r="T634"/>
  <c r="R634"/>
  <c r="P634"/>
  <c r="BI631"/>
  <c r="BH631"/>
  <c r="BG631"/>
  <c r="BF631"/>
  <c r="T631"/>
  <c r="R631"/>
  <c r="P631"/>
  <c r="BI626"/>
  <c r="BH626"/>
  <c r="BG626"/>
  <c r="BF626"/>
  <c r="T626"/>
  <c r="R626"/>
  <c r="P626"/>
  <c r="BI615"/>
  <c r="BH615"/>
  <c r="BG615"/>
  <c r="BF615"/>
  <c r="T615"/>
  <c r="R615"/>
  <c r="P615"/>
  <c r="BI611"/>
  <c r="BH611"/>
  <c r="BG611"/>
  <c r="BF611"/>
  <c r="T611"/>
  <c r="R611"/>
  <c r="P611"/>
  <c r="BI608"/>
  <c r="BH608"/>
  <c r="BG608"/>
  <c r="BF608"/>
  <c r="T608"/>
  <c r="R608"/>
  <c r="P608"/>
  <c r="BI606"/>
  <c r="BH606"/>
  <c r="BG606"/>
  <c r="BF606"/>
  <c r="T606"/>
  <c r="R606"/>
  <c r="P606"/>
  <c r="BI603"/>
  <c r="BH603"/>
  <c r="BG603"/>
  <c r="BF603"/>
  <c r="T603"/>
  <c r="R603"/>
  <c r="P603"/>
  <c r="BI601"/>
  <c r="BH601"/>
  <c r="BG601"/>
  <c r="BF601"/>
  <c r="T601"/>
  <c r="R601"/>
  <c r="P601"/>
  <c r="BI598"/>
  <c r="BH598"/>
  <c r="BG598"/>
  <c r="BF598"/>
  <c r="T598"/>
  <c r="R598"/>
  <c r="P598"/>
  <c r="BI592"/>
  <c r="BH592"/>
  <c r="BG592"/>
  <c r="BF592"/>
  <c r="T592"/>
  <c r="R592"/>
  <c r="P592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0"/>
  <c r="BH570"/>
  <c r="BG570"/>
  <c r="BF570"/>
  <c r="T570"/>
  <c r="R570"/>
  <c r="P570"/>
  <c r="BI564"/>
  <c r="BH564"/>
  <c r="BG564"/>
  <c r="BF564"/>
  <c r="T564"/>
  <c r="R564"/>
  <c r="P564"/>
  <c r="BI550"/>
  <c r="BH550"/>
  <c r="BG550"/>
  <c r="BF550"/>
  <c r="T550"/>
  <c r="R550"/>
  <c r="P550"/>
  <c r="BI545"/>
  <c r="BH545"/>
  <c r="BG545"/>
  <c r="BF545"/>
  <c r="T545"/>
  <c r="R545"/>
  <c r="P545"/>
  <c r="BI540"/>
  <c r="BH540"/>
  <c r="BG540"/>
  <c r="BF540"/>
  <c r="T540"/>
  <c r="R540"/>
  <c r="P540"/>
  <c r="BI538"/>
  <c r="BH538"/>
  <c r="BG538"/>
  <c r="BF538"/>
  <c r="T538"/>
  <c r="R538"/>
  <c r="P538"/>
  <c r="BI534"/>
  <c r="BH534"/>
  <c r="BG534"/>
  <c r="BF534"/>
  <c r="T534"/>
  <c r="R534"/>
  <c r="P534"/>
  <c r="BI513"/>
  <c r="BH513"/>
  <c r="BG513"/>
  <c r="BF513"/>
  <c r="T513"/>
  <c r="R513"/>
  <c r="P513"/>
  <c r="BI511"/>
  <c r="BH511"/>
  <c r="BG511"/>
  <c r="BF511"/>
  <c r="T511"/>
  <c r="R511"/>
  <c r="P511"/>
  <c r="BI508"/>
  <c r="BH508"/>
  <c r="BG508"/>
  <c r="BF508"/>
  <c r="T508"/>
  <c r="R508"/>
  <c r="P508"/>
  <c r="BI504"/>
  <c r="BH504"/>
  <c r="BG504"/>
  <c r="BF504"/>
  <c r="T504"/>
  <c r="R504"/>
  <c r="P504"/>
  <c r="BI499"/>
  <c r="BH499"/>
  <c r="BG499"/>
  <c r="BF499"/>
  <c r="T499"/>
  <c r="R499"/>
  <c r="P499"/>
  <c r="BI496"/>
  <c r="BH496"/>
  <c r="BG496"/>
  <c r="BF496"/>
  <c r="T496"/>
  <c r="R496"/>
  <c r="P496"/>
  <c r="BI492"/>
  <c r="BH492"/>
  <c r="BG492"/>
  <c r="BF492"/>
  <c r="T492"/>
  <c r="R492"/>
  <c r="P492"/>
  <c r="BI472"/>
  <c r="BH472"/>
  <c r="BG472"/>
  <c r="BF472"/>
  <c r="T472"/>
  <c r="R472"/>
  <c r="P472"/>
  <c r="BI470"/>
  <c r="BH470"/>
  <c r="BG470"/>
  <c r="BF470"/>
  <c r="T470"/>
  <c r="R470"/>
  <c r="P470"/>
  <c r="BI465"/>
  <c r="BH465"/>
  <c r="BG465"/>
  <c r="BF465"/>
  <c r="T465"/>
  <c r="R465"/>
  <c r="P465"/>
  <c r="BI461"/>
  <c r="BH461"/>
  <c r="BG461"/>
  <c r="BF461"/>
  <c r="T461"/>
  <c r="R461"/>
  <c r="P461"/>
  <c r="BI441"/>
  <c r="BH441"/>
  <c r="BG441"/>
  <c r="BF441"/>
  <c r="T441"/>
  <c r="R441"/>
  <c r="P441"/>
  <c r="BI439"/>
  <c r="BH439"/>
  <c r="BG439"/>
  <c r="BF439"/>
  <c r="T439"/>
  <c r="R439"/>
  <c r="P439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03"/>
  <c r="BH403"/>
  <c r="BG403"/>
  <c r="BF403"/>
  <c r="T403"/>
  <c r="R403"/>
  <c r="P403"/>
  <c r="BI399"/>
  <c r="BH399"/>
  <c r="BG399"/>
  <c r="BF399"/>
  <c r="T399"/>
  <c r="R399"/>
  <c r="P399"/>
  <c r="BI394"/>
  <c r="BH394"/>
  <c r="BG394"/>
  <c r="BF394"/>
  <c r="T394"/>
  <c r="R394"/>
  <c r="P394"/>
  <c r="BI374"/>
  <c r="BH374"/>
  <c r="BG374"/>
  <c r="BF374"/>
  <c r="T374"/>
  <c r="R374"/>
  <c r="P374"/>
  <c r="BI369"/>
  <c r="BH369"/>
  <c r="BG369"/>
  <c r="BF369"/>
  <c r="T369"/>
  <c r="R369"/>
  <c r="P369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22"/>
  <c r="BH322"/>
  <c r="BG322"/>
  <c r="BF322"/>
  <c r="T322"/>
  <c r="R322"/>
  <c r="P322"/>
  <c r="BI314"/>
  <c r="BH314"/>
  <c r="BG314"/>
  <c r="BF314"/>
  <c r="T314"/>
  <c r="R314"/>
  <c r="P314"/>
  <c r="BI308"/>
  <c r="BH308"/>
  <c r="BG308"/>
  <c r="BF308"/>
  <c r="T308"/>
  <c r="R308"/>
  <c r="P308"/>
  <c r="BI298"/>
  <c r="BH298"/>
  <c r="BG298"/>
  <c r="BF298"/>
  <c r="T298"/>
  <c r="R298"/>
  <c r="P298"/>
  <c r="BI290"/>
  <c r="BH290"/>
  <c r="BG290"/>
  <c r="BF290"/>
  <c r="T290"/>
  <c r="R290"/>
  <c r="P290"/>
  <c r="BI284"/>
  <c r="BH284"/>
  <c r="BG284"/>
  <c r="BF284"/>
  <c r="T284"/>
  <c r="R284"/>
  <c r="P284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4"/>
  <c r="BH264"/>
  <c r="BG264"/>
  <c r="BF264"/>
  <c r="T264"/>
  <c r="R264"/>
  <c r="P264"/>
  <c r="BI256"/>
  <c r="BH256"/>
  <c r="BG256"/>
  <c r="BF256"/>
  <c r="T256"/>
  <c r="R256"/>
  <c r="P256"/>
  <c r="BI251"/>
  <c r="BH251"/>
  <c r="BG251"/>
  <c r="BF251"/>
  <c r="T251"/>
  <c r="R251"/>
  <c r="P251"/>
  <c r="BI248"/>
  <c r="BH248"/>
  <c r="BG248"/>
  <c r="BF248"/>
  <c r="T248"/>
  <c r="R248"/>
  <c r="P248"/>
  <c r="BI243"/>
  <c r="BH243"/>
  <c r="BG243"/>
  <c r="BF243"/>
  <c r="T243"/>
  <c r="R243"/>
  <c r="P243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8"/>
  <c r="BH228"/>
  <c r="BG228"/>
  <c r="BF228"/>
  <c r="T228"/>
  <c r="R228"/>
  <c r="P228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87"/>
  <c r="BH187"/>
  <c r="BG187"/>
  <c r="BF187"/>
  <c r="T187"/>
  <c r="R187"/>
  <c r="P187"/>
  <c r="BI181"/>
  <c r="BH181"/>
  <c r="BG181"/>
  <c r="BF181"/>
  <c r="T181"/>
  <c r="R181"/>
  <c r="P181"/>
  <c r="BI175"/>
  <c r="BH175"/>
  <c r="BG175"/>
  <c r="BF175"/>
  <c r="T175"/>
  <c r="R175"/>
  <c r="P175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2"/>
  <c r="BH152"/>
  <c r="BG152"/>
  <c r="BF152"/>
  <c r="T152"/>
  <c r="T151"/>
  <c r="R152"/>
  <c r="R151"/>
  <c r="P152"/>
  <c r="P151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J125"/>
  <c r="J124"/>
  <c r="F124"/>
  <c r="F122"/>
  <c r="E120"/>
  <c r="J59"/>
  <c r="J58"/>
  <c r="F58"/>
  <c r="F56"/>
  <c r="E54"/>
  <c r="J20"/>
  <c r="E20"/>
  <c r="F59"/>
  <c r="J19"/>
  <c r="J14"/>
  <c r="J122"/>
  <c r="E7"/>
  <c r="E116"/>
  <c i="10" r="J39"/>
  <c r="J38"/>
  <c i="1" r="AY67"/>
  <c i="10" r="J37"/>
  <c i="1" r="AX67"/>
  <c i="10" r="BI176"/>
  <c r="BH176"/>
  <c r="BG176"/>
  <c r="BF176"/>
  <c r="T176"/>
  <c r="T175"/>
  <c r="R176"/>
  <c r="R175"/>
  <c r="P176"/>
  <c r="P175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5"/>
  <c r="BH125"/>
  <c r="BG125"/>
  <c r="BF125"/>
  <c r="T125"/>
  <c r="R125"/>
  <c r="P125"/>
  <c r="BI120"/>
  <c r="BH120"/>
  <c r="BG120"/>
  <c r="BF120"/>
  <c r="T120"/>
  <c r="R120"/>
  <c r="P120"/>
  <c r="BI116"/>
  <c r="BH116"/>
  <c r="BG116"/>
  <c r="BF116"/>
  <c r="T116"/>
  <c r="T115"/>
  <c r="R116"/>
  <c r="R115"/>
  <c r="P116"/>
  <c r="P115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87"/>
  <c r="E7"/>
  <c r="E81"/>
  <c i="9" r="J39"/>
  <c r="J38"/>
  <c i="1" r="AY66"/>
  <c i="9" r="J37"/>
  <c i="1" r="AX66"/>
  <c i="9" r="BI289"/>
  <c r="BH289"/>
  <c r="BG289"/>
  <c r="BF289"/>
  <c r="T289"/>
  <c r="T288"/>
  <c r="R289"/>
  <c r="R288"/>
  <c r="P289"/>
  <c r="P288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T206"/>
  <c r="R207"/>
  <c r="R206"/>
  <c r="P207"/>
  <c r="P206"/>
  <c r="BI198"/>
  <c r="BH198"/>
  <c r="BG198"/>
  <c r="BF198"/>
  <c r="T198"/>
  <c r="R198"/>
  <c r="P198"/>
  <c r="BI193"/>
  <c r="BH193"/>
  <c r="BG193"/>
  <c r="BF193"/>
  <c r="T193"/>
  <c r="R193"/>
  <c r="P193"/>
  <c r="BI185"/>
  <c r="BH185"/>
  <c r="BG185"/>
  <c r="BF185"/>
  <c r="T185"/>
  <c r="R185"/>
  <c r="P185"/>
  <c r="BI178"/>
  <c r="BH178"/>
  <c r="BG178"/>
  <c r="BF178"/>
  <c r="T178"/>
  <c r="T177"/>
  <c r="R178"/>
  <c r="R177"/>
  <c r="P178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49"/>
  <c r="BH149"/>
  <c r="BG149"/>
  <c r="BF149"/>
  <c r="T149"/>
  <c r="T148"/>
  <c r="R149"/>
  <c r="R148"/>
  <c r="P149"/>
  <c r="P148"/>
  <c r="BI142"/>
  <c r="BH142"/>
  <c r="BG142"/>
  <c r="BF142"/>
  <c r="T142"/>
  <c r="R142"/>
  <c r="P142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17"/>
  <c r="BH117"/>
  <c r="BG117"/>
  <c r="BF117"/>
  <c r="T117"/>
  <c r="R117"/>
  <c r="P117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J95"/>
  <c r="J94"/>
  <c r="F94"/>
  <c r="F92"/>
  <c r="E90"/>
  <c r="J59"/>
  <c r="J58"/>
  <c r="F58"/>
  <c r="F56"/>
  <c r="E54"/>
  <c r="J20"/>
  <c r="E20"/>
  <c r="F95"/>
  <c r="J19"/>
  <c r="J14"/>
  <c r="J56"/>
  <c r="E7"/>
  <c r="E86"/>
  <c i="8" r="J39"/>
  <c r="J38"/>
  <c i="1" r="AY64"/>
  <c i="8" r="J37"/>
  <c i="1" r="AX64"/>
  <c i="8"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T198"/>
  <c r="R199"/>
  <c r="R198"/>
  <c r="P199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T156"/>
  <c r="R157"/>
  <c r="R156"/>
  <c r="P157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6"/>
  <c r="BH96"/>
  <c r="BG96"/>
  <c r="BF96"/>
  <c r="T96"/>
  <c r="T95"/>
  <c r="R96"/>
  <c r="R95"/>
  <c r="P96"/>
  <c r="P95"/>
  <c r="J91"/>
  <c r="J90"/>
  <c r="F90"/>
  <c r="F88"/>
  <c r="E86"/>
  <c r="J59"/>
  <c r="J58"/>
  <c r="F58"/>
  <c r="F56"/>
  <c r="E54"/>
  <c r="J20"/>
  <c r="E20"/>
  <c r="F59"/>
  <c r="J19"/>
  <c r="J14"/>
  <c r="J88"/>
  <c r="E7"/>
  <c r="E50"/>
  <c i="7" r="J39"/>
  <c r="J38"/>
  <c i="1" r="AY62"/>
  <c i="7" r="J37"/>
  <c i="1" r="AX62"/>
  <c i="7"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81"/>
  <c r="E7"/>
  <c r="E75"/>
  <c i="6" r="J39"/>
  <c r="J38"/>
  <c i="1" r="AY61"/>
  <c i="6" r="J37"/>
  <c i="1" r="AX61"/>
  <c i="6"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0"/>
  <c r="BH90"/>
  <c r="BG90"/>
  <c r="BF90"/>
  <c r="T90"/>
  <c r="T89"/>
  <c r="R90"/>
  <c r="R89"/>
  <c r="P90"/>
  <c r="P89"/>
  <c r="J85"/>
  <c r="J84"/>
  <c r="F84"/>
  <c r="F82"/>
  <c r="E80"/>
  <c r="J59"/>
  <c r="J58"/>
  <c r="F58"/>
  <c r="F56"/>
  <c r="E54"/>
  <c r="J20"/>
  <c r="E20"/>
  <c r="F59"/>
  <c r="J19"/>
  <c r="J14"/>
  <c r="J82"/>
  <c r="E7"/>
  <c r="E50"/>
  <c i="5" r="J39"/>
  <c r="J38"/>
  <c i="1" r="AY59"/>
  <c i="5" r="J37"/>
  <c i="1" r="AX59"/>
  <c i="5"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J83"/>
  <c r="J82"/>
  <c r="F82"/>
  <c r="F80"/>
  <c r="E78"/>
  <c r="J59"/>
  <c r="J58"/>
  <c r="F58"/>
  <c r="F56"/>
  <c r="E54"/>
  <c r="J20"/>
  <c r="E20"/>
  <c r="F59"/>
  <c r="J19"/>
  <c r="J14"/>
  <c r="J56"/>
  <c r="E7"/>
  <c r="E50"/>
  <c i="4" r="J39"/>
  <c r="J38"/>
  <c i="1" r="AY58"/>
  <c i="4" r="J37"/>
  <c i="1" r="AX58"/>
  <c i="4"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T180"/>
  <c r="R181"/>
  <c r="R180"/>
  <c r="P181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J91"/>
  <c r="J90"/>
  <c r="F90"/>
  <c r="F88"/>
  <c r="E86"/>
  <c r="J59"/>
  <c r="J58"/>
  <c r="F58"/>
  <c r="F56"/>
  <c r="E54"/>
  <c r="J20"/>
  <c r="E20"/>
  <c r="F91"/>
  <c r="J19"/>
  <c r="J14"/>
  <c r="J88"/>
  <c r="E7"/>
  <c r="E50"/>
  <c i="3" r="J39"/>
  <c r="J38"/>
  <c i="1" r="AY57"/>
  <c i="3" r="J37"/>
  <c i="1" r="AX57"/>
  <c i="3"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90"/>
  <c r="J89"/>
  <c r="F89"/>
  <c r="F87"/>
  <c r="E85"/>
  <c r="J59"/>
  <c r="J58"/>
  <c r="F58"/>
  <c r="F56"/>
  <c r="E54"/>
  <c r="J20"/>
  <c r="E20"/>
  <c r="F90"/>
  <c r="J19"/>
  <c r="J14"/>
  <c r="J87"/>
  <c r="E7"/>
  <c r="E50"/>
  <c i="2" r="J39"/>
  <c r="J38"/>
  <c i="1" r="AY56"/>
  <c i="2" r="J37"/>
  <c i="1" r="AX56"/>
  <c i="2" r="BI522"/>
  <c r="BH522"/>
  <c r="BG522"/>
  <c r="BF522"/>
  <c r="T522"/>
  <c r="R522"/>
  <c r="P522"/>
  <c r="BI520"/>
  <c r="BH520"/>
  <c r="BG520"/>
  <c r="BF520"/>
  <c r="T520"/>
  <c r="R520"/>
  <c r="P520"/>
  <c r="BI518"/>
  <c r="BH518"/>
  <c r="BG518"/>
  <c r="BF518"/>
  <c r="T518"/>
  <c r="R518"/>
  <c r="P518"/>
  <c r="BI515"/>
  <c r="BH515"/>
  <c r="BG515"/>
  <c r="BF515"/>
  <c r="T515"/>
  <c r="R515"/>
  <c r="P515"/>
  <c r="BI513"/>
  <c r="BH513"/>
  <c r="BG513"/>
  <c r="BF513"/>
  <c r="T513"/>
  <c r="R513"/>
  <c r="P513"/>
  <c r="BI511"/>
  <c r="BH511"/>
  <c r="BG511"/>
  <c r="BF511"/>
  <c r="T511"/>
  <c r="R511"/>
  <c r="P511"/>
  <c r="BI509"/>
  <c r="BH509"/>
  <c r="BG509"/>
  <c r="BF509"/>
  <c r="T509"/>
  <c r="R509"/>
  <c r="P509"/>
  <c r="BI507"/>
  <c r="BH507"/>
  <c r="BG507"/>
  <c r="BF507"/>
  <c r="T507"/>
  <c r="R507"/>
  <c r="P507"/>
  <c r="BI505"/>
  <c r="BH505"/>
  <c r="BG505"/>
  <c r="BF505"/>
  <c r="T505"/>
  <c r="R505"/>
  <c r="P505"/>
  <c r="BI502"/>
  <c r="BH502"/>
  <c r="BG502"/>
  <c r="BF502"/>
  <c r="T502"/>
  <c r="R502"/>
  <c r="P502"/>
  <c r="BI500"/>
  <c r="BH500"/>
  <c r="BG500"/>
  <c r="BF500"/>
  <c r="T500"/>
  <c r="R500"/>
  <c r="P500"/>
  <c r="BI498"/>
  <c r="BH498"/>
  <c r="BG498"/>
  <c r="BF498"/>
  <c r="T498"/>
  <c r="R498"/>
  <c r="P498"/>
  <c r="BI496"/>
  <c r="BH496"/>
  <c r="BG496"/>
  <c r="BF496"/>
  <c r="T496"/>
  <c r="R496"/>
  <c r="P496"/>
  <c r="BI494"/>
  <c r="BH494"/>
  <c r="BG494"/>
  <c r="BF494"/>
  <c r="T494"/>
  <c r="R494"/>
  <c r="P494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7"/>
  <c r="BH447"/>
  <c r="BG447"/>
  <c r="BF447"/>
  <c r="T447"/>
  <c r="R447"/>
  <c r="P447"/>
  <c r="BI445"/>
  <c r="BH445"/>
  <c r="BG445"/>
  <c r="BF445"/>
  <c r="T445"/>
  <c r="R445"/>
  <c r="P445"/>
  <c r="BI443"/>
  <c r="BH443"/>
  <c r="BG443"/>
  <c r="BF443"/>
  <c r="T443"/>
  <c r="R443"/>
  <c r="P443"/>
  <c r="BI441"/>
  <c r="BH441"/>
  <c r="BG441"/>
  <c r="BF441"/>
  <c r="T441"/>
  <c r="R441"/>
  <c r="P441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J93"/>
  <c r="J92"/>
  <c r="F92"/>
  <c r="F90"/>
  <c r="E88"/>
  <c r="J59"/>
  <c r="J58"/>
  <c r="F58"/>
  <c r="F56"/>
  <c r="E54"/>
  <c r="J20"/>
  <c r="E20"/>
  <c r="F93"/>
  <c r="J19"/>
  <c r="J14"/>
  <c r="J56"/>
  <c r="E7"/>
  <c r="E84"/>
  <c i="1" r="L50"/>
  <c r="AM50"/>
  <c r="AM49"/>
  <c r="L49"/>
  <c r="AM47"/>
  <c r="L47"/>
  <c r="L45"/>
  <c r="L44"/>
  <c i="2" r="J515"/>
  <c r="J458"/>
  <c r="BK347"/>
  <c r="BK284"/>
  <c r="BK215"/>
  <c r="BK107"/>
  <c r="J496"/>
  <c r="BK450"/>
  <c r="BK399"/>
  <c r="BK334"/>
  <c r="J249"/>
  <c r="J209"/>
  <c r="J151"/>
  <c i="1" r="AS88"/>
  <c i="2" r="J470"/>
  <c r="J412"/>
  <c r="J367"/>
  <c r="BK294"/>
  <c r="BK233"/>
  <c r="BK209"/>
  <c r="J103"/>
  <c r="J518"/>
  <c r="J441"/>
  <c r="BK383"/>
  <c r="BK320"/>
  <c r="J267"/>
  <c r="BK206"/>
  <c r="BK163"/>
  <c r="J119"/>
  <c i="3" r="J275"/>
  <c r="BK234"/>
  <c r="J188"/>
  <c r="J125"/>
  <c r="J248"/>
  <c r="J192"/>
  <c r="J155"/>
  <c r="J101"/>
  <c r="J250"/>
  <c r="J203"/>
  <c r="BK157"/>
  <c r="J123"/>
  <c r="BK95"/>
  <c i="4" r="J155"/>
  <c r="BK151"/>
  <c r="BK114"/>
  <c r="J186"/>
  <c r="BK102"/>
  <c r="J174"/>
  <c r="J116"/>
  <c i="5" r="J148"/>
  <c r="BK174"/>
  <c r="BK152"/>
  <c r="J106"/>
  <c r="BK130"/>
  <c r="BK88"/>
  <c i="6" r="J102"/>
  <c r="J116"/>
  <c r="BK90"/>
  <c i="7" r="BK219"/>
  <c r="BK103"/>
  <c r="BK267"/>
  <c r="BK169"/>
  <c r="J103"/>
  <c r="J202"/>
  <c r="J119"/>
  <c r="BK269"/>
  <c r="J197"/>
  <c r="BK131"/>
  <c i="8" r="J176"/>
  <c r="BK128"/>
  <c r="J140"/>
  <c r="J114"/>
  <c i="9" r="J244"/>
  <c r="BK248"/>
  <c r="J164"/>
  <c r="BK214"/>
  <c i="10" r="J160"/>
  <c r="J146"/>
  <c r="BK116"/>
  <c i="11" r="BK1451"/>
  <c r="BK1317"/>
  <c r="J1238"/>
  <c r="BK1170"/>
  <c r="BK1101"/>
  <c r="BK999"/>
  <c r="J833"/>
  <c r="BK663"/>
  <c r="BK470"/>
  <c r="BK264"/>
  <c r="BK1454"/>
  <c r="J1281"/>
  <c r="J1197"/>
  <c r="J1096"/>
  <c r="J970"/>
  <c r="BK833"/>
  <c r="BK704"/>
  <c r="BK581"/>
  <c r="BK181"/>
  <c r="J1440"/>
  <c r="J1343"/>
  <c r="BK1242"/>
  <c r="BK1144"/>
  <c r="BK962"/>
  <c r="J831"/>
  <c r="J715"/>
  <c r="J592"/>
  <c r="J441"/>
  <c r="J236"/>
  <c r="J1498"/>
  <c r="J1410"/>
  <c r="BK1287"/>
  <c r="BK1223"/>
  <c r="BK1083"/>
  <c r="J937"/>
  <c r="BK812"/>
  <c r="BK511"/>
  <c r="J248"/>
  <c i="12" r="BK96"/>
  <c i="13" r="BK208"/>
  <c r="J150"/>
  <c r="J120"/>
  <c r="J100"/>
  <c i="14" r="J196"/>
  <c r="BK120"/>
  <c r="BK149"/>
  <c i="15" r="BK94"/>
  <c i="16" r="J98"/>
  <c i="17" r="J329"/>
  <c r="J271"/>
  <c r="J223"/>
  <c r="J383"/>
  <c r="BK271"/>
  <c r="J175"/>
  <c r="BK110"/>
  <c r="BK344"/>
  <c r="BK175"/>
  <c r="BK96"/>
  <c r="BK332"/>
  <c r="BK178"/>
  <c i="18" r="J280"/>
  <c r="BK216"/>
  <c r="J170"/>
  <c r="J96"/>
  <c r="J198"/>
  <c r="BK104"/>
  <c r="J179"/>
  <c r="BK94"/>
  <c r="J161"/>
  <c i="19" r="J152"/>
  <c r="BK131"/>
  <c r="J136"/>
  <c r="J118"/>
  <c i="20" r="J163"/>
  <c r="BK188"/>
  <c r="J169"/>
  <c i="21" r="J643"/>
  <c r="BK556"/>
  <c r="BK478"/>
  <c r="J409"/>
  <c r="BK347"/>
  <c r="J255"/>
  <c r="BK178"/>
  <c r="J591"/>
  <c r="J452"/>
  <c r="BK356"/>
  <c r="BK286"/>
  <c r="BK233"/>
  <c r="BK614"/>
  <c r="J568"/>
  <c r="BK481"/>
  <c r="J347"/>
  <c r="J298"/>
  <c r="J229"/>
  <c r="BK168"/>
  <c r="BK656"/>
  <c r="J612"/>
  <c r="BK513"/>
  <c r="BK435"/>
  <c r="J339"/>
  <c r="J217"/>
  <c r="BK130"/>
  <c i="22" r="J201"/>
  <c r="J227"/>
  <c r="J140"/>
  <c r="BK222"/>
  <c r="BK146"/>
  <c r="BK199"/>
  <c r="BK143"/>
  <c i="23" r="J116"/>
  <c r="BK91"/>
  <c i="24" r="BK108"/>
  <c r="BK126"/>
  <c r="J108"/>
  <c i="25" r="BK141"/>
  <c r="J98"/>
  <c i="26" r="J115"/>
  <c r="J149"/>
  <c r="J103"/>
  <c r="J121"/>
  <c r="J151"/>
  <c r="J105"/>
  <c i="27" r="J118"/>
  <c i="28" r="BK145"/>
  <c r="J114"/>
  <c i="2" r="BK496"/>
  <c r="J447"/>
  <c r="BK365"/>
  <c r="BK279"/>
  <c r="BK217"/>
  <c r="J127"/>
  <c r="BK498"/>
  <c r="BK460"/>
  <c r="J401"/>
  <c r="J347"/>
  <c r="BK253"/>
  <c r="J219"/>
  <c r="BK119"/>
  <c r="BK486"/>
  <c r="J450"/>
  <c r="J357"/>
  <c r="BK273"/>
  <c r="BK155"/>
  <c r="BK518"/>
  <c r="J478"/>
  <c r="J436"/>
  <c r="BK373"/>
  <c r="J273"/>
  <c r="J223"/>
  <c r="J168"/>
  <c i="3" r="BK308"/>
  <c r="BK271"/>
  <c r="J227"/>
  <c r="BK155"/>
  <c r="J285"/>
  <c r="J216"/>
  <c r="J178"/>
  <c r="BK119"/>
  <c r="J267"/>
  <c r="J207"/>
  <c r="BK163"/>
  <c r="BK105"/>
  <c i="4" r="J163"/>
  <c r="BK153"/>
  <c r="J118"/>
  <c r="BK184"/>
  <c r="BK124"/>
  <c r="J209"/>
  <c r="J172"/>
  <c i="5" r="J192"/>
  <c r="BK144"/>
  <c r="J182"/>
  <c r="J124"/>
  <c r="J160"/>
  <c r="BK116"/>
  <c r="J138"/>
  <c i="6" r="J112"/>
  <c r="BK104"/>
  <c r="J90"/>
  <c r="BK124"/>
  <c r="BK95"/>
  <c i="7" r="BK286"/>
  <c r="BK265"/>
  <c r="J240"/>
  <c r="J228"/>
  <c r="BK164"/>
  <c r="J302"/>
  <c r="J293"/>
  <c r="J164"/>
  <c r="J283"/>
  <c r="J216"/>
  <c r="J171"/>
  <c r="J111"/>
  <c r="BK199"/>
  <c r="BK140"/>
  <c i="8" r="J189"/>
  <c r="BK118"/>
  <c r="J126"/>
  <c r="BK189"/>
  <c r="BK140"/>
  <c r="BK173"/>
  <c i="9" r="BK269"/>
  <c r="BK105"/>
  <c r="BK262"/>
  <c r="BK156"/>
  <c r="J236"/>
  <c r="BK289"/>
  <c r="J224"/>
  <c r="J156"/>
  <c i="10" r="BK107"/>
  <c r="J110"/>
  <c r="J127"/>
  <c i="11" r="J1414"/>
  <c r="J1285"/>
  <c r="J1215"/>
  <c r="BK1158"/>
  <c r="J1083"/>
  <c r="J898"/>
  <c r="BK746"/>
  <c r="J601"/>
  <c r="BK441"/>
  <c r="J156"/>
  <c r="J1363"/>
  <c r="J1242"/>
  <c r="BK1160"/>
  <c r="BK1062"/>
  <c r="J893"/>
  <c r="J765"/>
  <c r="BK606"/>
  <c r="BK465"/>
  <c r="J208"/>
  <c r="J1451"/>
  <c r="J1348"/>
  <c r="BK1245"/>
  <c r="BK1156"/>
  <c r="BK1078"/>
  <c r="J954"/>
  <c r="BK837"/>
  <c r="BK737"/>
  <c r="BK683"/>
  <c r="J504"/>
  <c r="BK267"/>
  <c r="BK175"/>
  <c r="J1508"/>
  <c r="J1492"/>
  <c r="BK1381"/>
  <c r="J1204"/>
  <c r="J1040"/>
  <c r="BK893"/>
  <c r="BK807"/>
  <c r="BK715"/>
  <c r="BK461"/>
  <c r="BK361"/>
  <c i="12" r="J98"/>
  <c i="13" r="BK125"/>
  <c r="BK136"/>
  <c r="J196"/>
  <c i="14" r="J159"/>
  <c r="J106"/>
  <c r="BK126"/>
  <c i="15" r="J94"/>
  <c i="16" r="BK118"/>
  <c i="17" r="BK326"/>
  <c r="J247"/>
  <c r="J150"/>
  <c r="J311"/>
  <c r="BK220"/>
  <c r="BK138"/>
  <c r="BK383"/>
  <c r="J308"/>
  <c r="BK181"/>
  <c r="J112"/>
  <c r="BK374"/>
  <c r="BK277"/>
  <c r="BK202"/>
  <c r="BK123"/>
  <c i="18" r="J243"/>
  <c r="J186"/>
  <c r="J106"/>
  <c r="J241"/>
  <c r="BK164"/>
  <c r="J263"/>
  <c r="BK170"/>
  <c r="BK283"/>
  <c r="BK223"/>
  <c i="19" r="BK146"/>
  <c r="BK141"/>
  <c r="J144"/>
  <c r="BK139"/>
  <c i="20" r="BK150"/>
  <c r="J150"/>
  <c r="BK145"/>
  <c i="21" r="J637"/>
  <c r="J516"/>
  <c r="BK440"/>
  <c r="BK397"/>
  <c r="J291"/>
  <c r="BK166"/>
  <c r="BK631"/>
  <c r="BK560"/>
  <c r="BK476"/>
  <c r="BK394"/>
  <c r="BK315"/>
  <c r="J204"/>
  <c r="J163"/>
  <c r="BK564"/>
  <c r="BK506"/>
  <c r="BK442"/>
  <c r="BK373"/>
  <c r="J295"/>
  <c r="J240"/>
  <c r="BK176"/>
  <c r="BK108"/>
  <c r="J614"/>
  <c r="J558"/>
  <c r="BK496"/>
  <c r="J406"/>
  <c r="J300"/>
  <c r="J153"/>
  <c i="22" r="BK242"/>
  <c r="BK160"/>
  <c r="BK225"/>
  <c r="BK137"/>
  <c r="BK220"/>
  <c r="BK109"/>
  <c r="BK201"/>
  <c r="J160"/>
  <c i="23" r="BK101"/>
  <c r="BK103"/>
  <c i="24" r="J199"/>
  <c r="BK214"/>
  <c r="J182"/>
  <c r="J185"/>
  <c i="25" r="J158"/>
  <c i="26" r="J111"/>
  <c i="27" r="BK99"/>
  <c i="28" r="BK140"/>
  <c i="29" r="J94"/>
  <c i="2" r="BK500"/>
  <c r="BK375"/>
  <c r="BK332"/>
  <c r="BK290"/>
  <c r="BK225"/>
  <c r="BK145"/>
  <c r="BK416"/>
  <c r="BK355"/>
  <c r="BK302"/>
  <c r="J239"/>
  <c r="BK200"/>
  <c r="J135"/>
  <c i="1" r="AS60"/>
  <c i="2" r="BK336"/>
  <c r="J231"/>
  <c r="J109"/>
  <c r="J507"/>
  <c r="J452"/>
  <c r="BK408"/>
  <c r="J363"/>
  <c r="J322"/>
  <c r="BK211"/>
  <c r="J166"/>
  <c r="BK141"/>
  <c i="3" r="BK297"/>
  <c r="BK267"/>
  <c r="BK232"/>
  <c r="BK190"/>
  <c r="BK147"/>
  <c r="J121"/>
  <c r="J242"/>
  <c r="J190"/>
  <c r="J153"/>
  <c r="J115"/>
  <c r="J287"/>
  <c r="J232"/>
  <c r="J174"/>
  <c r="J111"/>
  <c i="4" r="BK209"/>
  <c r="J140"/>
  <c r="J148"/>
  <c r="J205"/>
  <c r="J110"/>
  <c r="BK181"/>
  <c i="5" r="BK170"/>
  <c r="J102"/>
  <c r="BK160"/>
  <c r="J112"/>
  <c r="BK112"/>
  <c r="BK146"/>
  <c r="J92"/>
  <c i="6" r="BK110"/>
  <c r="BK106"/>
  <c i="7" r="BK212"/>
  <c r="BK96"/>
  <c r="J269"/>
  <c r="BK181"/>
  <c r="J107"/>
  <c r="J189"/>
  <c r="BK114"/>
  <c r="J245"/>
  <c r="BK179"/>
  <c r="BK126"/>
  <c i="8" r="J157"/>
  <c r="J106"/>
  <c r="J112"/>
  <c r="BK170"/>
  <c r="J100"/>
  <c r="BK110"/>
  <c i="9" r="J142"/>
  <c r="BK174"/>
  <c r="J172"/>
  <c r="J149"/>
  <c i="10" r="J176"/>
  <c r="J170"/>
  <c r="J120"/>
  <c i="11" r="BK1343"/>
  <c r="BK1261"/>
  <c r="J1192"/>
  <c r="J1154"/>
  <c r="BK1086"/>
  <c r="J1015"/>
  <c r="BK852"/>
  <c r="J704"/>
  <c r="BK492"/>
  <c r="J284"/>
  <c r="BK143"/>
  <c r="J1336"/>
  <c r="J1249"/>
  <c r="BK1172"/>
  <c r="BK1068"/>
  <c r="BK928"/>
  <c r="BK823"/>
  <c r="BK634"/>
  <c r="BK570"/>
  <c r="BK314"/>
  <c r="J200"/>
  <c r="BK1426"/>
  <c r="BK1289"/>
  <c r="BK1182"/>
  <c r="BK1047"/>
  <c r="BK937"/>
  <c r="J823"/>
  <c r="J699"/>
  <c r="J586"/>
  <c r="BK308"/>
  <c r="BK208"/>
  <c r="J1511"/>
  <c r="BK1474"/>
  <c r="BK1336"/>
  <c r="BK1212"/>
  <c r="J1072"/>
  <c r="BK898"/>
  <c r="J742"/>
  <c r="BK439"/>
  <c r="BK243"/>
  <c i="12" r="J100"/>
  <c i="13" r="BK105"/>
  <c r="BK120"/>
  <c r="BK190"/>
  <c i="14" r="BK114"/>
  <c r="BK159"/>
  <c r="J100"/>
  <c i="15" r="J113"/>
  <c i="17" r="BK368"/>
  <c r="BK265"/>
  <c r="J202"/>
  <c r="BK398"/>
  <c r="BK280"/>
  <c r="BK162"/>
  <c r="J401"/>
  <c r="J335"/>
  <c r="BK247"/>
  <c r="J141"/>
  <c r="J395"/>
  <c r="BK286"/>
  <c r="J208"/>
  <c i="18" r="BK287"/>
  <c r="BK249"/>
  <c r="J201"/>
  <c r="J98"/>
  <c r="J192"/>
  <c r="J265"/>
  <c r="BK183"/>
  <c r="BK109"/>
  <c r="J249"/>
  <c r="J146"/>
  <c i="19" r="BK152"/>
  <c r="J146"/>
  <c r="BK90"/>
  <c i="20" r="J200"/>
  <c r="BK96"/>
  <c r="J134"/>
  <c i="21" r="BK581"/>
  <c r="BK525"/>
  <c r="BK437"/>
  <c r="J351"/>
  <c r="J279"/>
  <c r="J187"/>
  <c r="J115"/>
  <c r="J562"/>
  <c r="J449"/>
  <c r="BK392"/>
  <c r="BK310"/>
  <c r="BK277"/>
  <c r="J176"/>
  <c r="J598"/>
  <c r="BK531"/>
  <c r="J382"/>
  <c r="J317"/>
  <c r="J227"/>
  <c r="BK171"/>
  <c r="J656"/>
  <c r="J619"/>
  <c r="BK546"/>
  <c r="J478"/>
  <c r="BK403"/>
  <c r="J322"/>
  <c r="BK220"/>
  <c r="J133"/>
  <c i="22" r="BK227"/>
  <c r="J112"/>
  <c r="J146"/>
  <c r="J242"/>
  <c r="BK156"/>
  <c r="BK232"/>
  <c r="J179"/>
  <c r="BK97"/>
  <c i="23" r="J93"/>
  <c r="J105"/>
  <c i="24" r="J153"/>
  <c r="J204"/>
  <c r="J163"/>
  <c r="J190"/>
  <c i="25" r="BK162"/>
  <c r="J162"/>
  <c i="26" r="J109"/>
  <c r="BK129"/>
  <c r="J158"/>
  <c r="BK109"/>
  <c r="J127"/>
  <c i="27" r="J90"/>
  <c r="J112"/>
  <c r="BK90"/>
  <c i="28" r="J88"/>
  <c i="29" r="J100"/>
  <c i="2" r="BK492"/>
  <c r="J432"/>
  <c r="BK357"/>
  <c r="BK292"/>
  <c r="J233"/>
  <c r="J143"/>
  <c r="BK505"/>
  <c r="J464"/>
  <c r="BK434"/>
  <c r="J391"/>
  <c r="J341"/>
  <c r="J296"/>
  <c r="BK223"/>
  <c r="BK192"/>
  <c r="BK117"/>
  <c r="BK432"/>
  <c r="BK397"/>
  <c r="BK345"/>
  <c r="J292"/>
  <c r="BK247"/>
  <c r="J186"/>
  <c r="J123"/>
  <c r="J456"/>
  <c r="J414"/>
  <c r="J379"/>
  <c r="BK353"/>
  <c r="J302"/>
  <c r="BK257"/>
  <c r="J217"/>
  <c r="BK170"/>
  <c r="BK135"/>
  <c i="3" r="J295"/>
  <c r="BK256"/>
  <c r="BK229"/>
  <c r="BK192"/>
  <c r="BK137"/>
  <c r="J271"/>
  <c r="BK211"/>
  <c r="J170"/>
  <c r="J105"/>
  <c r="J297"/>
  <c r="BK248"/>
  <c r="J218"/>
  <c r="J159"/>
  <c r="J109"/>
  <c i="4" r="BK188"/>
  <c r="J100"/>
  <c r="BK120"/>
  <c r="J188"/>
  <c r="J134"/>
  <c r="J200"/>
  <c r="BK138"/>
  <c r="BK118"/>
  <c i="5" r="BK150"/>
  <c r="BK190"/>
  <c r="BK118"/>
  <c r="J158"/>
  <c r="BK108"/>
  <c r="J110"/>
  <c i="6" r="BK112"/>
  <c r="J106"/>
  <c r="BK126"/>
  <c i="7" r="J247"/>
  <c r="J138"/>
  <c r="BK290"/>
  <c r="BK240"/>
  <c r="BK158"/>
  <c r="J100"/>
  <c r="BK224"/>
  <c r="BK161"/>
  <c r="BK100"/>
  <c r="BK221"/>
  <c r="J176"/>
  <c r="BK119"/>
  <c i="8" r="BK130"/>
  <c r="BK157"/>
  <c r="BK100"/>
  <c r="J150"/>
  <c r="BK206"/>
  <c i="9" r="BK240"/>
  <c r="BK216"/>
  <c r="J198"/>
  <c r="BK259"/>
  <c r="BK102"/>
  <c i="10" r="BK137"/>
  <c r="J96"/>
  <c i="11" r="BK1410"/>
  <c r="BK1298"/>
  <c r="BK1225"/>
  <c r="J1160"/>
  <c r="J1094"/>
  <c r="BK1020"/>
  <c r="J867"/>
  <c r="BK742"/>
  <c r="BK586"/>
  <c r="J425"/>
  <c r="J231"/>
  <c r="J152"/>
  <c r="J1360"/>
  <c r="BK1238"/>
  <c r="J1151"/>
  <c r="BK1075"/>
  <c r="BK901"/>
  <c r="BK760"/>
  <c r="BK601"/>
  <c r="BK322"/>
  <c r="J164"/>
  <c r="BK1417"/>
  <c r="BK1272"/>
  <c r="BK1187"/>
  <c r="J1103"/>
  <c r="BK934"/>
  <c r="J803"/>
  <c r="BK656"/>
  <c r="J540"/>
  <c r="BK290"/>
  <c r="J181"/>
  <c r="J1417"/>
  <c r="J1340"/>
  <c r="BK1281"/>
  <c r="J1030"/>
  <c r="BK864"/>
  <c r="J746"/>
  <c r="BK496"/>
  <c r="BK228"/>
  <c i="12" r="J92"/>
  <c i="13" r="J199"/>
  <c r="BK187"/>
  <c r="BK169"/>
  <c i="14" r="J185"/>
  <c r="J114"/>
  <c i="15" r="J103"/>
  <c i="16" r="BK108"/>
  <c i="17" r="J324"/>
  <c r="BK253"/>
  <c r="BK153"/>
  <c r="BK362"/>
  <c r="BK268"/>
  <c r="J211"/>
  <c r="J96"/>
  <c r="J338"/>
  <c r="BK144"/>
  <c r="BK409"/>
  <c r="BK335"/>
  <c r="BK259"/>
  <c r="BK165"/>
  <c i="18" r="BK277"/>
  <c r="BK221"/>
  <c r="BK152"/>
  <c r="BK251"/>
  <c r="BK155"/>
  <c r="BK255"/>
  <c r="BK158"/>
  <c r="BK115"/>
  <c r="BK192"/>
  <c i="19" r="J148"/>
  <c r="J129"/>
  <c r="J150"/>
  <c r="J93"/>
  <c i="20" r="J172"/>
  <c r="J177"/>
  <c r="BK163"/>
  <c i="21" r="J553"/>
  <c r="J474"/>
  <c r="J394"/>
  <c r="BK344"/>
  <c r="BK182"/>
  <c r="J117"/>
  <c r="J581"/>
  <c r="BK464"/>
  <c r="J417"/>
  <c r="J361"/>
  <c r="J282"/>
  <c r="J225"/>
  <c r="J138"/>
  <c r="J546"/>
  <c r="BK454"/>
  <c r="J356"/>
  <c r="BK272"/>
  <c r="BK184"/>
  <c r="J135"/>
  <c r="J650"/>
  <c r="BK610"/>
  <c r="J556"/>
  <c r="BK414"/>
  <c r="J327"/>
  <c r="BK238"/>
  <c r="BK163"/>
  <c r="J112"/>
  <c i="22" r="J170"/>
  <c r="J247"/>
  <c r="J134"/>
  <c r="J225"/>
  <c r="BK106"/>
  <c r="J209"/>
  <c r="J100"/>
  <c i="23" r="J101"/>
  <c r="BK107"/>
  <c i="24" r="J147"/>
  <c r="BK190"/>
  <c r="J171"/>
  <c r="J177"/>
  <c i="25" r="J134"/>
  <c i="26" r="BK99"/>
  <c r="BK125"/>
  <c r="J145"/>
  <c r="J160"/>
  <c r="BK113"/>
  <c i="27" r="J102"/>
  <c r="BK102"/>
  <c i="28" r="J122"/>
  <c i="29" r="BK98"/>
  <c i="2" r="J498"/>
  <c r="J418"/>
  <c r="J330"/>
  <c r="BK265"/>
  <c r="BK161"/>
  <c i="1" r="AS84"/>
  <c i="2" r="BK476"/>
  <c r="BK441"/>
  <c r="BK385"/>
  <c r="J298"/>
  <c r="BK202"/>
  <c r="BK131"/>
  <c r="J494"/>
  <c r="BK443"/>
  <c r="BK389"/>
  <c r="J334"/>
  <c r="J257"/>
  <c r="BK168"/>
  <c r="J121"/>
  <c r="J488"/>
  <c r="J424"/>
  <c r="BK367"/>
  <c r="BK310"/>
  <c r="BK255"/>
  <c r="J188"/>
  <c r="J145"/>
  <c i="3" r="J301"/>
  <c r="J265"/>
  <c r="BK216"/>
  <c r="BK161"/>
  <c r="BK293"/>
  <c r="J259"/>
  <c r="J205"/>
  <c r="BK145"/>
  <c r="BK117"/>
  <c r="BK295"/>
  <c r="BK227"/>
  <c r="BK170"/>
  <c r="BK135"/>
  <c r="BK101"/>
  <c i="4" r="J178"/>
  <c r="J106"/>
  <c r="BK134"/>
  <c r="J104"/>
  <c r="J151"/>
  <c r="BK202"/>
  <c r="J136"/>
  <c i="5" r="J162"/>
  <c r="J94"/>
  <c r="BK132"/>
  <c r="J174"/>
  <c r="BK140"/>
  <c r="BK100"/>
  <c r="J122"/>
  <c i="6" r="J122"/>
  <c r="BK108"/>
  <c i="7" r="J261"/>
  <c r="BK187"/>
  <c r="J300"/>
  <c r="J233"/>
  <c r="J131"/>
  <c r="BK257"/>
  <c r="BK150"/>
  <c r="J290"/>
  <c r="BK216"/>
  <c r="BK171"/>
  <c r="BK105"/>
  <c i="8" r="J136"/>
  <c r="BK185"/>
  <c r="BK126"/>
  <c r="J147"/>
  <c i="9" r="J211"/>
  <c r="J108"/>
  <c r="J289"/>
  <c r="J193"/>
  <c r="BK108"/>
  <c i="10" r="J101"/>
  <c r="J107"/>
  <c r="BK96"/>
  <c i="11" r="J1289"/>
  <c r="J1218"/>
  <c r="BK1163"/>
  <c r="J1059"/>
  <c r="J919"/>
  <c r="J737"/>
  <c r="BK575"/>
  <c r="BK399"/>
  <c r="BK200"/>
  <c r="BK1468"/>
  <c r="BK1355"/>
  <c r="BK1207"/>
  <c r="BK1127"/>
  <c r="BK1002"/>
  <c r="BK881"/>
  <c r="BK752"/>
  <c r="BK603"/>
  <c r="BK369"/>
  <c r="BK156"/>
  <c r="BK1392"/>
  <c r="BK1301"/>
  <c r="J1189"/>
  <c r="BK1089"/>
  <c r="J891"/>
  <c r="J790"/>
  <c r="J696"/>
  <c r="BK472"/>
  <c r="BK284"/>
  <c r="BK1517"/>
  <c r="J1505"/>
  <c r="J1468"/>
  <c r="BK1348"/>
  <c r="J1163"/>
  <c r="BK989"/>
  <c r="J916"/>
  <c r="BK790"/>
  <c r="BK647"/>
  <c r="J399"/>
  <c i="12" r="J90"/>
  <c i="13" r="J136"/>
  <c r="J212"/>
  <c r="BK177"/>
  <c i="14" r="BK154"/>
  <c r="BK185"/>
  <c i="15" r="J108"/>
  <c i="16" r="BK98"/>
  <c i="17" r="BK365"/>
  <c r="J172"/>
  <c r="BK317"/>
  <c r="J259"/>
  <c r="BK147"/>
  <c r="BK102"/>
  <c r="BK295"/>
  <c r="J147"/>
  <c r="BK377"/>
  <c r="BK347"/>
  <c r="BK235"/>
  <c r="J193"/>
  <c r="BK99"/>
  <c i="18" r="J245"/>
  <c r="J195"/>
  <c r="J102"/>
  <c r="J213"/>
  <c r="J139"/>
  <c r="BK241"/>
  <c r="J117"/>
  <c r="BK228"/>
  <c r="BK117"/>
  <c i="19" r="BK97"/>
  <c r="BK148"/>
  <c r="BK150"/>
  <c i="20" r="J137"/>
  <c r="J106"/>
  <c r="J114"/>
  <c i="21" r="BK625"/>
  <c r="J513"/>
  <c r="BK459"/>
  <c r="J384"/>
  <c r="BK313"/>
  <c r="J200"/>
  <c r="BK122"/>
  <c r="J573"/>
  <c r="J459"/>
  <c r="J403"/>
  <c r="J325"/>
  <c r="BK248"/>
  <c r="J171"/>
  <c r="J585"/>
  <c r="BK499"/>
  <c r="BK371"/>
  <c r="J320"/>
  <c r="J243"/>
  <c r="BK180"/>
  <c r="BK115"/>
  <c r="BK637"/>
  <c r="J583"/>
  <c r="J494"/>
  <c r="BK417"/>
  <c r="J368"/>
  <c r="BK275"/>
  <c r="J173"/>
  <c i="22" r="J222"/>
  <c r="BK118"/>
  <c r="J203"/>
  <c r="J240"/>
  <c r="J124"/>
  <c r="BK191"/>
  <c r="BK112"/>
  <c i="23" r="BK89"/>
  <c i="24" r="J194"/>
  <c r="J209"/>
  <c r="BK103"/>
  <c r="BK153"/>
  <c r="BK171"/>
  <c i="25" r="BK130"/>
  <c i="26" r="J131"/>
  <c r="BK127"/>
  <c r="BK164"/>
  <c r="BK147"/>
  <c r="BK115"/>
  <c i="27" r="J96"/>
  <c r="BK118"/>
  <c i="28" r="J132"/>
  <c r="BK132"/>
  <c i="29" r="BK94"/>
  <c i="2" r="J476"/>
  <c r="J336"/>
  <c r="BK304"/>
  <c r="BK237"/>
  <c r="J170"/>
  <c r="BK105"/>
  <c r="J484"/>
  <c r="BK430"/>
  <c r="BK371"/>
  <c r="BK296"/>
  <c r="BK243"/>
  <c r="J190"/>
  <c r="J490"/>
  <c r="J422"/>
  <c r="BK379"/>
  <c r="BK288"/>
  <c r="J243"/>
  <c r="J202"/>
  <c r="BK127"/>
  <c r="BK511"/>
  <c r="BK445"/>
  <c r="J403"/>
  <c r="BK341"/>
  <c r="J286"/>
  <c r="J213"/>
  <c r="BK129"/>
  <c i="3" r="J291"/>
  <c r="BK246"/>
  <c r="J211"/>
  <c r="J143"/>
  <c r="BK261"/>
  <c r="BK196"/>
  <c r="BK151"/>
  <c r="BK111"/>
  <c r="J289"/>
  <c r="BK178"/>
  <c r="BK153"/>
  <c i="4" r="BK172"/>
  <c r="BK163"/>
  <c r="BK112"/>
  <c r="J161"/>
  <c r="BK100"/>
  <c r="J159"/>
  <c i="5" r="J156"/>
  <c r="BK122"/>
  <c r="J170"/>
  <c r="BK188"/>
  <c r="BK134"/>
  <c r="J176"/>
  <c i="6" r="J124"/>
  <c r="J104"/>
  <c i="7" r="J207"/>
  <c r="BK247"/>
  <c r="BK145"/>
  <c r="BK98"/>
  <c r="J209"/>
  <c r="BK297"/>
  <c r="BK235"/>
  <c r="BK174"/>
  <c i="8" r="J203"/>
  <c r="BK134"/>
  <c r="BK144"/>
  <c r="J173"/>
  <c r="J118"/>
  <c r="J161"/>
  <c i="9" r="BK236"/>
  <c r="J167"/>
  <c r="BK264"/>
  <c r="J207"/>
  <c r="BK123"/>
  <c r="BK193"/>
  <c r="BK207"/>
  <c i="10" r="BK176"/>
  <c r="BK149"/>
  <c r="J144"/>
  <c r="BK101"/>
  <c i="11" r="J1371"/>
  <c r="J1258"/>
  <c r="J1184"/>
  <c r="J1149"/>
  <c r="BK1056"/>
  <c r="J860"/>
  <c r="J652"/>
  <c r="BK394"/>
  <c r="BK220"/>
  <c r="J1465"/>
  <c r="J1298"/>
  <c r="BK1204"/>
  <c r="BK1130"/>
  <c r="BK1025"/>
  <c r="BK874"/>
  <c r="BK749"/>
  <c r="BK592"/>
  <c r="J308"/>
  <c r="BK152"/>
  <c r="J1401"/>
  <c r="BK1285"/>
  <c r="J1212"/>
  <c r="J1130"/>
  <c r="BK1015"/>
  <c r="J864"/>
  <c r="BK776"/>
  <c r="J663"/>
  <c r="J564"/>
  <c r="J298"/>
  <c r="BK223"/>
  <c r="J1517"/>
  <c r="BK1495"/>
  <c r="BK1430"/>
  <c r="J1283"/>
  <c r="BK1177"/>
  <c r="J1005"/>
  <c r="J874"/>
  <c r="J749"/>
  <c r="J538"/>
  <c r="BK195"/>
  <c i="12" r="J94"/>
  <c i="13" r="BK94"/>
  <c r="J161"/>
  <c r="BK164"/>
  <c r="BK150"/>
  <c i="14" r="J134"/>
  <c r="J190"/>
  <c i="15" r="BK113"/>
  <c i="16" r="J94"/>
  <c i="17" r="BK350"/>
  <c r="J277"/>
  <c r="J199"/>
  <c r="BK389"/>
  <c r="BK283"/>
  <c r="J181"/>
  <c r="BK395"/>
  <c r="BK238"/>
  <c r="BK135"/>
  <c r="BK401"/>
  <c r="J344"/>
  <c r="J251"/>
  <c r="J187"/>
  <c i="18" r="J290"/>
  <c r="BK219"/>
  <c r="J123"/>
  <c r="J257"/>
  <c r="BK186"/>
  <c r="J283"/>
  <c r="J205"/>
  <c r="BK121"/>
  <c r="BK235"/>
  <c r="J100"/>
  <c i="19" r="BK136"/>
  <c r="J121"/>
  <c r="J134"/>
  <c r="J112"/>
  <c i="20" r="J96"/>
  <c r="BK183"/>
  <c r="BK155"/>
  <c i="21" r="J593"/>
  <c r="J484"/>
  <c r="J378"/>
  <c r="BK262"/>
  <c r="J189"/>
  <c r="J124"/>
  <c r="BK568"/>
  <c r="J435"/>
  <c r="BK409"/>
  <c r="J373"/>
  <c r="BK284"/>
  <c r="BK236"/>
  <c r="BK173"/>
  <c r="BK583"/>
  <c r="BK549"/>
  <c r="BK491"/>
  <c r="J386"/>
  <c r="BK339"/>
  <c r="BK255"/>
  <c r="J182"/>
  <c r="J122"/>
  <c r="BK643"/>
  <c r="BK577"/>
  <c r="BK503"/>
  <c r="BK469"/>
  <c r="J388"/>
  <c r="BK325"/>
  <c r="J233"/>
  <c r="BK143"/>
  <c i="22" r="BK182"/>
  <c r="BK234"/>
  <c r="J191"/>
  <c r="J109"/>
  <c r="J184"/>
  <c r="J236"/>
  <c r="J173"/>
  <c i="23" r="BK116"/>
  <c r="BK113"/>
  <c i="24" r="BK163"/>
  <c r="J196"/>
  <c r="J97"/>
  <c r="BK224"/>
  <c r="J113"/>
  <c i="25" r="BK158"/>
  <c i="27" r="J126"/>
  <c i="28" r="J140"/>
  <c r="J127"/>
  <c i="29" r="J98"/>
  <c i="2" r="J434"/>
  <c r="J355"/>
  <c r="BK308"/>
  <c r="J255"/>
  <c r="BK172"/>
  <c i="1" r="AS55"/>
  <c i="2" r="BK410"/>
  <c r="BK351"/>
  <c r="BK298"/>
  <c r="J277"/>
  <c r="J211"/>
  <c r="J163"/>
  <c r="BK125"/>
  <c r="BK515"/>
  <c r="BK470"/>
  <c r="BK426"/>
  <c r="BK381"/>
  <c r="J271"/>
  <c r="J221"/>
  <c r="BK190"/>
  <c r="J147"/>
  <c i="3" r="J306"/>
  <c r="J283"/>
  <c r="J252"/>
  <c r="BK209"/>
  <c r="BK131"/>
  <c r="BK265"/>
  <c r="BK213"/>
  <c r="J176"/>
  <c r="J135"/>
  <c r="BK107"/>
  <c r="BK275"/>
  <c r="BK220"/>
  <c r="J168"/>
  <c r="J133"/>
  <c r="BK97"/>
  <c i="4" r="J108"/>
  <c r="J138"/>
  <c r="J102"/>
  <c r="BK136"/>
  <c r="J96"/>
  <c r="J169"/>
  <c r="J120"/>
  <c i="5" r="BK142"/>
  <c r="BK184"/>
  <c r="J150"/>
  <c r="BK90"/>
  <c r="BK136"/>
  <c r="J184"/>
  <c r="J118"/>
  <c i="6" r="J120"/>
  <c i="7" r="J271"/>
  <c r="J226"/>
  <c r="BK166"/>
  <c r="J297"/>
  <c r="BK209"/>
  <c r="J116"/>
  <c r="BK245"/>
  <c r="J158"/>
  <c r="J93"/>
  <c r="BK194"/>
  <c r="BK111"/>
  <c i="8" r="BK132"/>
  <c r="J153"/>
  <c r="J185"/>
  <c r="J120"/>
  <c r="J132"/>
  <c i="9" r="BK226"/>
  <c r="J123"/>
  <c r="J105"/>
  <c r="J214"/>
  <c r="J257"/>
  <c i="10" r="J167"/>
  <c r="BK152"/>
  <c r="BK160"/>
  <c i="11" r="J1366"/>
  <c r="J1277"/>
  <c r="BK1209"/>
  <c r="J1175"/>
  <c r="BK1117"/>
  <c r="J1047"/>
  <c r="J885"/>
  <c r="J644"/>
  <c r="BK534"/>
  <c r="J374"/>
  <c r="BK217"/>
  <c r="BK1462"/>
  <c r="BK1294"/>
  <c r="J1221"/>
  <c r="J1124"/>
  <c r="J957"/>
  <c r="J857"/>
  <c r="J598"/>
  <c r="J472"/>
  <c r="J1446"/>
  <c r="BK1309"/>
  <c r="BK1215"/>
  <c r="BK1108"/>
  <c r="BK950"/>
  <c r="J881"/>
  <c r="BK734"/>
  <c r="BK639"/>
  <c r="BK545"/>
  <c r="J214"/>
  <c r="J1522"/>
  <c r="BK1505"/>
  <c r="J1462"/>
  <c r="BK1291"/>
  <c r="J1180"/>
  <c r="J1035"/>
  <c r="J928"/>
  <c r="BK820"/>
  <c r="J689"/>
  <c r="BK374"/>
  <c r="BK169"/>
  <c i="13" r="BK202"/>
  <c r="J182"/>
  <c r="J205"/>
  <c r="J155"/>
  <c i="14" r="J193"/>
  <c r="BK100"/>
  <c i="15" r="BK118"/>
  <c i="16" r="J118"/>
  <c i="17" r="J332"/>
  <c r="J283"/>
  <c r="J165"/>
  <c r="J359"/>
  <c r="J262"/>
  <c r="BK141"/>
  <c r="J380"/>
  <c r="J289"/>
  <c r="J178"/>
  <c r="J106"/>
  <c r="J356"/>
  <c r="BK262"/>
  <c r="J196"/>
  <c r="J114"/>
  <c i="18" r="J223"/>
  <c r="BK133"/>
  <c r="J238"/>
  <c r="BK149"/>
  <c r="BK253"/>
  <c r="J155"/>
  <c r="J231"/>
  <c i="19" r="BK129"/>
  <c r="BK116"/>
  <c r="BK127"/>
  <c r="J106"/>
  <c i="20" r="BK194"/>
  <c r="J141"/>
  <c r="BK141"/>
  <c i="21" r="J640"/>
  <c r="BK558"/>
  <c r="J508"/>
  <c r="BK446"/>
  <c r="BK366"/>
  <c r="BK259"/>
  <c r="J158"/>
  <c r="BK616"/>
  <c r="BK508"/>
  <c r="J419"/>
  <c r="J380"/>
  <c r="BK302"/>
  <c r="J250"/>
  <c r="BK191"/>
  <c r="BK605"/>
  <c r="J551"/>
  <c r="J522"/>
  <c r="J433"/>
  <c r="BK336"/>
  <c r="J286"/>
  <c r="BK150"/>
  <c r="BK650"/>
  <c r="BK588"/>
  <c r="J519"/>
  <c r="BK452"/>
  <c r="J371"/>
  <c r="J272"/>
  <c r="J197"/>
  <c i="22" r="BK245"/>
  <c r="J194"/>
  <c r="J232"/>
  <c r="J176"/>
  <c r="J186"/>
  <c r="BK134"/>
  <c r="J211"/>
  <c r="J118"/>
  <c i="23" r="BK111"/>
  <c i="24" r="J206"/>
  <c r="BK97"/>
  <c r="J121"/>
  <c r="BK136"/>
  <c r="BK168"/>
  <c i="25" r="J119"/>
  <c i="26" r="BK123"/>
  <c r="BK141"/>
  <c r="BK95"/>
  <c r="J125"/>
  <c r="BK154"/>
  <c r="BK111"/>
  <c i="27" r="BK112"/>
  <c r="BK108"/>
  <c i="28" r="BK159"/>
  <c i="29" r="J96"/>
  <c i="2" r="BK513"/>
  <c r="BK478"/>
  <c r="BK403"/>
  <c r="BK328"/>
  <c r="J261"/>
  <c r="BK174"/>
  <c r="BK121"/>
  <c r="J500"/>
  <c r="J454"/>
  <c r="J406"/>
  <c r="J353"/>
  <c r="BK312"/>
  <c r="BK231"/>
  <c r="J172"/>
  <c r="BK99"/>
  <c r="BK420"/>
  <c r="J381"/>
  <c r="J332"/>
  <c r="J279"/>
  <c r="BK198"/>
  <c r="J129"/>
  <c r="J443"/>
  <c r="J387"/>
  <c r="J328"/>
  <c r="BK277"/>
  <c r="BK227"/>
  <c r="BK186"/>
  <c r="BK151"/>
  <c r="BK111"/>
  <c i="3" r="BK279"/>
  <c r="BK250"/>
  <c r="BK203"/>
  <c r="J151"/>
  <c r="BK283"/>
  <c r="J234"/>
  <c r="BK186"/>
  <c r="J149"/>
  <c r="BK123"/>
  <c r="BK306"/>
  <c r="J261"/>
  <c r="J196"/>
  <c r="J147"/>
  <c r="J99"/>
  <c i="4" r="BK157"/>
  <c r="BK146"/>
  <c r="BK110"/>
  <c r="J181"/>
  <c r="J98"/>
  <c r="J167"/>
  <c i="5" r="J180"/>
  <c r="J114"/>
  <c r="J154"/>
  <c r="BK96"/>
  <c r="BK138"/>
  <c r="BK186"/>
  <c r="BK128"/>
  <c i="6" r="J93"/>
  <c r="BK93"/>
  <c r="BK97"/>
  <c i="7" r="BK293"/>
  <c r="J221"/>
  <c r="J161"/>
  <c r="J280"/>
  <c r="J235"/>
  <c r="J126"/>
  <c r="BK274"/>
  <c r="BK207"/>
  <c r="BK116"/>
  <c r="BK243"/>
  <c r="BK135"/>
  <c i="8" r="BK192"/>
  <c r="BK120"/>
  <c r="BK122"/>
  <c r="J167"/>
  <c r="J170"/>
  <c i="9" r="BK272"/>
  <c r="BK149"/>
  <c r="BK279"/>
  <c r="J161"/>
  <c r="BK211"/>
  <c i="10" r="J139"/>
  <c r="J116"/>
  <c r="BK144"/>
  <c i="11" r="BK1340"/>
  <c r="J1247"/>
  <c r="J1172"/>
  <c r="BK1106"/>
  <c r="BK984"/>
  <c r="J816"/>
  <c r="BK677"/>
  <c r="J499"/>
  <c r="J280"/>
  <c r="J169"/>
  <c r="BK1420"/>
  <c r="J1291"/>
  <c r="BK1199"/>
  <c r="J1056"/>
  <c r="J934"/>
  <c r="J829"/>
  <c r="J615"/>
  <c r="BK298"/>
  <c r="J1459"/>
  <c r="J1326"/>
  <c r="J1251"/>
  <c r="J1133"/>
  <c r="BK1040"/>
  <c r="BK957"/>
  <c r="J842"/>
  <c r="J720"/>
  <c r="J508"/>
  <c r="BK272"/>
  <c r="J1484"/>
  <c r="BK1401"/>
  <c r="J1294"/>
  <c r="J1209"/>
  <c r="BK1010"/>
  <c r="BK891"/>
  <c r="BK781"/>
  <c r="J581"/>
  <c r="J272"/>
  <c i="12" r="BK90"/>
  <c i="13" r="BK212"/>
  <c r="BK199"/>
  <c r="BK193"/>
  <c i="14" r="BK144"/>
  <c r="BK196"/>
  <c r="BK139"/>
  <c i="16" r="BK103"/>
  <c i="17" r="J371"/>
  <c r="J319"/>
  <c r="J244"/>
  <c r="BK187"/>
  <c r="J392"/>
  <c r="BK289"/>
  <c r="J229"/>
  <c r="BK126"/>
  <c r="BK353"/>
  <c r="J280"/>
  <c r="BK159"/>
  <c r="J110"/>
  <c r="J353"/>
  <c r="BK214"/>
  <c r="J138"/>
  <c i="18" r="J253"/>
  <c r="J210"/>
  <c r="BK126"/>
  <c r="BK226"/>
  <c r="J176"/>
  <c r="BK112"/>
  <c r="J221"/>
  <c r="J133"/>
  <c r="BK245"/>
  <c r="J164"/>
  <c i="19" r="BK95"/>
  <c r="BK125"/>
  <c r="BK123"/>
  <c i="20" r="J155"/>
  <c r="BK119"/>
  <c r="J101"/>
  <c i="21" r="J634"/>
  <c r="BK486"/>
  <c r="J442"/>
  <c r="BK368"/>
  <c r="BK308"/>
  <c r="BK215"/>
  <c r="BK161"/>
  <c r="BK619"/>
  <c r="J531"/>
  <c r="J440"/>
  <c r="BK378"/>
  <c r="BK295"/>
  <c r="J245"/>
  <c r="J168"/>
  <c r="BK571"/>
  <c r="BK519"/>
  <c r="BK412"/>
  <c r="J344"/>
  <c r="J289"/>
  <c r="J220"/>
  <c r="J119"/>
  <c r="J653"/>
  <c r="BK575"/>
  <c r="BK489"/>
  <c r="BK428"/>
  <c r="BK363"/>
  <c r="BK279"/>
  <c r="J231"/>
  <c r="BK128"/>
  <c i="22" r="J218"/>
  <c r="BK124"/>
  <c r="J199"/>
  <c r="BK247"/>
  <c r="J182"/>
  <c r="J250"/>
  <c r="BK176"/>
  <c i="23" r="J107"/>
  <c r="BK95"/>
  <c i="24" r="BK185"/>
  <c r="BK206"/>
  <c r="BK222"/>
  <c r="J149"/>
  <c i="25" r="BK134"/>
  <c i="26" r="J162"/>
  <c r="BK160"/>
  <c r="J117"/>
  <c r="BK151"/>
  <c r="BK103"/>
  <c r="BK133"/>
  <c i="27" r="J114"/>
  <c r="J108"/>
  <c i="28" r="J154"/>
  <c r="BK88"/>
  <c i="29" r="BK90"/>
  <c i="2" r="BK490"/>
  <c r="BK359"/>
  <c r="J310"/>
  <c r="BK241"/>
  <c r="BK147"/>
  <c r="J509"/>
  <c r="BK462"/>
  <c r="BK424"/>
  <c r="BK363"/>
  <c r="BK306"/>
  <c r="J241"/>
  <c r="J196"/>
  <c r="BK103"/>
  <c r="BK458"/>
  <c r="J399"/>
  <c r="J349"/>
  <c r="J284"/>
  <c r="J215"/>
  <c r="BK159"/>
  <c r="J520"/>
  <c r="BK509"/>
  <c r="J472"/>
  <c r="J389"/>
  <c r="J359"/>
  <c r="J290"/>
  <c r="BK219"/>
  <c r="BK153"/>
  <c i="1" r="AS90"/>
  <c i="3" r="BK285"/>
  <c r="J244"/>
  <c r="J194"/>
  <c r="BK133"/>
  <c r="BK281"/>
  <c r="J229"/>
  <c r="J166"/>
  <c r="J139"/>
  <c r="BK109"/>
  <c r="BK277"/>
  <c r="J209"/>
  <c r="BK149"/>
  <c r="J107"/>
  <c i="4" r="BK167"/>
  <c r="BK174"/>
  <c r="BK122"/>
  <c r="BK193"/>
  <c r="BK130"/>
  <c r="BK190"/>
  <c r="J124"/>
  <c i="5" r="J128"/>
  <c r="J186"/>
  <c r="BK114"/>
  <c r="BK164"/>
  <c r="J132"/>
  <c r="J166"/>
  <c r="J104"/>
  <c i="6" r="J97"/>
  <c r="BK102"/>
  <c i="7" r="J243"/>
  <c r="J179"/>
  <c r="BK90"/>
  <c r="BK252"/>
  <c r="BK153"/>
  <c r="BK277"/>
  <c r="J212"/>
  <c r="BK138"/>
  <c r="BK228"/>
  <c r="J166"/>
  <c i="8" r="J199"/>
  <c r="BK203"/>
  <c r="BK104"/>
  <c r="BK182"/>
  <c i="9" r="J169"/>
  <c r="BK224"/>
  <c r="J262"/>
  <c r="BK142"/>
  <c i="10" r="J163"/>
  <c r="BK139"/>
  <c r="BK125"/>
  <c i="11" r="BK1375"/>
  <c r="BK1283"/>
  <c r="BK1180"/>
  <c r="J1156"/>
  <c r="J1078"/>
  <c r="J967"/>
  <c r="J781"/>
  <c r="J603"/>
  <c r="J431"/>
  <c r="J223"/>
  <c r="BK137"/>
  <c r="BK1397"/>
  <c r="J1263"/>
  <c r="J1165"/>
  <c r="BK1072"/>
  <c r="BK924"/>
  <c r="J799"/>
  <c r="J631"/>
  <c r="J492"/>
  <c r="J228"/>
  <c r="J1420"/>
  <c r="BK1270"/>
  <c r="J1199"/>
  <c r="J1112"/>
  <c r="J1010"/>
  <c r="BK860"/>
  <c r="J752"/>
  <c r="BK671"/>
  <c r="BK550"/>
  <c r="J314"/>
  <c r="J1526"/>
  <c r="BK1508"/>
  <c r="BK1492"/>
  <c r="J1317"/>
  <c r="BK1247"/>
  <c r="J1108"/>
  <c r="BK967"/>
  <c r="BK847"/>
  <c r="J770"/>
  <c r="BK608"/>
  <c r="J364"/>
  <c i="12" r="J96"/>
  <c i="13" r="BK100"/>
  <c r="J169"/>
  <c r="BK196"/>
  <c r="J125"/>
  <c i="14" r="J180"/>
  <c r="BK180"/>
  <c i="15" r="BK108"/>
  <c i="16" r="J108"/>
  <c i="17" r="BK308"/>
  <c r="BK251"/>
  <c r="BK190"/>
  <c r="BK356"/>
  <c r="BK241"/>
  <c r="J120"/>
  <c r="J377"/>
  <c r="BK244"/>
  <c r="BK129"/>
  <c r="J406"/>
  <c r="BK274"/>
  <c r="J205"/>
  <c r="J159"/>
  <c i="18" r="BK257"/>
  <c r="J203"/>
  <c r="BK130"/>
  <c r="BK260"/>
  <c r="BK179"/>
  <c r="J260"/>
  <c r="BK146"/>
  <c r="J247"/>
  <c r="BK142"/>
  <c i="19" r="J125"/>
  <c r="J114"/>
  <c r="J123"/>
  <c r="BK93"/>
  <c i="20" r="J109"/>
  <c r="J194"/>
  <c r="BK137"/>
  <c i="21" r="BK579"/>
  <c r="BK494"/>
  <c r="J444"/>
  <c r="J336"/>
  <c r="BK227"/>
  <c r="J156"/>
  <c r="BK622"/>
  <c r="J549"/>
  <c r="BK433"/>
  <c r="BK386"/>
  <c r="J308"/>
  <c r="J275"/>
  <c r="BK217"/>
  <c r="BK140"/>
  <c r="J544"/>
  <c r="J511"/>
  <c r="BK384"/>
  <c r="J284"/>
  <c r="BK197"/>
  <c r="BK133"/>
  <c r="J625"/>
  <c r="J564"/>
  <c r="BK467"/>
  <c r="BK351"/>
  <c r="BK250"/>
  <c r="BK148"/>
  <c i="22" r="J238"/>
  <c r="J143"/>
  <c r="BK213"/>
  <c r="BK130"/>
  <c r="BK173"/>
  <c r="J103"/>
  <c r="BK184"/>
  <c r="J94"/>
  <c i="23" r="BK99"/>
  <c r="J103"/>
  <c i="24" r="BK158"/>
  <c r="BK199"/>
  <c r="BK209"/>
  <c r="J224"/>
  <c r="J131"/>
  <c i="26" r="J147"/>
  <c r="J101"/>
  <c r="BK139"/>
  <c r="J97"/>
  <c r="BK135"/>
  <c r="BK158"/>
  <c r="J123"/>
  <c i="27" r="J105"/>
  <c r="BK88"/>
  <c i="28" r="BK150"/>
  <c r="J118"/>
  <c i="29" r="BK102"/>
  <c i="2" r="J430"/>
  <c r="BK326"/>
  <c r="BK263"/>
  <c r="J176"/>
  <c r="J141"/>
  <c r="BK507"/>
  <c r="BK447"/>
  <c r="BK393"/>
  <c r="J314"/>
  <c r="BK229"/>
  <c r="J174"/>
  <c r="BK109"/>
  <c r="BK480"/>
  <c r="BK436"/>
  <c r="BK391"/>
  <c r="J324"/>
  <c r="BK282"/>
  <c r="BK182"/>
  <c r="J115"/>
  <c r="J522"/>
  <c r="BK484"/>
  <c r="BK422"/>
  <c r="J365"/>
  <c r="J306"/>
  <c r="J265"/>
  <c r="J194"/>
  <c r="BK149"/>
  <c i="3" r="J299"/>
  <c r="BK263"/>
  <c r="BK199"/>
  <c r="J172"/>
  <c r="J308"/>
  <c r="BK252"/>
  <c r="BK168"/>
  <c r="BK299"/>
  <c r="BK222"/>
  <c r="BK115"/>
  <c i="4" r="J198"/>
  <c r="J112"/>
  <c r="J132"/>
  <c r="BK200"/>
  <c r="J144"/>
  <c r="J184"/>
  <c r="J122"/>
  <c i="5" r="J108"/>
  <c r="BK158"/>
  <c r="BK106"/>
  <c r="J144"/>
  <c r="BK192"/>
  <c r="J116"/>
  <c i="6" r="J110"/>
  <c r="J126"/>
  <c i="7" r="J259"/>
  <c r="J98"/>
  <c r="J274"/>
  <c r="BK259"/>
  <c r="BK176"/>
  <c r="J109"/>
  <c r="J252"/>
  <c r="J148"/>
  <c r="J277"/>
  <c r="J219"/>
  <c r="BK189"/>
  <c r="BK109"/>
  <c i="8" r="BK147"/>
  <c r="J192"/>
  <c r="J96"/>
  <c r="J164"/>
  <c r="J108"/>
  <c r="J130"/>
  <c i="9" r="J102"/>
  <c r="BK164"/>
  <c r="J275"/>
  <c r="BK167"/>
  <c r="J254"/>
  <c r="J174"/>
  <c i="10" r="J149"/>
  <c r="J134"/>
  <c r="BK167"/>
  <c i="11" r="J1355"/>
  <c r="BK1266"/>
  <c r="J1202"/>
  <c r="BK1167"/>
  <c r="BK1140"/>
  <c r="J996"/>
  <c r="BK786"/>
  <c r="J626"/>
  <c r="J496"/>
  <c r="BK277"/>
  <c r="J241"/>
  <c r="J132"/>
  <c r="J1351"/>
  <c r="J1223"/>
  <c r="BK1120"/>
  <c r="J981"/>
  <c r="BK842"/>
  <c r="BK699"/>
  <c r="J545"/>
  <c r="BK251"/>
  <c r="J1381"/>
  <c r="J1261"/>
  <c r="BK1194"/>
  <c r="J1106"/>
  <c r="J989"/>
  <c r="BK799"/>
  <c r="BK726"/>
  <c r="BK598"/>
  <c r="J361"/>
  <c r="J211"/>
  <c r="BK1511"/>
  <c r="BK1465"/>
  <c r="BK1351"/>
  <c r="J1266"/>
  <c r="BK1103"/>
  <c r="J984"/>
  <c r="BK831"/>
  <c r="BK615"/>
  <c r="J394"/>
  <c r="BK164"/>
  <c i="13" r="BK161"/>
  <c r="J177"/>
  <c r="J193"/>
  <c r="J105"/>
  <c i="14" r="BK95"/>
  <c r="BK134"/>
  <c i="15" r="J118"/>
  <c i="16" r="J113"/>
  <c i="17" r="BK380"/>
  <c r="J268"/>
  <c r="J184"/>
  <c r="J374"/>
  <c r="J265"/>
  <c r="J153"/>
  <c r="BK106"/>
  <c r="J350"/>
  <c r="J292"/>
  <c r="BK172"/>
  <c r="J102"/>
  <c r="BK359"/>
  <c r="BK298"/>
  <c r="BK211"/>
  <c r="J156"/>
  <c i="18" r="J271"/>
  <c r="BK205"/>
  <c r="BK139"/>
  <c r="J287"/>
  <c r="BK201"/>
  <c r="J121"/>
  <c r="J228"/>
  <c r="J112"/>
  <c r="J173"/>
  <c r="J94"/>
  <c i="19" r="J127"/>
  <c r="J104"/>
  <c r="BK121"/>
  <c r="J97"/>
  <c i="20" r="BK131"/>
  <c r="BK114"/>
  <c r="J183"/>
  <c i="21" r="J616"/>
  <c r="BK551"/>
  <c r="BK472"/>
  <c r="J354"/>
  <c r="J310"/>
  <c r="BK209"/>
  <c r="J143"/>
  <c r="J588"/>
  <c r="J454"/>
  <c r="BK421"/>
  <c r="BK327"/>
  <c r="BK291"/>
  <c r="BK252"/>
  <c r="BK189"/>
  <c r="J603"/>
  <c r="BK537"/>
  <c r="J397"/>
  <c r="J332"/>
  <c r="BK282"/>
  <c r="BK200"/>
  <c r="BK138"/>
  <c r="BK653"/>
  <c r="J608"/>
  <c r="BK522"/>
  <c r="BK444"/>
  <c r="J366"/>
  <c r="BK270"/>
  <c r="J194"/>
  <c r="J108"/>
  <c i="22" r="BK230"/>
  <c r="BK140"/>
  <c r="J167"/>
  <c r="BK236"/>
  <c r="J130"/>
  <c r="BK194"/>
  <c r="BK121"/>
  <c i="23" r="J111"/>
  <c i="24" r="J222"/>
  <c r="J118"/>
  <c r="BK113"/>
  <c r="J139"/>
  <c r="J144"/>
  <c i="25" r="J141"/>
  <c i="26" r="BK145"/>
  <c i="27" r="BK114"/>
  <c i="28" r="BK122"/>
  <c r="BK106"/>
  <c i="29" r="J102"/>
  <c i="2" r="BK488"/>
  <c r="J416"/>
  <c r="BK324"/>
  <c r="BK267"/>
  <c r="BK184"/>
  <c r="J101"/>
  <c r="J375"/>
  <c r="J339"/>
  <c r="J288"/>
  <c r="J225"/>
  <c r="J182"/>
  <c r="J111"/>
  <c r="BK452"/>
  <c r="BK428"/>
  <c r="J393"/>
  <c r="BK259"/>
  <c r="J192"/>
  <c r="J157"/>
  <c r="BK522"/>
  <c r="J486"/>
  <c r="BK438"/>
  <c r="J395"/>
  <c r="J345"/>
  <c r="J282"/>
  <c r="BK251"/>
  <c r="BK180"/>
  <c r="J125"/>
  <c i="3" r="J277"/>
  <c r="J238"/>
  <c r="J201"/>
  <c r="J157"/>
  <c r="BK291"/>
  <c r="J256"/>
  <c r="J199"/>
  <c r="J163"/>
  <c r="BK121"/>
  <c r="J304"/>
  <c r="J254"/>
  <c r="BK205"/>
  <c r="BK139"/>
  <c r="BK103"/>
  <c i="4" r="J165"/>
  <c r="J176"/>
  <c r="BK116"/>
  <c r="J190"/>
  <c r="BK104"/>
  <c r="BK198"/>
  <c r="BK128"/>
  <c i="5" r="BK154"/>
  <c r="J88"/>
  <c r="J134"/>
  <c r="BK148"/>
  <c r="BK104"/>
  <c r="J172"/>
  <c r="J100"/>
  <c i="6" r="J100"/>
  <c r="J118"/>
  <c i="7" r="BK238"/>
  <c r="BK148"/>
  <c r="BK302"/>
  <c r="J257"/>
  <c r="BK155"/>
  <c r="J90"/>
  <c r="BK214"/>
  <c r="J145"/>
  <c r="BK263"/>
  <c r="J214"/>
  <c r="J169"/>
  <c r="J96"/>
  <c i="8" r="BK138"/>
  <c r="BK199"/>
  <c r="BK102"/>
  <c r="BK153"/>
  <c r="BK195"/>
  <c i="9" r="BK275"/>
  <c r="J178"/>
  <c r="BK257"/>
  <c r="BK231"/>
  <c r="J272"/>
  <c r="BK185"/>
  <c i="10" r="BK146"/>
  <c r="BK120"/>
  <c r="J104"/>
  <c i="11" r="J1397"/>
  <c r="J1287"/>
  <c r="BK1229"/>
  <c r="J1182"/>
  <c r="J1144"/>
  <c r="J1062"/>
  <c r="BK970"/>
  <c r="J807"/>
  <c r="J608"/>
  <c r="J439"/>
  <c r="BK256"/>
  <c r="J175"/>
  <c r="J1434"/>
  <c r="BK1202"/>
  <c r="BK1099"/>
  <c r="J999"/>
  <c r="J837"/>
  <c r="BK696"/>
  <c r="BK508"/>
  <c r="J217"/>
  <c r="J137"/>
  <c r="BK1366"/>
  <c r="J1253"/>
  <c r="BK1154"/>
  <c r="J1099"/>
  <c r="BK981"/>
  <c r="BK857"/>
  <c r="BK765"/>
  <c r="J677"/>
  <c r="J465"/>
  <c r="J277"/>
  <c r="BK1526"/>
  <c r="J1495"/>
  <c r="J1389"/>
  <c r="J1279"/>
  <c r="J1127"/>
  <c r="J1002"/>
  <c r="J871"/>
  <c r="BK540"/>
  <c r="J358"/>
  <c i="12" r="BK100"/>
  <c i="13" r="J140"/>
  <c r="J164"/>
  <c r="BK140"/>
  <c i="14" r="BK193"/>
  <c r="BK177"/>
  <c r="J144"/>
  <c i="15" r="J98"/>
  <c i="16" r="BK91"/>
  <c i="17" r="BK305"/>
  <c r="J241"/>
  <c r="J135"/>
  <c r="BK319"/>
  <c r="BK193"/>
  <c r="BK108"/>
  <c r="J305"/>
  <c r="BK156"/>
  <c r="J409"/>
  <c r="BK338"/>
  <c r="J238"/>
  <c r="J162"/>
  <c i="18" r="J274"/>
  <c r="BK207"/>
  <c r="J109"/>
  <c r="BK210"/>
  <c r="J126"/>
  <c r="BK231"/>
  <c r="J136"/>
  <c r="BK280"/>
  <c r="BK203"/>
  <c r="BK96"/>
  <c i="19" r="BK118"/>
  <c r="J95"/>
  <c r="J116"/>
  <c r="BK134"/>
  <c i="20" r="J127"/>
  <c r="BK109"/>
  <c r="BK160"/>
  <c i="21" r="BK608"/>
  <c r="J464"/>
  <c r="J412"/>
  <c r="BK320"/>
  <c r="BK207"/>
  <c r="J128"/>
  <c r="BK585"/>
  <c r="BK462"/>
  <c r="BK406"/>
  <c r="BK329"/>
  <c r="J264"/>
  <c r="J222"/>
  <c r="BK135"/>
  <c r="BK566"/>
  <c r="J489"/>
  <c r="BK390"/>
  <c r="J329"/>
  <c r="BK257"/>
  <c r="J207"/>
  <c r="J130"/>
  <c r="BK640"/>
  <c r="J571"/>
  <c r="J491"/>
  <c r="J437"/>
  <c r="BK342"/>
  <c r="J236"/>
  <c r="BK187"/>
  <c r="BK124"/>
  <c i="22" r="BK203"/>
  <c r="J137"/>
  <c r="BK205"/>
  <c r="BK253"/>
  <c r="BK216"/>
  <c r="BK115"/>
  <c r="BK167"/>
  <c i="23" r="BK109"/>
  <c r="J95"/>
  <c i="24" r="J136"/>
  <c r="BK147"/>
  <c r="BK196"/>
  <c r="J217"/>
  <c r="J126"/>
  <c i="25" r="J107"/>
  <c i="26" r="J164"/>
  <c r="BK121"/>
  <c r="BK149"/>
  <c r="BK97"/>
  <c r="BK117"/>
  <c r="BK92"/>
  <c i="27" r="J92"/>
  <c i="28" r="J150"/>
  <c r="J145"/>
  <c i="29" r="J90"/>
  <c i="2" r="J502"/>
  <c r="BK456"/>
  <c r="J320"/>
  <c r="J275"/>
  <c r="J200"/>
  <c r="J99"/>
  <c r="J492"/>
  <c r="J445"/>
  <c r="J397"/>
  <c r="BK330"/>
  <c r="J259"/>
  <c r="BK204"/>
  <c r="BK133"/>
  <c i="1" r="AS65"/>
  <c i="2" r="BK235"/>
  <c r="BK178"/>
  <c r="J113"/>
  <c r="J428"/>
  <c r="BK406"/>
  <c r="BK369"/>
  <c r="J316"/>
  <c r="BK269"/>
  <c r="BK239"/>
  <c r="J204"/>
  <c r="J159"/>
  <c r="BK123"/>
  <c i="3" r="BK287"/>
  <c r="J213"/>
  <c r="J186"/>
  <c r="BK301"/>
  <c r="J246"/>
  <c r="BK201"/>
  <c r="BK159"/>
  <c r="BK127"/>
  <c r="BK99"/>
  <c r="BK236"/>
  <c r="BK180"/>
  <c r="J117"/>
  <c i="4" r="J207"/>
  <c r="BK132"/>
  <c r="J142"/>
  <c r="BK96"/>
  <c r="J157"/>
  <c r="BK108"/>
  <c r="BK178"/>
  <c r="BK126"/>
  <c i="5" r="J136"/>
  <c r="BK176"/>
  <c r="J140"/>
  <c r="BK166"/>
  <c r="BK126"/>
  <c r="J178"/>
  <c r="BK94"/>
  <c i="6" r="BK116"/>
  <c r="J108"/>
  <c i="7" r="J263"/>
  <c r="BK197"/>
  <c r="BK93"/>
  <c r="J265"/>
  <c r="J174"/>
  <c r="J114"/>
  <c r="BK255"/>
  <c r="J155"/>
  <c r="BK271"/>
  <c r="BK192"/>
  <c r="BK107"/>
  <c i="8" r="J144"/>
  <c r="J102"/>
  <c r="J134"/>
  <c r="J195"/>
  <c r="BK116"/>
  <c r="J104"/>
  <c i="9" r="J221"/>
  <c r="BK221"/>
  <c r="J283"/>
  <c r="BK161"/>
  <c i="10" r="J157"/>
  <c r="BK157"/>
  <c r="J152"/>
  <c r="BK110"/>
  <c i="11" r="BK1360"/>
  <c r="BK1253"/>
  <c r="J1187"/>
  <c r="BK1124"/>
  <c r="J1050"/>
  <c r="J901"/>
  <c r="J760"/>
  <c r="BK611"/>
  <c r="J461"/>
  <c r="BK248"/>
  <c r="J1474"/>
  <c r="BK1326"/>
  <c r="BK1218"/>
  <c r="BK1133"/>
  <c r="BK975"/>
  <c r="J847"/>
  <c r="J671"/>
  <c r="BK499"/>
  <c r="J205"/>
  <c r="BK1434"/>
  <c r="BK1371"/>
  <c r="BK1258"/>
  <c r="J1167"/>
  <c r="BK1092"/>
  <c r="BK946"/>
  <c r="BK829"/>
  <c r="J734"/>
  <c r="J575"/>
  <c r="BK364"/>
  <c r="J220"/>
  <c r="J1443"/>
  <c r="J1245"/>
  <c r="J1092"/>
  <c r="BK919"/>
  <c r="J794"/>
  <c r="J428"/>
  <c r="J187"/>
  <c i="13" r="J145"/>
  <c r="BK155"/>
  <c r="BK145"/>
  <c r="J94"/>
  <c i="14" r="J120"/>
  <c r="J177"/>
  <c i="15" r="BK98"/>
  <c i="16" r="J91"/>
  <c i="17" r="J302"/>
  <c r="J232"/>
  <c r="BK120"/>
  <c r="BK314"/>
  <c r="J144"/>
  <c r="J386"/>
  <c r="BK223"/>
  <c r="J126"/>
  <c r="J368"/>
  <c r="J295"/>
  <c r="BK199"/>
  <c i="18" r="J268"/>
  <c r="BK198"/>
  <c r="J104"/>
  <c r="J207"/>
  <c r="J277"/>
  <c r="BK189"/>
  <c r="BK102"/>
  <c r="J119"/>
  <c i="19" r="BK112"/>
  <c r="J108"/>
  <c r="BK114"/>
  <c i="20" r="BK169"/>
  <c r="BK134"/>
  <c r="J124"/>
  <c i="21" r="J646"/>
  <c r="BK573"/>
  <c r="BK511"/>
  <c r="BK449"/>
  <c r="J359"/>
  <c r="BK264"/>
  <c r="BK204"/>
  <c r="J148"/>
  <c r="J566"/>
  <c r="BK457"/>
  <c r="J390"/>
  <c r="BK317"/>
  <c r="J257"/>
  <c r="J180"/>
  <c r="J600"/>
  <c r="J560"/>
  <c r="BK501"/>
  <c r="BK388"/>
  <c r="J313"/>
  <c r="J252"/>
  <c r="J178"/>
  <c r="J105"/>
  <c r="J622"/>
  <c r="BK516"/>
  <c r="BK474"/>
  <c r="J392"/>
  <c r="J315"/>
  <c r="J191"/>
  <c i="22" r="J245"/>
  <c r="BK197"/>
  <c r="BK218"/>
  <c r="J156"/>
  <c r="BK238"/>
  <c r="BK153"/>
  <c r="J189"/>
  <c r="J164"/>
  <c i="23" r="BK93"/>
  <c r="J97"/>
  <c i="24" r="BK131"/>
  <c r="BK144"/>
  <c r="J103"/>
  <c r="J142"/>
  <c i="25" r="BK98"/>
  <c i="26" r="J137"/>
  <c r="BK143"/>
  <c r="J99"/>
  <c r="J133"/>
  <c r="BK137"/>
  <c r="J95"/>
  <c i="27" r="BK122"/>
  <c i="28" r="BK136"/>
  <c r="J136"/>
  <c i="29" r="BK96"/>
  <c i="2" r="BK474"/>
  <c r="J383"/>
  <c r="BK322"/>
  <c r="J253"/>
  <c r="J133"/>
  <c r="BK502"/>
  <c r="BK468"/>
  <c r="BK414"/>
  <c r="J351"/>
  <c r="J294"/>
  <c r="J227"/>
  <c r="BK176"/>
  <c r="BK113"/>
  <c r="BK482"/>
  <c r="J426"/>
  <c r="J308"/>
  <c r="BK261"/>
  <c r="BK188"/>
  <c r="BK139"/>
  <c r="J482"/>
  <c r="BK412"/>
  <c r="J343"/>
  <c r="BK275"/>
  <c r="J229"/>
  <c r="J178"/>
  <c r="J137"/>
  <c i="3" r="J293"/>
  <c r="BK254"/>
  <c r="BK207"/>
  <c r="J145"/>
  <c r="BK269"/>
  <c r="J220"/>
  <c r="BK182"/>
  <c r="BK125"/>
  <c r="J95"/>
  <c r="BK273"/>
  <c r="BK240"/>
  <c r="BK176"/>
  <c r="BK113"/>
  <c i="4" r="J202"/>
  <c r="J126"/>
  <c r="BK144"/>
  <c r="BK207"/>
  <c r="BK176"/>
  <c r="BK212"/>
  <c r="BK165"/>
  <c i="5" r="J190"/>
  <c r="BK110"/>
  <c r="J152"/>
  <c r="BK92"/>
  <c r="J120"/>
  <c r="BK182"/>
  <c i="6" r="BK118"/>
  <c r="BK122"/>
  <c r="BK128"/>
  <c i="7" r="BK283"/>
  <c r="BK230"/>
  <c r="J153"/>
  <c r="J288"/>
  <c r="J194"/>
  <c r="BK121"/>
  <c r="BK226"/>
  <c r="J187"/>
  <c r="J105"/>
  <c r="J250"/>
  <c r="J184"/>
  <c r="J121"/>
  <c i="8" r="BK150"/>
  <c r="BK112"/>
  <c r="J116"/>
  <c r="BK96"/>
  <c r="J128"/>
  <c i="9" r="J231"/>
  <c r="BK244"/>
  <c r="J185"/>
  <c r="J248"/>
  <c r="BK169"/>
  <c i="10" r="BK134"/>
  <c r="BK132"/>
  <c r="BK163"/>
  <c i="11" r="BK1363"/>
  <c r="J1256"/>
  <c r="BK1189"/>
  <c r="J1120"/>
  <c r="BK1035"/>
  <c r="BK871"/>
  <c r="J639"/>
  <c r="BK513"/>
  <c r="J290"/>
  <c r="J161"/>
  <c r="J1321"/>
  <c r="J1229"/>
  <c r="J1137"/>
  <c r="BK1050"/>
  <c r="J852"/>
  <c r="BK689"/>
  <c r="J511"/>
  <c r="J267"/>
  <c r="BK132"/>
  <c r="BK1378"/>
  <c r="BK1256"/>
  <c r="BK1175"/>
  <c r="J1101"/>
  <c r="BK941"/>
  <c r="J820"/>
  <c r="J726"/>
  <c r="BK631"/>
  <c r="J534"/>
  <c r="J256"/>
  <c r="J1514"/>
  <c r="J1426"/>
  <c r="BK1268"/>
  <c r="BK1197"/>
  <c r="J1025"/>
  <c r="BK878"/>
  <c r="J707"/>
  <c r="BK431"/>
  <c r="BK205"/>
  <c i="13" r="J174"/>
  <c r="J187"/>
  <c r="BK174"/>
  <c i="14" r="J126"/>
  <c r="J154"/>
  <c r="J95"/>
  <c i="15" r="BK91"/>
  <c i="17" r="J398"/>
  <c r="J286"/>
  <c r="J235"/>
  <c r="BK132"/>
  <c r="BK292"/>
  <c r="J214"/>
  <c r="J389"/>
  <c r="J317"/>
  <c r="BK196"/>
  <c r="J108"/>
  <c r="J365"/>
  <c r="J314"/>
  <c r="J217"/>
  <c r="J129"/>
  <c i="18" r="J226"/>
  <c r="J115"/>
  <c r="BK247"/>
  <c r="BK161"/>
  <c r="BK123"/>
  <c r="BK213"/>
  <c r="BK274"/>
  <c r="J189"/>
  <c i="19" r="J139"/>
  <c r="BK99"/>
  <c r="BK110"/>
  <c i="20" r="BK200"/>
  <c r="J131"/>
  <c r="BK177"/>
  <c i="21" r="BK600"/>
  <c r="BK541"/>
  <c r="J469"/>
  <c r="J421"/>
  <c r="BK361"/>
  <c r="J277"/>
  <c r="J140"/>
  <c r="J610"/>
  <c r="J506"/>
  <c r="J424"/>
  <c r="J375"/>
  <c r="J293"/>
  <c r="J259"/>
  <c r="J184"/>
  <c r="BK119"/>
  <c r="BK553"/>
  <c r="BK528"/>
  <c r="BK424"/>
  <c r="BK334"/>
  <c r="J262"/>
  <c r="BK222"/>
  <c r="BK153"/>
  <c r="BK646"/>
  <c r="BK595"/>
  <c r="BK534"/>
  <c r="J481"/>
  <c r="J400"/>
  <c r="BK298"/>
  <c r="J209"/>
  <c r="BK117"/>
  <c i="22" r="BK179"/>
  <c r="BK100"/>
  <c r="BK189"/>
  <c r="J253"/>
  <c r="J207"/>
  <c r="J213"/>
  <c r="BK170"/>
  <c i="23" r="BK105"/>
  <c r="J109"/>
  <c i="24" r="BK139"/>
  <c r="J168"/>
  <c r="BK177"/>
  <c r="BK194"/>
  <c i="25" r="BK107"/>
  <c r="J130"/>
  <c i="26" r="BK162"/>
  <c r="BK119"/>
  <c r="J154"/>
  <c r="BK101"/>
  <c r="J135"/>
  <c i="27" r="BK126"/>
  <c r="J99"/>
  <c i="28" r="BK154"/>
  <c i="29" r="J92"/>
  <c i="2" r="J505"/>
  <c r="BK464"/>
  <c r="BK387"/>
  <c r="BK318"/>
  <c r="BK249"/>
  <c r="J153"/>
  <c i="1" r="AS63"/>
  <c i="2" r="J466"/>
  <c r="BK418"/>
  <c r="BK377"/>
  <c r="J269"/>
  <c r="BK194"/>
  <c r="BK137"/>
  <c i="1" r="AS86"/>
  <c i="2" r="J462"/>
  <c r="J410"/>
  <c r="BK343"/>
  <c r="BK221"/>
  <c r="BK166"/>
  <c r="J105"/>
  <c r="BK494"/>
  <c r="J460"/>
  <c r="J385"/>
  <c r="J318"/>
  <c r="J235"/>
  <c r="J184"/>
  <c r="J139"/>
  <c r="J117"/>
  <c i="3" r="J281"/>
  <c r="J236"/>
  <c r="J182"/>
  <c r="J129"/>
  <c r="BK238"/>
  <c r="BK188"/>
  <c r="J137"/>
  <c r="J103"/>
  <c r="BK242"/>
  <c r="BK172"/>
  <c r="BK129"/>
  <c i="4" r="J212"/>
  <c r="BK142"/>
  <c r="BK140"/>
  <c r="BK98"/>
  <c r="J153"/>
  <c r="J193"/>
  <c r="J130"/>
  <c i="5" r="BK178"/>
  <c r="J188"/>
  <c r="J142"/>
  <c r="BK168"/>
  <c r="BK102"/>
  <c r="BK124"/>
  <c r="J96"/>
  <c i="6" r="BK114"/>
  <c i="7" r="J140"/>
  <c r="J224"/>
  <c r="J128"/>
  <c r="J267"/>
  <c r="J199"/>
  <c r="J135"/>
  <c r="J255"/>
  <c r="J123"/>
  <c i="8" r="BK161"/>
  <c r="BK108"/>
  <c r="BK114"/>
  <c r="J182"/>
  <c r="J206"/>
  <c i="9" r="BK283"/>
  <c r="BK198"/>
  <c r="J279"/>
  <c r="J259"/>
  <c r="J216"/>
  <c r="J269"/>
  <c r="J135"/>
  <c i="10" r="BK170"/>
  <c r="BK127"/>
  <c i="11" r="J1454"/>
  <c r="J1309"/>
  <c r="BK1249"/>
  <c r="J1177"/>
  <c r="BK1112"/>
  <c r="J941"/>
  <c r="J812"/>
  <c r="J710"/>
  <c r="J550"/>
  <c r="J322"/>
  <c r="J195"/>
  <c r="BK1440"/>
  <c r="BK1277"/>
  <c r="J1194"/>
  <c r="J1089"/>
  <c r="J946"/>
  <c r="J826"/>
  <c r="BK652"/>
  <c r="BK504"/>
  <c r="BK187"/>
  <c r="J1430"/>
  <c r="BK1321"/>
  <c r="BK1184"/>
  <c r="BK1094"/>
  <c r="BK916"/>
  <c r="BK826"/>
  <c r="BK710"/>
  <c r="J634"/>
  <c r="BK538"/>
  <c r="BK280"/>
  <c r="BK1522"/>
  <c r="BK1501"/>
  <c r="BK1414"/>
  <c r="BK1304"/>
  <c r="J1225"/>
  <c r="J1075"/>
  <c r="J950"/>
  <c r="J786"/>
  <c r="J656"/>
  <c r="J403"/>
  <c r="BK241"/>
  <c i="12" r="BK98"/>
  <c i="13" r="J202"/>
  <c r="J208"/>
  <c r="BK182"/>
  <c i="14" r="J139"/>
  <c r="BK171"/>
  <c r="J168"/>
  <c i="15" r="J91"/>
  <c i="16" r="BK94"/>
  <c i="17" r="BK311"/>
  <c r="BK229"/>
  <c r="J99"/>
  <c r="J341"/>
  <c r="J253"/>
  <c r="J117"/>
  <c r="BK341"/>
  <c r="J256"/>
  <c r="BK150"/>
  <c r="BK406"/>
  <c r="BK329"/>
  <c r="J226"/>
  <c r="J169"/>
  <c i="18" r="J255"/>
  <c r="BK167"/>
  <c r="BK100"/>
  <c r="J216"/>
  <c r="J142"/>
  <c r="BK243"/>
  <c r="J152"/>
  <c r="J251"/>
  <c r="J130"/>
  <c i="19" r="J110"/>
  <c r="J90"/>
  <c r="BK108"/>
  <c i="20" r="BK172"/>
  <c r="BK127"/>
  <c r="BK106"/>
  <c i="21" r="BK562"/>
  <c r="J496"/>
  <c r="J457"/>
  <c r="J414"/>
  <c r="J342"/>
  <c r="BK231"/>
  <c r="J150"/>
  <c r="BK612"/>
  <c r="J528"/>
  <c r="J428"/>
  <c r="BK382"/>
  <c r="BK305"/>
  <c r="BK267"/>
  <c r="BK105"/>
  <c r="J575"/>
  <c r="J525"/>
  <c r="J472"/>
  <c r="BK349"/>
  <c r="J305"/>
  <c r="BK225"/>
  <c r="BK158"/>
  <c r="J631"/>
  <c r="BK593"/>
  <c r="J486"/>
  <c r="J426"/>
  <c r="J349"/>
  <c r="J248"/>
  <c r="BK212"/>
  <c r="J126"/>
  <c i="22" r="J205"/>
  <c r="J115"/>
  <c r="BK207"/>
  <c r="BK250"/>
  <c r="BK149"/>
  <c r="J97"/>
  <c r="BK186"/>
  <c r="BK103"/>
  <c i="23" r="J91"/>
  <c r="J99"/>
  <c i="24" r="BK142"/>
  <c r="BK149"/>
  <c r="J158"/>
  <c r="BK204"/>
  <c i="25" r="J124"/>
  <c i="26" r="J129"/>
  <c i="27" r="J122"/>
  <c i="28" r="BK114"/>
  <c r="J106"/>
  <c i="2" r="J511"/>
  <c r="BK472"/>
  <c r="BK361"/>
  <c r="BK314"/>
  <c r="J245"/>
  <c r="J131"/>
  <c r="BK395"/>
  <c r="BK349"/>
  <c r="J326"/>
  <c r="J251"/>
  <c r="J206"/>
  <c r="J149"/>
  <c r="BK101"/>
  <c r="J468"/>
  <c r="J438"/>
  <c r="BK401"/>
  <c r="J377"/>
  <c r="BK316"/>
  <c r="BK286"/>
  <c r="J237"/>
  <c r="J180"/>
  <c r="BK520"/>
  <c r="J480"/>
  <c r="J371"/>
  <c r="J304"/>
  <c r="J263"/>
  <c r="BK196"/>
  <c r="J155"/>
  <c r="BK115"/>
  <c i="3" r="BK289"/>
  <c r="BK259"/>
  <c r="BK218"/>
  <c r="J180"/>
  <c r="J141"/>
  <c r="J273"/>
  <c r="BK224"/>
  <c r="BK184"/>
  <c r="BK143"/>
  <c r="J97"/>
  <c r="BK244"/>
  <c r="J184"/>
  <c r="J161"/>
  <c r="J119"/>
  <c i="4" r="J195"/>
  <c r="BK161"/>
  <c r="BK106"/>
  <c r="BK155"/>
  <c r="BK205"/>
  <c r="BK148"/>
  <c r="J114"/>
  <c i="5" r="BK120"/>
  <c r="BK172"/>
  <c r="BK162"/>
  <c r="J130"/>
  <c r="J90"/>
  <c r="J126"/>
  <c i="6" r="J114"/>
  <c r="J95"/>
  <c i="7" r="BK250"/>
  <c r="BK184"/>
  <c r="BK123"/>
  <c r="J286"/>
  <c r="J238"/>
  <c r="J133"/>
  <c r="BK261"/>
  <c r="J204"/>
  <c r="BK133"/>
  <c r="BK280"/>
  <c r="J230"/>
  <c r="J150"/>
  <c i="8" r="J179"/>
  <c r="J122"/>
  <c r="BK124"/>
  <c r="BK176"/>
  <c r="J138"/>
  <c r="BK164"/>
  <c i="9" r="J264"/>
  <c r="J117"/>
  <c r="BK254"/>
  <c r="BK129"/>
  <c r="J226"/>
  <c r="BK117"/>
  <c i="10" r="J125"/>
  <c r="J137"/>
  <c i="11" r="BK1446"/>
  <c r="J1301"/>
  <c r="BK1251"/>
  <c r="BK1165"/>
  <c r="BK1096"/>
  <c r="J924"/>
  <c r="J756"/>
  <c r="J570"/>
  <c r="BK428"/>
  <c r="BK236"/>
  <c r="BK1484"/>
  <c r="J1392"/>
  <c r="BK1279"/>
  <c r="J1140"/>
  <c r="BK1030"/>
  <c r="BK885"/>
  <c r="BK756"/>
  <c r="J611"/>
  <c r="J264"/>
  <c r="BK161"/>
  <c r="BK1389"/>
  <c r="J1268"/>
  <c r="BK1192"/>
  <c r="BK1137"/>
  <c r="BK1005"/>
  <c r="BK794"/>
  <c r="BK720"/>
  <c r="BK626"/>
  <c r="BK403"/>
  <c r="J243"/>
  <c r="BK1514"/>
  <c r="J1501"/>
  <c r="J1375"/>
  <c r="BK1263"/>
  <c r="J1086"/>
  <c r="BK954"/>
  <c r="J776"/>
  <c r="BK644"/>
  <c r="BK425"/>
  <c r="BK211"/>
  <c i="12" r="BK92"/>
  <c i="13" r="BK205"/>
  <c r="J190"/>
  <c r="J115"/>
  <c i="14" r="J149"/>
  <c r="BK190"/>
  <c r="J171"/>
  <c i="16" r="J103"/>
  <c i="17" r="BK322"/>
  <c r="BK226"/>
  <c r="BK386"/>
  <c r="J298"/>
  <c r="BK217"/>
  <c r="J123"/>
  <c r="J347"/>
  <c r="BK205"/>
  <c r="BK114"/>
  <c r="BK371"/>
  <c r="J326"/>
  <c r="J220"/>
  <c r="J132"/>
  <c i="18" r="BK263"/>
  <c r="BK176"/>
  <c r="BK265"/>
  <c r="J167"/>
  <c r="BK106"/>
  <c r="J219"/>
  <c r="BK119"/>
  <c r="BK268"/>
  <c r="J183"/>
  <c r="BK98"/>
  <c i="19" r="BK144"/>
  <c r="BK106"/>
  <c r="J99"/>
  <c i="20" r="J160"/>
  <c r="BK124"/>
  <c r="J188"/>
  <c i="21" r="BK628"/>
  <c r="BK544"/>
  <c r="J476"/>
  <c r="BK400"/>
  <c r="J302"/>
  <c r="BK229"/>
  <c r="BK145"/>
  <c r="J595"/>
  <c r="BK484"/>
  <c r="BK426"/>
  <c r="J363"/>
  <c r="BK289"/>
  <c r="BK243"/>
  <c r="J166"/>
  <c r="J577"/>
  <c r="J541"/>
  <c r="J462"/>
  <c r="BK354"/>
  <c r="BK300"/>
  <c r="BK245"/>
  <c r="BK194"/>
  <c r="BK112"/>
  <c r="BK598"/>
  <c r="J501"/>
  <c r="BK419"/>
  <c r="BK359"/>
  <c r="BK293"/>
  <c r="J161"/>
  <c i="22" r="BK240"/>
  <c r="BK164"/>
  <c r="J216"/>
  <c r="J121"/>
  <c r="J230"/>
  <c r="BK94"/>
  <c r="J197"/>
  <c r="J149"/>
  <c i="23" r="J89"/>
  <c r="BK97"/>
  <c i="24" r="BK182"/>
  <c r="J212"/>
  <c r="J100"/>
  <c r="BK100"/>
  <c i="25" r="BK119"/>
  <c i="26" r="J141"/>
  <c r="BK156"/>
  <c r="BK105"/>
  <c r="J139"/>
  <c r="J143"/>
  <c i="27" r="BK105"/>
  <c r="BK96"/>
  <c i="28" r="BK127"/>
  <c r="BK118"/>
  <c i="29" r="BK92"/>
  <c i="2" r="BK466"/>
  <c r="J369"/>
  <c r="BK339"/>
  <c r="J312"/>
  <c r="J247"/>
  <c r="BK157"/>
  <c r="J513"/>
  <c r="J474"/>
  <c r="J420"/>
  <c r="J373"/>
  <c r="BK300"/>
  <c r="BK245"/>
  <c r="J198"/>
  <c r="J107"/>
  <c r="BK454"/>
  <c r="J408"/>
  <c r="J361"/>
  <c r="J300"/>
  <c r="BK271"/>
  <c r="BK213"/>
  <c r="J161"/>
  <c i="1" r="AS68"/>
  <c i="2" r="BK143"/>
  <c i="3" r="BK304"/>
  <c r="J269"/>
  <c r="J240"/>
  <c r="BK174"/>
  <c r="J127"/>
  <c r="J263"/>
  <c r="J222"/>
  <c r="BK194"/>
  <c r="BK141"/>
  <c r="J113"/>
  <c r="J279"/>
  <c r="J224"/>
  <c r="BK166"/>
  <c r="J131"/>
  <c i="4" r="BK169"/>
  <c r="BK159"/>
  <c r="J128"/>
  <c r="BK195"/>
  <c r="J146"/>
  <c r="BK186"/>
  <c i="5" r="J168"/>
  <c r="J98"/>
  <c r="J164"/>
  <c r="BK180"/>
  <c r="J146"/>
  <c r="BK98"/>
  <c r="BK156"/>
  <c i="6" r="J128"/>
  <c r="BK120"/>
  <c r="BK100"/>
  <c i="7" r="BK233"/>
  <c r="J181"/>
  <c r="BK300"/>
  <c r="BK204"/>
  <c r="J143"/>
  <c r="BK288"/>
  <c r="J192"/>
  <c r="BK143"/>
  <c r="BK202"/>
  <c r="BK128"/>
  <c i="8" r="BK167"/>
  <c r="J110"/>
  <c r="BK106"/>
  <c r="BK179"/>
  <c r="J124"/>
  <c r="BK136"/>
  <c i="9" r="BK172"/>
  <c r="BK135"/>
  <c r="BK178"/>
  <c r="J240"/>
  <c r="J129"/>
  <c i="10" r="BK104"/>
  <c r="J132"/>
  <c i="11" r="BK1459"/>
  <c r="J1270"/>
  <c r="J1207"/>
  <c r="BK1151"/>
  <c r="J1068"/>
  <c r="J962"/>
  <c r="BK803"/>
  <c r="J647"/>
  <c r="BK564"/>
  <c r="BK358"/>
  <c r="BK214"/>
  <c r="BK1443"/>
  <c r="J1272"/>
  <c r="J1170"/>
  <c r="J1117"/>
  <c r="J1020"/>
  <c r="J878"/>
  <c r="BK707"/>
  <c r="J513"/>
  <c r="BK231"/>
  <c r="J143"/>
  <c r="J1304"/>
  <c r="BK1221"/>
  <c r="BK1149"/>
  <c r="BK996"/>
  <c r="BK867"/>
  <c r="BK770"/>
  <c r="J606"/>
  <c r="J470"/>
  <c r="J251"/>
  <c r="BK1498"/>
  <c r="J1378"/>
  <c r="J1158"/>
  <c r="BK1059"/>
  <c r="J975"/>
  <c r="BK816"/>
  <c r="J683"/>
  <c r="J369"/>
  <c i="12" r="BK94"/>
  <c i="13" r="BK110"/>
  <c r="BK115"/>
  <c r="J110"/>
  <c i="14" r="BK106"/>
  <c r="BK168"/>
  <c i="15" r="BK103"/>
  <c i="16" r="BK113"/>
  <c i="17" r="J362"/>
  <c r="J274"/>
  <c r="BK208"/>
  <c r="BK324"/>
  <c r="BK256"/>
  <c r="BK169"/>
  <c r="BK112"/>
  <c r="BK302"/>
  <c r="J190"/>
  <c r="BK392"/>
  <c r="J322"/>
  <c r="BK232"/>
  <c r="BK184"/>
  <c r="BK117"/>
  <c i="18" r="J235"/>
  <c r="BK173"/>
  <c r="BK290"/>
  <c r="BK195"/>
  <c r="BK136"/>
  <c r="BK238"/>
  <c r="J149"/>
  <c r="BK271"/>
  <c r="J158"/>
  <c i="19" r="J131"/>
  <c r="J141"/>
  <c r="BK104"/>
  <c i="20" r="J119"/>
  <c r="BK101"/>
  <c r="J145"/>
  <c i="21" r="BK603"/>
  <c r="J537"/>
  <c r="J467"/>
  <c r="BK430"/>
  <c r="BK332"/>
  <c r="BK240"/>
  <c r="BK126"/>
  <c r="J605"/>
  <c r="J503"/>
  <c r="J430"/>
  <c r="J334"/>
  <c r="J270"/>
  <c r="J212"/>
  <c r="J628"/>
  <c r="J579"/>
  <c r="J534"/>
  <c r="BK375"/>
  <c r="BK322"/>
  <c r="J238"/>
  <c r="BK156"/>
  <c r="BK634"/>
  <c r="BK591"/>
  <c r="J499"/>
  <c r="J446"/>
  <c r="BK380"/>
  <c r="J267"/>
  <c r="J215"/>
  <c r="J145"/>
  <c i="22" r="J234"/>
  <c r="J153"/>
  <c r="BK211"/>
  <c r="J106"/>
  <c r="BK209"/>
  <c r="BK127"/>
  <c r="J220"/>
  <c r="J127"/>
  <c i="23" r="J113"/>
  <c i="24" r="BK212"/>
  <c r="BK217"/>
  <c r="BK118"/>
  <c r="J214"/>
  <c r="BK121"/>
  <c i="25" r="BK124"/>
  <c i="26" r="J113"/>
  <c r="BK131"/>
  <c r="J92"/>
  <c r="J156"/>
  <c r="J119"/>
  <c i="27" r="BK92"/>
  <c r="J88"/>
  <c i="28" r="J159"/>
  <c i="29" r="BK100"/>
  <c i="25" l="1" r="T97"/>
  <c r="R118"/>
  <c r="P97"/>
  <c r="T118"/>
  <c r="R97"/>
  <c r="P118"/>
  <c i="2" r="BK98"/>
  <c r="J98"/>
  <c r="J65"/>
  <c r="P165"/>
  <c r="T208"/>
  <c r="P281"/>
  <c r="P338"/>
  <c r="BK405"/>
  <c r="J405"/>
  <c r="J70"/>
  <c r="P440"/>
  <c r="R449"/>
  <c r="BK504"/>
  <c r="J504"/>
  <c r="J73"/>
  <c r="T517"/>
  <c i="3" r="P94"/>
  <c r="R165"/>
  <c r="BK198"/>
  <c r="J198"/>
  <c r="J66"/>
  <c r="T215"/>
  <c r="R226"/>
  <c r="P231"/>
  <c r="R258"/>
  <c r="R303"/>
  <c i="4" r="BK95"/>
  <c r="J95"/>
  <c r="J64"/>
  <c r="BK150"/>
  <c r="J150"/>
  <c r="J65"/>
  <c r="BK171"/>
  <c r="J171"/>
  <c r="J66"/>
  <c r="P183"/>
  <c r="R192"/>
  <c r="T197"/>
  <c r="R204"/>
  <c i="5" r="BK87"/>
  <c r="J87"/>
  <c r="J64"/>
  <c i="6" r="P92"/>
  <c r="T99"/>
  <c i="7" r="R89"/>
  <c r="R88"/>
  <c r="R87"/>
  <c i="8" r="P99"/>
  <c r="R143"/>
  <c r="T160"/>
  <c r="T188"/>
  <c r="P202"/>
  <c i="9" r="T101"/>
  <c r="P155"/>
  <c r="P184"/>
  <c r="BK210"/>
  <c r="J210"/>
  <c r="J73"/>
  <c r="T253"/>
  <c r="T252"/>
  <c i="10" r="BK95"/>
  <c r="J95"/>
  <c r="J65"/>
  <c r="T119"/>
  <c r="T151"/>
  <c r="R159"/>
  <c r="T166"/>
  <c i="11" r="R131"/>
  <c r="R130"/>
  <c r="R155"/>
  <c r="T168"/>
  <c r="T167"/>
  <c r="T194"/>
  <c r="P250"/>
  <c r="BK263"/>
  <c r="BK262"/>
  <c r="BK283"/>
  <c r="J283"/>
  <c r="J76"/>
  <c r="R297"/>
  <c r="BK402"/>
  <c r="J402"/>
  <c r="J79"/>
  <c r="BK569"/>
  <c r="J569"/>
  <c r="J80"/>
  <c r="BK597"/>
  <c r="J597"/>
  <c r="J81"/>
  <c r="P614"/>
  <c r="R662"/>
  <c r="R695"/>
  <c r="R725"/>
  <c r="P764"/>
  <c r="R793"/>
  <c r="R819"/>
  <c r="P825"/>
  <c r="T836"/>
  <c r="T927"/>
  <c r="T953"/>
  <c r="BK1071"/>
  <c r="J1071"/>
  <c r="J98"/>
  <c r="P1123"/>
  <c r="T1228"/>
  <c r="BK1297"/>
  <c r="J1297"/>
  <c r="J101"/>
  <c r="R1354"/>
  <c r="BK1374"/>
  <c r="J1374"/>
  <c r="J103"/>
  <c r="P1433"/>
  <c r="T1473"/>
  <c i="12" r="R89"/>
  <c r="R88"/>
  <c r="R87"/>
  <c i="13" r="T93"/>
  <c r="P139"/>
  <c r="BK160"/>
  <c r="J160"/>
  <c r="J67"/>
  <c r="P186"/>
  <c r="P185"/>
  <c i="14" r="P105"/>
  <c r="P94"/>
  <c r="R125"/>
  <c r="R167"/>
  <c r="R176"/>
  <c r="P189"/>
  <c r="P188"/>
  <c i="15" r="T90"/>
  <c r="P97"/>
  <c i="16" r="T90"/>
  <c r="P97"/>
  <c i="17" r="T98"/>
  <c r="T105"/>
  <c r="P116"/>
  <c r="BK168"/>
  <c r="J168"/>
  <c r="J68"/>
  <c r="T250"/>
  <c r="T301"/>
  <c r="P405"/>
  <c r="P404"/>
  <c i="18" r="T93"/>
  <c r="P108"/>
  <c r="BK129"/>
  <c r="J129"/>
  <c r="J66"/>
  <c r="R145"/>
  <c r="T182"/>
  <c r="T234"/>
  <c r="R286"/>
  <c i="19" r="BK89"/>
  <c r="J89"/>
  <c r="J65"/>
  <c r="R89"/>
  <c r="R88"/>
  <c r="R87"/>
  <c i="20" r="R95"/>
  <c r="T144"/>
  <c r="R171"/>
  <c r="R187"/>
  <c r="R186"/>
  <c i="21" r="P104"/>
  <c r="P111"/>
  <c r="BK203"/>
  <c r="J203"/>
  <c r="J67"/>
  <c r="P211"/>
  <c r="BK266"/>
  <c r="J266"/>
  <c r="J69"/>
  <c r="BK304"/>
  <c r="J304"/>
  <c r="J70"/>
  <c r="R338"/>
  <c r="R396"/>
  <c r="R402"/>
  <c r="P408"/>
  <c r="P448"/>
  <c r="BK480"/>
  <c r="J480"/>
  <c r="J76"/>
  <c r="P518"/>
  <c r="P540"/>
  <c r="T587"/>
  <c r="T649"/>
  <c i="22" r="R93"/>
  <c r="T133"/>
  <c r="P152"/>
  <c r="P163"/>
  <c i="23" r="R88"/>
  <c r="R87"/>
  <c i="24" r="P96"/>
  <c r="T152"/>
  <c r="P176"/>
  <c r="BK184"/>
  <c r="J184"/>
  <c r="J68"/>
  <c r="P198"/>
  <c r="R221"/>
  <c r="R220"/>
  <c i="25" r="BK129"/>
  <c r="J129"/>
  <c r="J68"/>
  <c i="26" r="T91"/>
  <c r="T90"/>
  <c r="P108"/>
  <c r="P107"/>
  <c i="27" r="P87"/>
  <c r="P86"/>
  <c i="1" r="AU87"/>
  <c i="28" r="BK87"/>
  <c r="J87"/>
  <c r="J64"/>
  <c i="29" r="BK89"/>
  <c r="BK88"/>
  <c r="BK87"/>
  <c r="J87"/>
  <c r="J63"/>
  <c i="2" r="R98"/>
  <c r="T165"/>
  <c r="BK208"/>
  <c r="J208"/>
  <c r="J67"/>
  <c r="R281"/>
  <c r="R338"/>
  <c r="R405"/>
  <c r="BK440"/>
  <c r="J440"/>
  <c r="J71"/>
  <c r="P449"/>
  <c r="R504"/>
  <c r="R517"/>
  <c i="3" r="T94"/>
  <c r="P165"/>
  <c r="R198"/>
  <c r="R215"/>
  <c r="P226"/>
  <c r="T231"/>
  <c r="P258"/>
  <c r="P303"/>
  <c i="4" r="R95"/>
  <c r="T150"/>
  <c r="T171"/>
  <c r="R183"/>
  <c r="T192"/>
  <c r="P197"/>
  <c r="P204"/>
  <c i="5" r="P87"/>
  <c r="P86"/>
  <c i="1" r="AU59"/>
  <c i="6" r="R92"/>
  <c r="P99"/>
  <c i="7" r="BK89"/>
  <c r="J89"/>
  <c r="J65"/>
  <c i="8" r="T99"/>
  <c r="T143"/>
  <c r="T142"/>
  <c r="R160"/>
  <c r="R188"/>
  <c r="R202"/>
  <c i="9" r="BK101"/>
  <c r="J101"/>
  <c r="J66"/>
  <c r="BK155"/>
  <c r="J155"/>
  <c r="J68"/>
  <c r="R155"/>
  <c r="R184"/>
  <c r="R210"/>
  <c r="R253"/>
  <c r="R252"/>
  <c i="10" r="P95"/>
  <c r="R119"/>
  <c r="R151"/>
  <c r="P159"/>
  <c r="BK166"/>
  <c r="J166"/>
  <c r="J70"/>
  <c i="11" r="P131"/>
  <c r="T155"/>
  <c r="BK168"/>
  <c r="J168"/>
  <c r="J70"/>
  <c r="BK194"/>
  <c r="J194"/>
  <c r="J72"/>
  <c r="T250"/>
  <c r="P263"/>
  <c r="P262"/>
  <c r="P283"/>
  <c r="T297"/>
  <c r="P402"/>
  <c r="R569"/>
  <c r="P597"/>
  <c r="BK614"/>
  <c r="J614"/>
  <c r="J83"/>
  <c r="P662"/>
  <c r="P695"/>
  <c r="T695"/>
  <c r="T725"/>
  <c r="T764"/>
  <c r="P793"/>
  <c r="P819"/>
  <c r="R825"/>
  <c r="P836"/>
  <c r="R927"/>
  <c r="BK953"/>
  <c r="J953"/>
  <c r="J97"/>
  <c r="P1071"/>
  <c r="BK1123"/>
  <c r="J1123"/>
  <c r="J99"/>
  <c r="P1228"/>
  <c r="P1297"/>
  <c r="BK1354"/>
  <c r="J1354"/>
  <c r="J102"/>
  <c r="R1374"/>
  <c r="BK1433"/>
  <c r="J1433"/>
  <c r="J104"/>
  <c r="BK1473"/>
  <c r="J1473"/>
  <c r="J105"/>
  <c i="12" r="BK89"/>
  <c r="J89"/>
  <c r="J65"/>
  <c i="13" r="R93"/>
  <c r="BK139"/>
  <c r="J139"/>
  <c r="J66"/>
  <c r="P160"/>
  <c r="R186"/>
  <c r="R185"/>
  <c i="14" r="R105"/>
  <c r="R94"/>
  <c r="BK125"/>
  <c r="J125"/>
  <c r="J67"/>
  <c r="P167"/>
  <c r="BK176"/>
  <c r="J176"/>
  <c r="J69"/>
  <c r="BK189"/>
  <c r="J189"/>
  <c r="J71"/>
  <c i="15" r="R90"/>
  <c r="T97"/>
  <c i="16" r="R90"/>
  <c r="R97"/>
  <c i="17" r="R98"/>
  <c r="BK105"/>
  <c r="J105"/>
  <c r="J66"/>
  <c r="T116"/>
  <c r="P168"/>
  <c r="P250"/>
  <c r="P301"/>
  <c r="R405"/>
  <c r="R404"/>
  <c i="18" r="BK93"/>
  <c r="J93"/>
  <c r="J64"/>
  <c r="BK108"/>
  <c r="J108"/>
  <c r="J65"/>
  <c r="P129"/>
  <c r="T145"/>
  <c r="BK182"/>
  <c r="J182"/>
  <c r="J68"/>
  <c r="BK234"/>
  <c r="J234"/>
  <c r="J69"/>
  <c r="T286"/>
  <c i="20" r="P95"/>
  <c r="BK144"/>
  <c r="J144"/>
  <c r="J66"/>
  <c r="BK187"/>
  <c r="J187"/>
  <c r="J71"/>
  <c i="21" r="R104"/>
  <c r="T104"/>
  <c r="BK111"/>
  <c r="J111"/>
  <c r="J66"/>
  <c r="R203"/>
  <c r="T211"/>
  <c r="P266"/>
  <c r="R304"/>
  <c r="T338"/>
  <c r="T396"/>
  <c r="BK408"/>
  <c r="J408"/>
  <c r="J74"/>
  <c r="T448"/>
  <c r="P480"/>
  <c r="BK518"/>
  <c r="J518"/>
  <c r="J77"/>
  <c r="BK540"/>
  <c r="J540"/>
  <c r="J78"/>
  <c r="R587"/>
  <c r="P649"/>
  <c i="22" r="BK93"/>
  <c r="J93"/>
  <c r="J65"/>
  <c r="BK133"/>
  <c r="J133"/>
  <c r="J66"/>
  <c r="BK152"/>
  <c r="J152"/>
  <c r="J67"/>
  <c r="R163"/>
  <c i="23" r="BK88"/>
  <c r="J88"/>
  <c r="J64"/>
  <c i="24" r="R96"/>
  <c r="BK152"/>
  <c r="J152"/>
  <c r="J66"/>
  <c r="BK176"/>
  <c r="J176"/>
  <c r="J67"/>
  <c r="R184"/>
  <c r="BK198"/>
  <c r="J198"/>
  <c r="J69"/>
  <c r="T221"/>
  <c r="T220"/>
  <c i="25" r="R129"/>
  <c r="R96"/>
  <c r="R95"/>
  <c r="R94"/>
  <c i="26" r="P91"/>
  <c r="P90"/>
  <c r="P89"/>
  <c i="1" r="AU85"/>
  <c i="26" r="T108"/>
  <c r="T107"/>
  <c i="27" r="R87"/>
  <c r="R86"/>
  <c i="28" r="T87"/>
  <c r="T86"/>
  <c i="29" r="P89"/>
  <c r="P88"/>
  <c r="P87"/>
  <c i="1" r="AU91"/>
  <c i="2" r="P98"/>
  <c r="R165"/>
  <c r="P208"/>
  <c r="T281"/>
  <c r="BK338"/>
  <c r="J338"/>
  <c r="J69"/>
  <c r="P405"/>
  <c r="R440"/>
  <c r="BK449"/>
  <c r="J449"/>
  <c r="J72"/>
  <c r="T504"/>
  <c r="P517"/>
  <c i="3" r="BK94"/>
  <c r="J94"/>
  <c r="J64"/>
  <c r="BK165"/>
  <c r="J165"/>
  <c r="J65"/>
  <c r="P198"/>
  <c r="BK215"/>
  <c r="J215"/>
  <c r="J67"/>
  <c r="BK226"/>
  <c r="J226"/>
  <c r="J68"/>
  <c r="BK231"/>
  <c r="J231"/>
  <c r="J69"/>
  <c r="T258"/>
  <c r="T303"/>
  <c i="4" r="P95"/>
  <c r="P150"/>
  <c r="R171"/>
  <c r="T183"/>
  <c r="P192"/>
  <c r="BK197"/>
  <c r="J197"/>
  <c r="J70"/>
  <c r="BK204"/>
  <c r="J204"/>
  <c r="J71"/>
  <c i="5" r="T87"/>
  <c r="T86"/>
  <c i="6" r="BK92"/>
  <c r="J92"/>
  <c r="J65"/>
  <c r="BK99"/>
  <c r="J99"/>
  <c r="J66"/>
  <c i="7" r="T89"/>
  <c r="T88"/>
  <c r="T87"/>
  <c i="8" r="BK99"/>
  <c r="J99"/>
  <c r="J65"/>
  <c r="P143"/>
  <c r="P160"/>
  <c r="BK188"/>
  <c r="J188"/>
  <c r="J70"/>
  <c r="BK202"/>
  <c r="J202"/>
  <c r="J72"/>
  <c i="9" r="R101"/>
  <c r="R100"/>
  <c r="T184"/>
  <c r="P210"/>
  <c r="BK253"/>
  <c r="J253"/>
  <c r="J75"/>
  <c i="10" r="T95"/>
  <c r="BK119"/>
  <c r="J119"/>
  <c r="J67"/>
  <c r="BK151"/>
  <c r="J151"/>
  <c r="J68"/>
  <c r="BK159"/>
  <c r="J159"/>
  <c r="J69"/>
  <c r="P166"/>
  <c i="11" r="T131"/>
  <c r="T130"/>
  <c r="P155"/>
  <c r="R168"/>
  <c r="R167"/>
  <c r="R194"/>
  <c r="R193"/>
  <c r="R250"/>
  <c r="R263"/>
  <c r="R262"/>
  <c r="R283"/>
  <c r="BK297"/>
  <c r="J297"/>
  <c r="J78"/>
  <c r="T402"/>
  <c r="P569"/>
  <c r="T597"/>
  <c r="T614"/>
  <c r="T613"/>
  <c r="T662"/>
  <c r="BK725"/>
  <c r="J725"/>
  <c r="J87"/>
  <c r="R764"/>
  <c r="T793"/>
  <c r="T819"/>
  <c r="T825"/>
  <c r="BK836"/>
  <c r="J836"/>
  <c r="J95"/>
  <c r="BK927"/>
  <c r="J927"/>
  <c r="J96"/>
  <c r="R953"/>
  <c r="R1071"/>
  <c r="R1123"/>
  <c r="R1228"/>
  <c r="T1297"/>
  <c r="P1354"/>
  <c r="P1374"/>
  <c r="T1433"/>
  <c r="R1473"/>
  <c i="12" r="P89"/>
  <c r="P88"/>
  <c r="P87"/>
  <c i="1" r="AU70"/>
  <c i="13" r="P93"/>
  <c r="P92"/>
  <c i="1" r="AU71"/>
  <c i="13" r="T139"/>
  <c r="T160"/>
  <c r="T186"/>
  <c r="T185"/>
  <c i="14" r="BK105"/>
  <c r="J105"/>
  <c r="J65"/>
  <c r="T125"/>
  <c r="T167"/>
  <c r="T176"/>
  <c r="R189"/>
  <c r="R188"/>
  <c i="15" r="BK90"/>
  <c r="J90"/>
  <c r="J65"/>
  <c r="R97"/>
  <c i="16" r="P90"/>
  <c r="P89"/>
  <c r="P88"/>
  <c i="1" r="AU74"/>
  <c i="16" r="BK97"/>
  <c r="J97"/>
  <c r="J66"/>
  <c i="17" r="P98"/>
  <c r="P105"/>
  <c r="R116"/>
  <c r="T168"/>
  <c r="R250"/>
  <c r="BK301"/>
  <c r="J301"/>
  <c r="J70"/>
  <c r="BK405"/>
  <c r="J405"/>
  <c r="J72"/>
  <c i="18" r="P93"/>
  <c r="R108"/>
  <c r="R129"/>
  <c r="BK145"/>
  <c r="J145"/>
  <c r="J67"/>
  <c r="R182"/>
  <c r="R234"/>
  <c r="P286"/>
  <c i="19" r="T89"/>
  <c r="T88"/>
  <c r="T87"/>
  <c i="20" r="T95"/>
  <c r="T94"/>
  <c r="P144"/>
  <c r="T171"/>
  <c r="T187"/>
  <c r="T186"/>
  <c i="21" r="BK104"/>
  <c r="J104"/>
  <c r="J65"/>
  <c r="R111"/>
  <c r="P203"/>
  <c r="R211"/>
  <c r="R266"/>
  <c r="P304"/>
  <c r="BK338"/>
  <c r="J338"/>
  <c r="J71"/>
  <c r="BK396"/>
  <c r="J396"/>
  <c r="J72"/>
  <c r="P402"/>
  <c r="T408"/>
  <c r="BK448"/>
  <c r="J448"/>
  <c r="J75"/>
  <c r="R480"/>
  <c r="T518"/>
  <c r="T540"/>
  <c r="P587"/>
  <c r="R649"/>
  <c i="22" r="P93"/>
  <c r="P92"/>
  <c r="P91"/>
  <c i="1" r="AU80"/>
  <c i="22" r="P133"/>
  <c r="R152"/>
  <c r="T163"/>
  <c i="23" r="T88"/>
  <c r="T87"/>
  <c i="24" r="BK96"/>
  <c r="J96"/>
  <c r="J65"/>
  <c r="P152"/>
  <c r="T176"/>
  <c r="T184"/>
  <c r="T198"/>
  <c r="BK221"/>
  <c r="J221"/>
  <c r="J72"/>
  <c i="25" r="P129"/>
  <c r="P96"/>
  <c r="P95"/>
  <c r="P94"/>
  <c i="1" r="AU83"/>
  <c i="26" r="BK91"/>
  <c r="J91"/>
  <c r="J65"/>
  <c r="BK108"/>
  <c r="J108"/>
  <c r="J67"/>
  <c i="27" r="T87"/>
  <c r="T86"/>
  <c i="28" r="P87"/>
  <c r="P86"/>
  <c i="1" r="AU89"/>
  <c i="29" r="R89"/>
  <c r="R88"/>
  <c r="R87"/>
  <c i="2" r="T98"/>
  <c r="BK165"/>
  <c r="J165"/>
  <c r="J66"/>
  <c r="R208"/>
  <c r="BK281"/>
  <c r="J281"/>
  <c r="J68"/>
  <c r="T338"/>
  <c r="T405"/>
  <c r="T440"/>
  <c r="T449"/>
  <c r="P504"/>
  <c r="BK517"/>
  <c r="J517"/>
  <c r="J74"/>
  <c i="3" r="R94"/>
  <c r="R93"/>
  <c r="T165"/>
  <c r="T198"/>
  <c r="P215"/>
  <c r="T226"/>
  <c r="R231"/>
  <c r="BK258"/>
  <c r="J258"/>
  <c r="J70"/>
  <c r="BK303"/>
  <c r="J303"/>
  <c r="J71"/>
  <c i="4" r="T95"/>
  <c r="T94"/>
  <c r="R150"/>
  <c r="P171"/>
  <c r="BK183"/>
  <c r="J183"/>
  <c r="J68"/>
  <c r="BK192"/>
  <c r="J192"/>
  <c r="J69"/>
  <c r="R197"/>
  <c r="T204"/>
  <c i="5" r="R87"/>
  <c r="R86"/>
  <c i="6" r="T92"/>
  <c r="T88"/>
  <c r="R99"/>
  <c i="7" r="P89"/>
  <c r="P88"/>
  <c r="P87"/>
  <c i="1" r="AU62"/>
  <c i="8" r="R99"/>
  <c r="BK143"/>
  <c r="J143"/>
  <c r="J67"/>
  <c r="BK160"/>
  <c r="J160"/>
  <c r="J69"/>
  <c r="P188"/>
  <c r="T202"/>
  <c i="9" r="P101"/>
  <c r="P100"/>
  <c r="T155"/>
  <c r="BK184"/>
  <c r="T210"/>
  <c r="P253"/>
  <c r="P252"/>
  <c i="10" r="R95"/>
  <c r="P119"/>
  <c r="P151"/>
  <c r="T159"/>
  <c r="R166"/>
  <c i="11" r="BK131"/>
  <c r="J131"/>
  <c r="J66"/>
  <c r="BK155"/>
  <c r="J155"/>
  <c r="J68"/>
  <c r="P168"/>
  <c r="P167"/>
  <c r="P194"/>
  <c r="P193"/>
  <c r="BK250"/>
  <c r="J250"/>
  <c r="J73"/>
  <c r="T263"/>
  <c r="T283"/>
  <c r="P297"/>
  <c r="P296"/>
  <c r="R402"/>
  <c r="T569"/>
  <c r="R597"/>
  <c r="R614"/>
  <c r="R613"/>
  <c r="BK662"/>
  <c r="J662"/>
  <c r="J85"/>
  <c r="BK695"/>
  <c r="J695"/>
  <c r="J86"/>
  <c r="P725"/>
  <c r="BK764"/>
  <c r="J764"/>
  <c r="J91"/>
  <c r="BK793"/>
  <c r="J793"/>
  <c r="J92"/>
  <c r="BK819"/>
  <c r="J819"/>
  <c r="J93"/>
  <c r="BK825"/>
  <c r="J825"/>
  <c r="J94"/>
  <c r="R836"/>
  <c r="P927"/>
  <c r="P953"/>
  <c r="T1071"/>
  <c r="T1123"/>
  <c r="BK1228"/>
  <c r="J1228"/>
  <c r="J100"/>
  <c r="R1297"/>
  <c r="T1354"/>
  <c r="T1374"/>
  <c r="R1433"/>
  <c r="P1473"/>
  <c i="12" r="T89"/>
  <c r="T88"/>
  <c r="T87"/>
  <c i="13" r="BK93"/>
  <c r="J93"/>
  <c r="J64"/>
  <c r="R139"/>
  <c r="R160"/>
  <c r="BK186"/>
  <c r="J186"/>
  <c r="J69"/>
  <c i="14" r="T105"/>
  <c r="T94"/>
  <c r="P125"/>
  <c r="BK167"/>
  <c r="J167"/>
  <c r="J68"/>
  <c r="P176"/>
  <c r="T189"/>
  <c r="T188"/>
  <c i="15" r="P90"/>
  <c r="P89"/>
  <c r="P88"/>
  <c i="1" r="AU73"/>
  <c i="15" r="BK97"/>
  <c r="J97"/>
  <c r="J66"/>
  <c i="16" r="BK90"/>
  <c r="J90"/>
  <c r="J65"/>
  <c r="T97"/>
  <c i="17" r="BK98"/>
  <c r="J98"/>
  <c r="J65"/>
  <c r="R105"/>
  <c r="BK116"/>
  <c r="J116"/>
  <c r="J67"/>
  <c r="R168"/>
  <c r="BK250"/>
  <c r="J250"/>
  <c r="J69"/>
  <c r="R301"/>
  <c r="T405"/>
  <c r="T404"/>
  <c i="18" r="R93"/>
  <c r="R92"/>
  <c r="T108"/>
  <c r="T129"/>
  <c r="P145"/>
  <c r="P182"/>
  <c r="P234"/>
  <c r="BK286"/>
  <c r="J286"/>
  <c r="J70"/>
  <c i="19" r="P89"/>
  <c r="P88"/>
  <c r="P87"/>
  <c i="1" r="AU77"/>
  <c i="20" r="BK95"/>
  <c r="J95"/>
  <c r="J65"/>
  <c r="R144"/>
  <c r="BK171"/>
  <c r="J171"/>
  <c r="J68"/>
  <c r="P171"/>
  <c r="P187"/>
  <c r="P186"/>
  <c i="21" r="T111"/>
  <c r="T203"/>
  <c r="BK211"/>
  <c r="J211"/>
  <c r="J68"/>
  <c r="T266"/>
  <c r="T304"/>
  <c r="P338"/>
  <c r="P396"/>
  <c r="BK402"/>
  <c r="J402"/>
  <c r="J73"/>
  <c r="T402"/>
  <c r="R408"/>
  <c r="R448"/>
  <c r="T480"/>
  <c r="R518"/>
  <c r="R540"/>
  <c r="BK587"/>
  <c r="J587"/>
  <c r="J79"/>
  <c r="BK649"/>
  <c r="J649"/>
  <c r="J80"/>
  <c i="22" r="T93"/>
  <c r="R133"/>
  <c r="T152"/>
  <c r="BK163"/>
  <c r="J163"/>
  <c r="J69"/>
  <c i="23" r="P88"/>
  <c r="P87"/>
  <c i="1" r="AU81"/>
  <c i="24" r="T96"/>
  <c r="T95"/>
  <c r="T94"/>
  <c r="R152"/>
  <c r="R176"/>
  <c r="P184"/>
  <c r="R198"/>
  <c r="P221"/>
  <c r="P220"/>
  <c i="25" r="T129"/>
  <c r="T96"/>
  <c r="T95"/>
  <c r="T94"/>
  <c i="26" r="R91"/>
  <c r="R90"/>
  <c r="R108"/>
  <c r="R107"/>
  <c i="27" r="BK87"/>
  <c r="J87"/>
  <c r="J64"/>
  <c i="28" r="R87"/>
  <c r="R86"/>
  <c i="29" r="T89"/>
  <c r="T88"/>
  <c r="T87"/>
  <c i="4" r="BK180"/>
  <c r="J180"/>
  <c r="J67"/>
  <c i="11" r="BK755"/>
  <c r="J755"/>
  <c r="J88"/>
  <c i="24" r="BK216"/>
  <c r="J216"/>
  <c r="J70"/>
  <c i="10" r="BK115"/>
  <c r="J115"/>
  <c r="J66"/>
  <c r="BK175"/>
  <c r="J175"/>
  <c r="J71"/>
  <c i="11" r="BK655"/>
  <c r="J655"/>
  <c r="J84"/>
  <c r="BK1525"/>
  <c r="J1525"/>
  <c r="J106"/>
  <c i="13" r="BK211"/>
  <c r="J211"/>
  <c r="J70"/>
  <c i="17" r="BK95"/>
  <c r="J95"/>
  <c r="J64"/>
  <c i="20" r="BK168"/>
  <c r="J168"/>
  <c r="J67"/>
  <c r="BK182"/>
  <c r="J182"/>
  <c r="J69"/>
  <c i="22" r="BK159"/>
  <c r="J159"/>
  <c r="J68"/>
  <c i="25" r="BK140"/>
  <c r="J140"/>
  <c r="J70"/>
  <c i="4" r="BK211"/>
  <c r="J211"/>
  <c r="J72"/>
  <c i="6" r="BK89"/>
  <c r="J89"/>
  <c r="J64"/>
  <c i="8" r="BK198"/>
  <c r="J198"/>
  <c r="J71"/>
  <c i="9" r="BK177"/>
  <c r="J177"/>
  <c r="J69"/>
  <c r="BK288"/>
  <c r="J288"/>
  <c r="J76"/>
  <c i="13" r="BK135"/>
  <c r="J135"/>
  <c r="J65"/>
  <c i="14" r="BK119"/>
  <c r="J119"/>
  <c r="J66"/>
  <c i="25" r="BK97"/>
  <c r="J97"/>
  <c r="J66"/>
  <c r="BK118"/>
  <c r="J118"/>
  <c r="J67"/>
  <c r="BK157"/>
  <c r="J157"/>
  <c r="J71"/>
  <c r="BK161"/>
  <c r="J161"/>
  <c r="J72"/>
  <c i="8" r="BK95"/>
  <c r="J95"/>
  <c r="J64"/>
  <c r="BK156"/>
  <c r="J156"/>
  <c r="J68"/>
  <c i="9" r="BK148"/>
  <c r="J148"/>
  <c r="J67"/>
  <c r="BK206"/>
  <c r="J206"/>
  <c r="J72"/>
  <c i="11" r="BK151"/>
  <c r="J151"/>
  <c r="J67"/>
  <c r="BK759"/>
  <c r="J759"/>
  <c r="J89"/>
  <c i="23" r="BK115"/>
  <c r="J115"/>
  <c r="J65"/>
  <c i="29" r="J56"/>
  <c r="F59"/>
  <c r="BE92"/>
  <c r="BE94"/>
  <c r="F58"/>
  <c r="J84"/>
  <c r="BE100"/>
  <c r="E50"/>
  <c r="J58"/>
  <c r="BE90"/>
  <c r="BE96"/>
  <c r="BE98"/>
  <c r="BE102"/>
  <c i="27" r="BK86"/>
  <c r="J86"/>
  <c r="J63"/>
  <c i="28" r="J56"/>
  <c r="F83"/>
  <c r="BE114"/>
  <c r="BE122"/>
  <c r="BE127"/>
  <c r="BE140"/>
  <c r="BE145"/>
  <c r="BE150"/>
  <c r="F58"/>
  <c r="J82"/>
  <c r="BE154"/>
  <c r="BE159"/>
  <c r="E50"/>
  <c r="BE118"/>
  <c r="BE132"/>
  <c r="BE136"/>
  <c r="J59"/>
  <c r="BE88"/>
  <c r="BE106"/>
  <c i="27" r="J59"/>
  <c r="BE92"/>
  <c r="BE105"/>
  <c r="BE108"/>
  <c r="BE112"/>
  <c r="E50"/>
  <c r="F59"/>
  <c r="J82"/>
  <c r="BE90"/>
  <c r="BE102"/>
  <c r="BE126"/>
  <c r="F58"/>
  <c r="BE88"/>
  <c r="J56"/>
  <c r="BE96"/>
  <c r="BE99"/>
  <c r="BE114"/>
  <c r="BE118"/>
  <c r="BE122"/>
  <c i="26" r="E50"/>
  <c r="J83"/>
  <c r="F86"/>
  <c r="BE97"/>
  <c r="BE101"/>
  <c r="BE103"/>
  <c r="BE109"/>
  <c r="BE121"/>
  <c r="BE123"/>
  <c r="BE125"/>
  <c r="BE139"/>
  <c r="BE143"/>
  <c r="BE145"/>
  <c r="BE147"/>
  <c r="BE162"/>
  <c r="BE105"/>
  <c r="BE117"/>
  <c r="BE127"/>
  <c r="BE129"/>
  <c r="BE149"/>
  <c r="BE160"/>
  <c r="BE99"/>
  <c r="BE131"/>
  <c r="BE133"/>
  <c r="BE135"/>
  <c r="BE151"/>
  <c r="BE158"/>
  <c r="BE164"/>
  <c r="BE92"/>
  <c r="BE95"/>
  <c r="BE111"/>
  <c r="BE113"/>
  <c r="BE115"/>
  <c r="BE119"/>
  <c r="BE137"/>
  <c r="BE141"/>
  <c r="BE154"/>
  <c r="BE156"/>
  <c i="25" r="J59"/>
  <c r="BE162"/>
  <c r="E50"/>
  <c r="J58"/>
  <c r="BE107"/>
  <c r="BE119"/>
  <c r="BE130"/>
  <c r="J56"/>
  <c r="F58"/>
  <c r="F91"/>
  <c r="BE98"/>
  <c r="BE134"/>
  <c r="BE124"/>
  <c r="BE141"/>
  <c r="BE158"/>
  <c i="24" r="BE97"/>
  <c r="BE103"/>
  <c r="BE126"/>
  <c r="BE131"/>
  <c r="BE149"/>
  <c r="BE196"/>
  <c r="BE209"/>
  <c r="BE217"/>
  <c r="BE222"/>
  <c r="BE224"/>
  <c r="F91"/>
  <c r="BE108"/>
  <c r="BE113"/>
  <c r="BE142"/>
  <c r="BE144"/>
  <c r="BE182"/>
  <c r="BE185"/>
  <c r="BE190"/>
  <c r="BE204"/>
  <c r="BE212"/>
  <c r="BE214"/>
  <c r="J56"/>
  <c r="E82"/>
  <c r="BE136"/>
  <c r="BE139"/>
  <c r="BE147"/>
  <c r="BE153"/>
  <c r="BE171"/>
  <c r="BE177"/>
  <c r="BE100"/>
  <c r="BE118"/>
  <c r="BE121"/>
  <c r="BE158"/>
  <c r="BE163"/>
  <c r="BE168"/>
  <c r="BE194"/>
  <c r="BE199"/>
  <c r="BE206"/>
  <c i="23" r="F59"/>
  <c r="BE91"/>
  <c r="BE93"/>
  <c r="BE101"/>
  <c r="BE103"/>
  <c r="BE109"/>
  <c r="BE116"/>
  <c r="J56"/>
  <c r="E75"/>
  <c r="BE99"/>
  <c r="BE105"/>
  <c r="BE107"/>
  <c r="BE111"/>
  <c r="BE113"/>
  <c r="BE95"/>
  <c r="BE89"/>
  <c r="BE97"/>
  <c i="22" r="E50"/>
  <c r="J56"/>
  <c r="BE106"/>
  <c r="BE130"/>
  <c r="BE134"/>
  <c r="BE156"/>
  <c r="BE205"/>
  <c r="BE216"/>
  <c r="BE222"/>
  <c r="BE227"/>
  <c r="F59"/>
  <c r="BE100"/>
  <c r="BE118"/>
  <c r="BE137"/>
  <c r="BE186"/>
  <c r="BE199"/>
  <c r="BE201"/>
  <c r="BE203"/>
  <c r="BE211"/>
  <c r="BE232"/>
  <c r="BE242"/>
  <c r="BE250"/>
  <c r="BE253"/>
  <c r="BE97"/>
  <c r="BE109"/>
  <c r="BE112"/>
  <c r="BE121"/>
  <c r="BE124"/>
  <c r="BE140"/>
  <c r="BE160"/>
  <c r="BE164"/>
  <c r="BE167"/>
  <c r="BE176"/>
  <c r="BE179"/>
  <c r="BE182"/>
  <c r="BE191"/>
  <c r="BE194"/>
  <c r="BE197"/>
  <c r="BE209"/>
  <c r="BE220"/>
  <c r="BE238"/>
  <c r="BE94"/>
  <c r="BE103"/>
  <c r="BE115"/>
  <c r="BE127"/>
  <c r="BE143"/>
  <c r="BE146"/>
  <c r="BE149"/>
  <c r="BE153"/>
  <c r="BE170"/>
  <c r="BE173"/>
  <c r="BE184"/>
  <c r="BE189"/>
  <c r="BE207"/>
  <c r="BE213"/>
  <c r="BE218"/>
  <c r="BE225"/>
  <c r="BE230"/>
  <c r="BE234"/>
  <c r="BE236"/>
  <c r="BE240"/>
  <c r="BE245"/>
  <c r="BE247"/>
  <c i="21" r="F59"/>
  <c r="BE108"/>
  <c r="BE115"/>
  <c r="BE119"/>
  <c r="BE138"/>
  <c r="BE150"/>
  <c r="BE161"/>
  <c r="BE166"/>
  <c r="BE168"/>
  <c r="BE176"/>
  <c r="BE182"/>
  <c r="BE189"/>
  <c r="BE200"/>
  <c r="BE204"/>
  <c r="BE217"/>
  <c r="BE225"/>
  <c r="BE240"/>
  <c r="BE243"/>
  <c r="BE252"/>
  <c r="BE257"/>
  <c r="BE259"/>
  <c r="BE284"/>
  <c r="BE286"/>
  <c r="BE289"/>
  <c r="BE295"/>
  <c r="BE300"/>
  <c r="BE302"/>
  <c r="BE310"/>
  <c r="BE317"/>
  <c r="BE329"/>
  <c r="BE332"/>
  <c r="BE334"/>
  <c r="BE344"/>
  <c r="BE354"/>
  <c r="BE375"/>
  <c r="BE382"/>
  <c r="BE384"/>
  <c r="BE390"/>
  <c r="BE409"/>
  <c r="BE430"/>
  <c r="BE440"/>
  <c r="BE454"/>
  <c r="BE459"/>
  <c r="BE462"/>
  <c r="BE481"/>
  <c r="BE506"/>
  <c r="BE508"/>
  <c r="BE525"/>
  <c r="BE528"/>
  <c r="BE549"/>
  <c r="BE551"/>
  <c r="BE553"/>
  <c r="BE558"/>
  <c r="BE562"/>
  <c r="BE571"/>
  <c r="BE581"/>
  <c r="BE583"/>
  <c r="BE603"/>
  <c r="BE628"/>
  <c r="BE643"/>
  <c r="BE646"/>
  <c r="BE650"/>
  <c r="BE653"/>
  <c r="BE656"/>
  <c r="E50"/>
  <c r="BE124"/>
  <c r="BE126"/>
  <c r="BE140"/>
  <c r="BE145"/>
  <c r="BE163"/>
  <c r="BE187"/>
  <c r="BE191"/>
  <c r="BE209"/>
  <c r="BE215"/>
  <c r="BE231"/>
  <c r="BE236"/>
  <c r="BE248"/>
  <c r="BE264"/>
  <c r="BE267"/>
  <c r="BE275"/>
  <c r="BE277"/>
  <c r="BE291"/>
  <c r="BE305"/>
  <c r="BE308"/>
  <c r="BE325"/>
  <c r="BE359"/>
  <c r="BE361"/>
  <c r="BE378"/>
  <c r="BE392"/>
  <c r="BE394"/>
  <c r="BE400"/>
  <c r="BE406"/>
  <c r="BE414"/>
  <c r="BE417"/>
  <c r="BE435"/>
  <c r="BE437"/>
  <c r="BE446"/>
  <c r="BE452"/>
  <c r="BE457"/>
  <c r="BE464"/>
  <c r="BE469"/>
  <c r="BE474"/>
  <c r="BE476"/>
  <c r="BE484"/>
  <c r="BE494"/>
  <c r="BE503"/>
  <c r="BE513"/>
  <c r="BE556"/>
  <c r="BE573"/>
  <c r="BE591"/>
  <c r="BE593"/>
  <c r="BE608"/>
  <c r="BE616"/>
  <c r="J56"/>
  <c r="BE122"/>
  <c r="BE128"/>
  <c r="BE130"/>
  <c r="BE133"/>
  <c r="BE143"/>
  <c r="BE148"/>
  <c r="BE156"/>
  <c r="BE158"/>
  <c r="BE178"/>
  <c r="BE180"/>
  <c r="BE184"/>
  <c r="BE194"/>
  <c r="BE207"/>
  <c r="BE212"/>
  <c r="BE227"/>
  <c r="BE229"/>
  <c r="BE255"/>
  <c r="BE262"/>
  <c r="BE298"/>
  <c r="BE313"/>
  <c r="BE320"/>
  <c r="BE336"/>
  <c r="BE339"/>
  <c r="BE342"/>
  <c r="BE351"/>
  <c r="BE366"/>
  <c r="BE368"/>
  <c r="BE388"/>
  <c r="BE397"/>
  <c r="BE412"/>
  <c r="BE428"/>
  <c r="BE442"/>
  <c r="BE444"/>
  <c r="BE449"/>
  <c r="BE467"/>
  <c r="BE472"/>
  <c r="BE478"/>
  <c r="BE486"/>
  <c r="BE489"/>
  <c r="BE491"/>
  <c r="BE496"/>
  <c r="BE501"/>
  <c r="BE511"/>
  <c r="BE516"/>
  <c r="BE522"/>
  <c r="BE537"/>
  <c r="BE541"/>
  <c r="BE544"/>
  <c r="BE577"/>
  <c r="BE579"/>
  <c r="BE598"/>
  <c r="BE600"/>
  <c r="BE605"/>
  <c r="BE614"/>
  <c r="BE105"/>
  <c r="BE112"/>
  <c r="BE117"/>
  <c r="BE135"/>
  <c r="BE153"/>
  <c r="BE171"/>
  <c r="BE173"/>
  <c r="BE197"/>
  <c r="BE220"/>
  <c r="BE222"/>
  <c r="BE233"/>
  <c r="BE238"/>
  <c r="BE245"/>
  <c r="BE250"/>
  <c r="BE270"/>
  <c r="BE272"/>
  <c r="BE279"/>
  <c r="BE282"/>
  <c r="BE293"/>
  <c r="BE315"/>
  <c r="BE322"/>
  <c r="BE327"/>
  <c r="BE347"/>
  <c r="BE349"/>
  <c r="BE356"/>
  <c r="BE363"/>
  <c r="BE371"/>
  <c r="BE373"/>
  <c r="BE380"/>
  <c r="BE386"/>
  <c r="BE403"/>
  <c r="BE419"/>
  <c r="BE421"/>
  <c r="BE424"/>
  <c r="BE426"/>
  <c r="BE433"/>
  <c r="BE499"/>
  <c r="BE519"/>
  <c r="BE531"/>
  <c r="BE534"/>
  <c r="BE546"/>
  <c r="BE560"/>
  <c r="BE564"/>
  <c r="BE566"/>
  <c r="BE568"/>
  <c r="BE575"/>
  <c r="BE585"/>
  <c r="BE588"/>
  <c r="BE595"/>
  <c r="BE610"/>
  <c r="BE612"/>
  <c r="BE619"/>
  <c r="BE622"/>
  <c r="BE625"/>
  <c r="BE631"/>
  <c r="BE634"/>
  <c r="BE637"/>
  <c r="BE640"/>
  <c i="20" r="BE124"/>
  <c r="BE127"/>
  <c r="BE131"/>
  <c r="BE169"/>
  <c r="E50"/>
  <c r="J56"/>
  <c r="BE101"/>
  <c r="BE114"/>
  <c r="BE134"/>
  <c r="BE155"/>
  <c r="BE160"/>
  <c r="BE163"/>
  <c r="BE188"/>
  <c r="BE96"/>
  <c r="BE106"/>
  <c r="BE109"/>
  <c r="BE119"/>
  <c r="BE141"/>
  <c r="BE145"/>
  <c r="BE150"/>
  <c r="BE177"/>
  <c r="BE194"/>
  <c r="F59"/>
  <c r="BE137"/>
  <c r="BE172"/>
  <c r="BE183"/>
  <c r="BE200"/>
  <c i="19" r="E75"/>
  <c r="J81"/>
  <c r="F84"/>
  <c r="BE110"/>
  <c r="BE112"/>
  <c r="BE114"/>
  <c r="BE118"/>
  <c r="BE127"/>
  <c r="BE131"/>
  <c r="BE141"/>
  <c r="BE144"/>
  <c r="BE93"/>
  <c r="BE99"/>
  <c r="BE129"/>
  <c r="BE150"/>
  <c r="BE152"/>
  <c r="BE90"/>
  <c r="BE95"/>
  <c r="BE108"/>
  <c r="BE121"/>
  <c r="BE123"/>
  <c r="BE125"/>
  <c r="BE134"/>
  <c r="BE136"/>
  <c r="BE146"/>
  <c r="BE148"/>
  <c r="BE97"/>
  <c r="BE104"/>
  <c r="BE106"/>
  <c r="BE116"/>
  <c r="BE139"/>
  <c i="18" r="F59"/>
  <c r="BE104"/>
  <c r="BE109"/>
  <c r="BE121"/>
  <c r="BE123"/>
  <c r="BE133"/>
  <c r="BE136"/>
  <c r="BE149"/>
  <c r="BE170"/>
  <c r="BE176"/>
  <c r="BE198"/>
  <c r="BE205"/>
  <c r="BE210"/>
  <c r="BE216"/>
  <c r="BE219"/>
  <c r="BE247"/>
  <c r="BE251"/>
  <c r="BE255"/>
  <c r="BE94"/>
  <c r="BE96"/>
  <c r="BE98"/>
  <c r="BE106"/>
  <c r="BE126"/>
  <c r="BE139"/>
  <c r="BE142"/>
  <c r="BE164"/>
  <c r="BE173"/>
  <c r="BE201"/>
  <c r="BE223"/>
  <c r="BE235"/>
  <c r="BE245"/>
  <c r="BE249"/>
  <c r="BE265"/>
  <c r="BE271"/>
  <c r="BE283"/>
  <c r="E80"/>
  <c r="BE100"/>
  <c r="BE117"/>
  <c r="BE130"/>
  <c r="BE167"/>
  <c r="BE183"/>
  <c r="BE203"/>
  <c r="BE207"/>
  <c r="BE221"/>
  <c r="BE226"/>
  <c r="BE228"/>
  <c r="BE231"/>
  <c r="BE241"/>
  <c r="BE253"/>
  <c r="BE257"/>
  <c r="BE263"/>
  <c r="BE268"/>
  <c r="BE274"/>
  <c r="BE277"/>
  <c r="J56"/>
  <c r="BE102"/>
  <c r="BE112"/>
  <c r="BE115"/>
  <c r="BE119"/>
  <c r="BE146"/>
  <c r="BE152"/>
  <c r="BE155"/>
  <c r="BE158"/>
  <c r="BE161"/>
  <c r="BE179"/>
  <c r="BE186"/>
  <c r="BE189"/>
  <c r="BE192"/>
  <c r="BE195"/>
  <c r="BE213"/>
  <c r="BE238"/>
  <c r="BE243"/>
  <c r="BE260"/>
  <c r="BE280"/>
  <c r="BE287"/>
  <c r="BE290"/>
  <c i="17" r="F59"/>
  <c r="BE96"/>
  <c r="BE110"/>
  <c r="BE138"/>
  <c r="BE141"/>
  <c r="BE144"/>
  <c r="BE175"/>
  <c r="BE181"/>
  <c r="BE229"/>
  <c r="BE238"/>
  <c r="BE244"/>
  <c r="BE280"/>
  <c r="BE289"/>
  <c r="BE308"/>
  <c r="BE317"/>
  <c r="BE322"/>
  <c r="BE324"/>
  <c r="BE359"/>
  <c r="BE380"/>
  <c r="BE395"/>
  <c r="BE401"/>
  <c r="BE406"/>
  <c r="BE409"/>
  <c r="J88"/>
  <c r="BE117"/>
  <c r="BE120"/>
  <c r="BE162"/>
  <c r="BE184"/>
  <c r="BE190"/>
  <c r="BE199"/>
  <c r="BE208"/>
  <c r="BE211"/>
  <c r="BE214"/>
  <c r="BE217"/>
  <c r="BE226"/>
  <c r="BE251"/>
  <c r="BE259"/>
  <c r="BE265"/>
  <c r="BE268"/>
  <c r="BE277"/>
  <c r="BE283"/>
  <c r="BE286"/>
  <c r="BE311"/>
  <c r="BE319"/>
  <c r="BE326"/>
  <c r="BE329"/>
  <c r="BE347"/>
  <c r="BE356"/>
  <c r="BE362"/>
  <c r="BE371"/>
  <c r="BE377"/>
  <c r="BE392"/>
  <c r="BE398"/>
  <c r="E50"/>
  <c r="BE132"/>
  <c r="BE135"/>
  <c r="BE147"/>
  <c r="BE150"/>
  <c r="BE153"/>
  <c r="BE165"/>
  <c r="BE187"/>
  <c r="BE196"/>
  <c r="BE202"/>
  <c r="BE205"/>
  <c r="BE223"/>
  <c r="BE232"/>
  <c r="BE235"/>
  <c r="BE241"/>
  <c r="BE247"/>
  <c r="BE274"/>
  <c r="BE298"/>
  <c r="BE305"/>
  <c r="BE332"/>
  <c r="BE350"/>
  <c r="BE365"/>
  <c r="BE368"/>
  <c r="BE99"/>
  <c r="BE102"/>
  <c r="BE106"/>
  <c r="BE108"/>
  <c r="BE112"/>
  <c r="BE114"/>
  <c r="BE123"/>
  <c r="BE126"/>
  <c r="BE129"/>
  <c r="BE156"/>
  <c r="BE159"/>
  <c r="BE169"/>
  <c r="BE172"/>
  <c r="BE178"/>
  <c r="BE193"/>
  <c r="BE220"/>
  <c r="BE253"/>
  <c r="BE256"/>
  <c r="BE262"/>
  <c r="BE271"/>
  <c r="BE292"/>
  <c r="BE295"/>
  <c r="BE302"/>
  <c r="BE314"/>
  <c r="BE335"/>
  <c r="BE338"/>
  <c r="BE341"/>
  <c r="BE344"/>
  <c r="BE353"/>
  <c r="BE374"/>
  <c r="BE383"/>
  <c r="BE386"/>
  <c r="BE389"/>
  <c i="16" r="F85"/>
  <c r="J82"/>
  <c r="BE91"/>
  <c r="BE98"/>
  <c r="BE103"/>
  <c r="E50"/>
  <c r="BE113"/>
  <c r="BE118"/>
  <c r="BE94"/>
  <c r="BE108"/>
  <c i="15" r="J56"/>
  <c r="E76"/>
  <c r="BE98"/>
  <c r="BE108"/>
  <c r="BE113"/>
  <c r="BE118"/>
  <c r="F85"/>
  <c r="BE103"/>
  <c r="BE91"/>
  <c r="BE94"/>
  <c i="14" r="E81"/>
  <c r="J87"/>
  <c r="BE95"/>
  <c r="BE114"/>
  <c r="BE120"/>
  <c r="BE154"/>
  <c r="BE196"/>
  <c r="BE126"/>
  <c r="BE144"/>
  <c r="BE171"/>
  <c r="BE177"/>
  <c r="BE193"/>
  <c r="F59"/>
  <c r="BE106"/>
  <c r="BE134"/>
  <c r="BE139"/>
  <c r="BE149"/>
  <c r="BE159"/>
  <c r="BE168"/>
  <c r="BE190"/>
  <c r="BE100"/>
  <c r="BE180"/>
  <c r="BE185"/>
  <c i="13" r="BE115"/>
  <c r="BE140"/>
  <c r="BE202"/>
  <c r="BE205"/>
  <c r="F89"/>
  <c r="BE110"/>
  <c r="BE120"/>
  <c r="BE136"/>
  <c r="BE150"/>
  <c r="BE177"/>
  <c r="BE182"/>
  <c r="J56"/>
  <c r="E80"/>
  <c r="BE94"/>
  <c r="BE100"/>
  <c r="BE105"/>
  <c r="BE187"/>
  <c r="BE193"/>
  <c r="BE196"/>
  <c r="BE199"/>
  <c r="BE208"/>
  <c r="BE212"/>
  <c r="BE125"/>
  <c r="BE145"/>
  <c r="BE155"/>
  <c r="BE161"/>
  <c r="BE164"/>
  <c r="BE169"/>
  <c r="BE174"/>
  <c r="BE190"/>
  <c i="11" r="J263"/>
  <c r="J75"/>
  <c i="12" r="BE90"/>
  <c i="11" r="J262"/>
  <c r="J74"/>
  <c i="12" r="E75"/>
  <c r="F84"/>
  <c r="BE92"/>
  <c r="J81"/>
  <c r="BE94"/>
  <c r="BE100"/>
  <c r="BE96"/>
  <c r="BE98"/>
  <c i="11" r="BE175"/>
  <c r="BE208"/>
  <c r="BE217"/>
  <c r="BE277"/>
  <c r="BE284"/>
  <c r="BE290"/>
  <c r="BE298"/>
  <c r="BE314"/>
  <c r="BE465"/>
  <c r="BE472"/>
  <c r="BE504"/>
  <c r="BE513"/>
  <c r="BE545"/>
  <c r="BE564"/>
  <c r="BE575"/>
  <c r="BE586"/>
  <c r="BE592"/>
  <c r="BE601"/>
  <c r="BE603"/>
  <c r="BE626"/>
  <c r="BE634"/>
  <c r="BE671"/>
  <c r="BE699"/>
  <c r="BE752"/>
  <c r="BE799"/>
  <c r="BE823"/>
  <c r="BE826"/>
  <c r="BE833"/>
  <c r="BE837"/>
  <c r="BE852"/>
  <c r="BE885"/>
  <c r="BE901"/>
  <c r="BE924"/>
  <c r="BE957"/>
  <c r="BE996"/>
  <c r="BE1015"/>
  <c r="BE1035"/>
  <c r="BE1047"/>
  <c r="BE1056"/>
  <c r="BE1086"/>
  <c r="BE1094"/>
  <c r="BE1096"/>
  <c r="BE1099"/>
  <c r="BE1120"/>
  <c r="BE1130"/>
  <c r="BE1140"/>
  <c r="BE1149"/>
  <c r="BE1151"/>
  <c r="BE1156"/>
  <c r="BE1158"/>
  <c r="BE1165"/>
  <c r="BE1167"/>
  <c r="BE1170"/>
  <c r="BE1182"/>
  <c r="BE1189"/>
  <c r="BE1199"/>
  <c r="BE1204"/>
  <c r="BE1215"/>
  <c r="BE1218"/>
  <c r="BE1225"/>
  <c r="BE1238"/>
  <c r="BE1249"/>
  <c r="BE1253"/>
  <c r="BE1258"/>
  <c r="BE1261"/>
  <c r="BE1270"/>
  <c r="BE1272"/>
  <c r="BE1298"/>
  <c r="BE1309"/>
  <c r="BE1355"/>
  <c r="BE1363"/>
  <c r="BE1371"/>
  <c r="BE1392"/>
  <c r="BE1440"/>
  <c r="BE1451"/>
  <c r="BE1465"/>
  <c r="BE1468"/>
  <c r="BE1474"/>
  <c r="BE1484"/>
  <c r="BE1492"/>
  <c r="BE1495"/>
  <c r="BE1498"/>
  <c r="BE1501"/>
  <c r="BE1505"/>
  <c r="BE1508"/>
  <c r="BE1511"/>
  <c r="BE1514"/>
  <c r="BE1517"/>
  <c r="BE1522"/>
  <c r="BE1526"/>
  <c r="BE132"/>
  <c r="BE181"/>
  <c r="BE187"/>
  <c r="BE195"/>
  <c r="BE200"/>
  <c r="BE228"/>
  <c r="BE231"/>
  <c r="BE256"/>
  <c r="BE264"/>
  <c r="BE322"/>
  <c r="BE369"/>
  <c r="BE374"/>
  <c r="BE394"/>
  <c r="BE431"/>
  <c r="BE492"/>
  <c r="BE496"/>
  <c r="BE499"/>
  <c r="BE511"/>
  <c r="BE570"/>
  <c r="BE581"/>
  <c r="BE608"/>
  <c r="BE611"/>
  <c r="BE644"/>
  <c r="BE652"/>
  <c r="BE704"/>
  <c r="BE720"/>
  <c r="BE726"/>
  <c r="BE742"/>
  <c r="BE746"/>
  <c r="BE756"/>
  <c r="BE760"/>
  <c r="BE781"/>
  <c r="BE807"/>
  <c r="BE812"/>
  <c r="BE831"/>
  <c r="BE847"/>
  <c r="BE871"/>
  <c r="BE881"/>
  <c r="BE893"/>
  <c r="BE919"/>
  <c r="BE970"/>
  <c r="BE984"/>
  <c r="BE999"/>
  <c r="BE1020"/>
  <c r="BE1030"/>
  <c r="BE1050"/>
  <c r="BE1059"/>
  <c r="BE1062"/>
  <c r="BE1068"/>
  <c r="BE1075"/>
  <c r="BE1117"/>
  <c r="BE1124"/>
  <c r="BE1137"/>
  <c r="BE1160"/>
  <c r="BE1172"/>
  <c r="BE1177"/>
  <c r="BE1197"/>
  <c r="BE1202"/>
  <c r="BE1207"/>
  <c r="BE1223"/>
  <c r="BE1229"/>
  <c r="BE1247"/>
  <c r="BE1277"/>
  <c r="BE1287"/>
  <c r="BE1291"/>
  <c r="BE1294"/>
  <c r="BE1336"/>
  <c r="BE1351"/>
  <c r="BE1360"/>
  <c r="BE1375"/>
  <c r="BE1454"/>
  <c r="BE1462"/>
  <c r="E50"/>
  <c r="J56"/>
  <c r="F125"/>
  <c r="BE152"/>
  <c r="BE169"/>
  <c r="BE211"/>
  <c r="BE214"/>
  <c r="BE220"/>
  <c r="BE236"/>
  <c r="BE241"/>
  <c r="BE243"/>
  <c r="BE248"/>
  <c r="BE272"/>
  <c r="BE280"/>
  <c r="BE358"/>
  <c r="BE361"/>
  <c r="BE399"/>
  <c r="BE403"/>
  <c r="BE425"/>
  <c r="BE428"/>
  <c r="BE439"/>
  <c r="BE441"/>
  <c r="BE470"/>
  <c r="BE534"/>
  <c r="BE550"/>
  <c r="BE639"/>
  <c r="BE647"/>
  <c r="BE656"/>
  <c r="BE663"/>
  <c r="BE677"/>
  <c r="BE710"/>
  <c r="BE734"/>
  <c r="BE737"/>
  <c r="BE776"/>
  <c r="BE786"/>
  <c r="BE794"/>
  <c r="BE803"/>
  <c r="BE816"/>
  <c r="BE820"/>
  <c r="BE864"/>
  <c r="BE867"/>
  <c r="BE898"/>
  <c r="BE916"/>
  <c r="BE941"/>
  <c r="BE950"/>
  <c r="BE962"/>
  <c r="BE967"/>
  <c r="BE989"/>
  <c r="BE1005"/>
  <c r="BE1010"/>
  <c r="BE1078"/>
  <c r="BE1083"/>
  <c r="BE1092"/>
  <c r="BE1103"/>
  <c r="BE1106"/>
  <c r="BE1108"/>
  <c r="BE1112"/>
  <c r="BE1144"/>
  <c r="BE1154"/>
  <c r="BE1163"/>
  <c r="BE1175"/>
  <c r="BE1180"/>
  <c r="BE1184"/>
  <c r="BE1187"/>
  <c r="BE1192"/>
  <c r="BE1209"/>
  <c r="BE1212"/>
  <c r="BE1245"/>
  <c r="BE1251"/>
  <c r="BE1256"/>
  <c r="BE1268"/>
  <c r="BE1281"/>
  <c r="BE1283"/>
  <c r="BE1285"/>
  <c r="BE1289"/>
  <c r="BE1301"/>
  <c r="BE1304"/>
  <c r="BE1317"/>
  <c r="BE1321"/>
  <c r="BE1340"/>
  <c r="BE1343"/>
  <c r="BE1366"/>
  <c r="BE1381"/>
  <c r="BE1401"/>
  <c r="BE1410"/>
  <c r="BE1414"/>
  <c r="BE1426"/>
  <c r="BE1446"/>
  <c r="BE1459"/>
  <c r="BE137"/>
  <c r="BE143"/>
  <c r="BE156"/>
  <c r="BE161"/>
  <c r="BE164"/>
  <c r="BE205"/>
  <c r="BE223"/>
  <c r="BE251"/>
  <c r="BE267"/>
  <c r="BE308"/>
  <c r="BE364"/>
  <c r="BE461"/>
  <c r="BE508"/>
  <c r="BE538"/>
  <c r="BE540"/>
  <c r="BE598"/>
  <c r="BE606"/>
  <c r="BE615"/>
  <c r="BE631"/>
  <c r="BE683"/>
  <c r="BE689"/>
  <c r="BE696"/>
  <c r="BE707"/>
  <c r="BE715"/>
  <c r="BE749"/>
  <c r="BE765"/>
  <c r="BE770"/>
  <c r="BE790"/>
  <c r="BE829"/>
  <c r="BE842"/>
  <c r="BE857"/>
  <c r="BE860"/>
  <c r="BE874"/>
  <c r="BE878"/>
  <c r="BE891"/>
  <c r="BE928"/>
  <c r="BE934"/>
  <c r="BE937"/>
  <c r="BE946"/>
  <c r="BE954"/>
  <c r="BE975"/>
  <c r="BE981"/>
  <c r="BE1002"/>
  <c r="BE1025"/>
  <c r="BE1040"/>
  <c r="BE1072"/>
  <c r="BE1089"/>
  <c r="BE1101"/>
  <c r="BE1127"/>
  <c r="BE1133"/>
  <c r="BE1194"/>
  <c r="BE1221"/>
  <c r="BE1242"/>
  <c r="BE1263"/>
  <c r="BE1266"/>
  <c r="BE1279"/>
  <c r="BE1326"/>
  <c r="BE1348"/>
  <c r="BE1378"/>
  <c r="BE1389"/>
  <c r="BE1397"/>
  <c r="BE1417"/>
  <c r="BE1420"/>
  <c r="BE1430"/>
  <c r="BE1434"/>
  <c r="BE1443"/>
  <c i="10" r="F59"/>
  <c r="BE104"/>
  <c r="BE110"/>
  <c r="BE125"/>
  <c r="BE127"/>
  <c r="BE144"/>
  <c r="BE152"/>
  <c r="J56"/>
  <c r="BE96"/>
  <c r="BE107"/>
  <c r="BE132"/>
  <c r="BE134"/>
  <c r="BE146"/>
  <c r="BE157"/>
  <c r="BE163"/>
  <c i="9" r="J184"/>
  <c r="J71"/>
  <c i="10" r="E50"/>
  <c r="BE101"/>
  <c r="BE116"/>
  <c r="BE139"/>
  <c r="BE170"/>
  <c r="BE176"/>
  <c r="BE120"/>
  <c r="BE137"/>
  <c r="BE149"/>
  <c r="BE160"/>
  <c r="BE167"/>
  <c i="8" r="BK142"/>
  <c r="J142"/>
  <c r="J66"/>
  <c i="9" r="E50"/>
  <c r="J92"/>
  <c r="BE164"/>
  <c r="BE198"/>
  <c r="BE226"/>
  <c r="BE240"/>
  <c r="BE244"/>
  <c r="BE289"/>
  <c r="F59"/>
  <c r="BE102"/>
  <c r="BE105"/>
  <c r="BE117"/>
  <c r="BE123"/>
  <c r="BE135"/>
  <c r="BE149"/>
  <c r="BE207"/>
  <c r="BE221"/>
  <c r="BE262"/>
  <c r="BE264"/>
  <c r="BE269"/>
  <c r="BE279"/>
  <c r="BE129"/>
  <c r="BE142"/>
  <c r="BE167"/>
  <c r="BE169"/>
  <c r="BE172"/>
  <c r="BE174"/>
  <c r="BE178"/>
  <c r="BE185"/>
  <c r="BE193"/>
  <c r="BE211"/>
  <c r="BE216"/>
  <c r="BE231"/>
  <c r="BE236"/>
  <c r="BE248"/>
  <c r="BE272"/>
  <c r="BE275"/>
  <c r="BE283"/>
  <c r="BE108"/>
  <c r="BE156"/>
  <c r="BE161"/>
  <c r="BE214"/>
  <c r="BE224"/>
  <c r="BE254"/>
  <c r="BE257"/>
  <c r="BE259"/>
  <c i="8" r="J56"/>
  <c r="F91"/>
  <c r="BE96"/>
  <c r="BE106"/>
  <c r="BE108"/>
  <c r="BE112"/>
  <c r="BE114"/>
  <c r="BE116"/>
  <c r="BE118"/>
  <c r="BE122"/>
  <c r="BE132"/>
  <c r="BE138"/>
  <c r="BE140"/>
  <c r="BE144"/>
  <c r="BE153"/>
  <c r="BE176"/>
  <c r="BE185"/>
  <c r="BE189"/>
  <c r="BE199"/>
  <c r="BE203"/>
  <c r="BE206"/>
  <c r="E82"/>
  <c r="BE104"/>
  <c r="BE120"/>
  <c r="BE128"/>
  <c r="BE130"/>
  <c r="BE134"/>
  <c r="BE192"/>
  <c r="BE126"/>
  <c r="BE136"/>
  <c r="BE147"/>
  <c r="BE157"/>
  <c r="BE161"/>
  <c r="BE167"/>
  <c r="BE173"/>
  <c r="BE179"/>
  <c r="BE195"/>
  <c r="BE100"/>
  <c r="BE102"/>
  <c r="BE110"/>
  <c r="BE124"/>
  <c r="BE150"/>
  <c r="BE164"/>
  <c r="BE170"/>
  <c r="BE182"/>
  <c i="7" r="F59"/>
  <c r="BE96"/>
  <c r="BE100"/>
  <c r="BE114"/>
  <c r="BE116"/>
  <c r="BE135"/>
  <c r="BE145"/>
  <c r="BE150"/>
  <c r="BE155"/>
  <c r="BE158"/>
  <c r="BE161"/>
  <c r="BE204"/>
  <c r="BE209"/>
  <c r="BE224"/>
  <c r="BE233"/>
  <c r="BE238"/>
  <c r="BE245"/>
  <c r="BE250"/>
  <c r="BE257"/>
  <c r="BE265"/>
  <c r="BE286"/>
  <c r="J56"/>
  <c r="BE107"/>
  <c r="BE109"/>
  <c r="BE121"/>
  <c r="BE126"/>
  <c r="BE128"/>
  <c r="BE164"/>
  <c r="BE166"/>
  <c r="BE174"/>
  <c r="BE176"/>
  <c r="BE179"/>
  <c r="BE184"/>
  <c r="BE214"/>
  <c r="BE219"/>
  <c r="BE226"/>
  <c r="BE235"/>
  <c r="BE240"/>
  <c r="BE247"/>
  <c r="BE259"/>
  <c r="BE263"/>
  <c r="BE271"/>
  <c r="BE283"/>
  <c r="BE290"/>
  <c r="BE297"/>
  <c r="E50"/>
  <c r="BE90"/>
  <c r="BE93"/>
  <c r="BE103"/>
  <c r="BE111"/>
  <c r="BE119"/>
  <c r="BE133"/>
  <c r="BE138"/>
  <c r="BE148"/>
  <c r="BE171"/>
  <c r="BE181"/>
  <c r="BE187"/>
  <c r="BE197"/>
  <c r="BE199"/>
  <c r="BE212"/>
  <c r="BE216"/>
  <c r="BE221"/>
  <c r="BE228"/>
  <c r="BE230"/>
  <c r="BE243"/>
  <c r="BE255"/>
  <c r="BE261"/>
  <c r="BE274"/>
  <c r="BE280"/>
  <c r="BE288"/>
  <c r="BE300"/>
  <c r="BE302"/>
  <c r="BE98"/>
  <c r="BE105"/>
  <c r="BE123"/>
  <c r="BE131"/>
  <c r="BE140"/>
  <c r="BE143"/>
  <c r="BE153"/>
  <c r="BE169"/>
  <c r="BE189"/>
  <c r="BE192"/>
  <c r="BE194"/>
  <c r="BE202"/>
  <c r="BE207"/>
  <c r="BE252"/>
  <c r="BE267"/>
  <c r="BE269"/>
  <c r="BE277"/>
  <c r="BE293"/>
  <c i="6" r="J56"/>
  <c r="F85"/>
  <c r="BE102"/>
  <c r="BE110"/>
  <c r="BE120"/>
  <c r="E76"/>
  <c r="BE116"/>
  <c r="BE118"/>
  <c r="BE122"/>
  <c r="BE124"/>
  <c r="BE90"/>
  <c r="BE97"/>
  <c r="BE100"/>
  <c r="BE112"/>
  <c r="BE114"/>
  <c r="BE126"/>
  <c r="BE128"/>
  <c r="BE93"/>
  <c r="BE95"/>
  <c r="BE104"/>
  <c r="BE106"/>
  <c r="BE108"/>
  <c i="5" r="J80"/>
  <c r="F83"/>
  <c r="BE96"/>
  <c r="BE104"/>
  <c r="BE114"/>
  <c r="BE120"/>
  <c r="BE132"/>
  <c r="BE136"/>
  <c r="BE138"/>
  <c r="BE140"/>
  <c r="BE150"/>
  <c r="BE152"/>
  <c r="BE164"/>
  <c r="BE190"/>
  <c r="BE192"/>
  <c r="E74"/>
  <c r="BE90"/>
  <c r="BE92"/>
  <c r="BE106"/>
  <c r="BE122"/>
  <c r="BE128"/>
  <c r="BE142"/>
  <c r="BE154"/>
  <c r="BE156"/>
  <c r="BE170"/>
  <c r="BE174"/>
  <c r="BE176"/>
  <c r="BE184"/>
  <c r="BE98"/>
  <c r="BE100"/>
  <c r="BE102"/>
  <c r="BE108"/>
  <c r="BE118"/>
  <c r="BE124"/>
  <c r="BE144"/>
  <c r="BE146"/>
  <c r="BE148"/>
  <c r="BE166"/>
  <c r="BE168"/>
  <c r="BE178"/>
  <c r="BE88"/>
  <c r="BE94"/>
  <c r="BE110"/>
  <c r="BE112"/>
  <c r="BE116"/>
  <c r="BE126"/>
  <c r="BE130"/>
  <c r="BE134"/>
  <c r="BE158"/>
  <c r="BE160"/>
  <c r="BE162"/>
  <c r="BE172"/>
  <c r="BE180"/>
  <c r="BE182"/>
  <c r="BE186"/>
  <c r="BE188"/>
  <c i="4" r="J56"/>
  <c r="E82"/>
  <c r="BE96"/>
  <c r="BE98"/>
  <c r="BE102"/>
  <c r="BE104"/>
  <c r="BE108"/>
  <c r="BE112"/>
  <c r="BE132"/>
  <c r="BE136"/>
  <c r="BE142"/>
  <c r="BE146"/>
  <c r="BE153"/>
  <c r="BE157"/>
  <c r="BE184"/>
  <c r="BE188"/>
  <c r="BE200"/>
  <c r="BE205"/>
  <c r="BE207"/>
  <c r="F59"/>
  <c r="BE116"/>
  <c r="BE122"/>
  <c r="BE138"/>
  <c r="BE140"/>
  <c r="BE144"/>
  <c r="BE151"/>
  <c r="BE161"/>
  <c r="BE163"/>
  <c r="BE165"/>
  <c r="BE167"/>
  <c r="BE172"/>
  <c r="BE176"/>
  <c r="BE186"/>
  <c r="BE190"/>
  <c r="BE195"/>
  <c r="BE202"/>
  <c r="BE100"/>
  <c r="BE130"/>
  <c r="BE155"/>
  <c r="BE169"/>
  <c r="BE181"/>
  <c r="BE106"/>
  <c r="BE110"/>
  <c r="BE114"/>
  <c r="BE118"/>
  <c r="BE120"/>
  <c r="BE124"/>
  <c r="BE126"/>
  <c r="BE128"/>
  <c r="BE134"/>
  <c r="BE148"/>
  <c r="BE159"/>
  <c r="BE174"/>
  <c r="BE178"/>
  <c r="BE193"/>
  <c r="BE198"/>
  <c r="BE209"/>
  <c r="BE212"/>
  <c i="3" r="F59"/>
  <c r="E81"/>
  <c r="BE95"/>
  <c r="BE97"/>
  <c r="BE101"/>
  <c r="BE107"/>
  <c r="BE111"/>
  <c r="BE113"/>
  <c r="BE119"/>
  <c r="BE127"/>
  <c r="BE131"/>
  <c r="BE143"/>
  <c r="BE147"/>
  <c r="BE155"/>
  <c r="BE166"/>
  <c r="BE170"/>
  <c r="BE174"/>
  <c r="BE178"/>
  <c r="BE182"/>
  <c r="BE184"/>
  <c r="BE186"/>
  <c r="BE192"/>
  <c r="BE199"/>
  <c r="BE203"/>
  <c r="BE213"/>
  <c r="BE216"/>
  <c r="BE220"/>
  <c r="BE229"/>
  <c r="BE234"/>
  <c r="BE238"/>
  <c r="BE240"/>
  <c r="BE246"/>
  <c r="BE254"/>
  <c r="BE256"/>
  <c r="BE271"/>
  <c r="BE273"/>
  <c r="BE275"/>
  <c r="BE285"/>
  <c r="BE287"/>
  <c r="BE293"/>
  <c r="BE295"/>
  <c r="BE301"/>
  <c r="J56"/>
  <c r="BE99"/>
  <c r="BE103"/>
  <c r="BE105"/>
  <c r="BE109"/>
  <c r="BE115"/>
  <c r="BE117"/>
  <c r="BE125"/>
  <c r="BE133"/>
  <c r="BE137"/>
  <c r="BE139"/>
  <c r="BE141"/>
  <c r="BE157"/>
  <c r="BE161"/>
  <c r="BE163"/>
  <c r="BE172"/>
  <c r="BE176"/>
  <c r="BE180"/>
  <c r="BE188"/>
  <c r="BE194"/>
  <c r="BE196"/>
  <c r="BE205"/>
  <c r="BE207"/>
  <c r="BE209"/>
  <c r="BE218"/>
  <c r="BE222"/>
  <c r="BE250"/>
  <c r="BE252"/>
  <c r="BE259"/>
  <c r="BE263"/>
  <c r="BE267"/>
  <c r="BE269"/>
  <c r="BE279"/>
  <c r="BE281"/>
  <c r="BE289"/>
  <c r="BE299"/>
  <c r="BE304"/>
  <c r="BE306"/>
  <c r="BE121"/>
  <c r="BE123"/>
  <c r="BE129"/>
  <c r="BE135"/>
  <c r="BE145"/>
  <c r="BE149"/>
  <c r="BE151"/>
  <c r="BE153"/>
  <c r="BE159"/>
  <c r="BE168"/>
  <c r="BE190"/>
  <c r="BE201"/>
  <c r="BE211"/>
  <c r="BE224"/>
  <c r="BE227"/>
  <c r="BE232"/>
  <c r="BE236"/>
  <c r="BE242"/>
  <c r="BE244"/>
  <c r="BE248"/>
  <c r="BE261"/>
  <c r="BE265"/>
  <c r="BE277"/>
  <c r="BE283"/>
  <c r="BE291"/>
  <c r="BE297"/>
  <c r="BE308"/>
  <c i="2" r="F59"/>
  <c r="BE101"/>
  <c r="BE103"/>
  <c r="BE119"/>
  <c r="BE131"/>
  <c r="BE155"/>
  <c r="BE159"/>
  <c r="BE168"/>
  <c r="BE172"/>
  <c r="BE182"/>
  <c r="BE200"/>
  <c r="BE209"/>
  <c r="BE231"/>
  <c r="BE241"/>
  <c r="BE243"/>
  <c r="BE245"/>
  <c r="BE247"/>
  <c r="BE253"/>
  <c r="BE259"/>
  <c r="BE284"/>
  <c r="BE288"/>
  <c r="BE292"/>
  <c r="BE296"/>
  <c r="BE298"/>
  <c r="BE324"/>
  <c r="BE330"/>
  <c r="BE334"/>
  <c r="BE336"/>
  <c r="BE347"/>
  <c r="BE355"/>
  <c r="BE357"/>
  <c r="BE361"/>
  <c r="BE393"/>
  <c r="BE395"/>
  <c r="BE397"/>
  <c r="BE399"/>
  <c r="BE416"/>
  <c r="BE418"/>
  <c r="BE430"/>
  <c r="BE432"/>
  <c r="BE447"/>
  <c r="BE450"/>
  <c r="BE458"/>
  <c r="BE462"/>
  <c r="BE466"/>
  <c r="BE474"/>
  <c r="BE490"/>
  <c r="BE498"/>
  <c r="BE515"/>
  <c r="BE518"/>
  <c r="BE520"/>
  <c r="BE522"/>
  <c r="BE105"/>
  <c r="BE107"/>
  <c r="BE109"/>
  <c r="BE133"/>
  <c r="BE135"/>
  <c r="BE145"/>
  <c r="BE170"/>
  <c r="BE174"/>
  <c r="BE176"/>
  <c r="BE196"/>
  <c r="BE204"/>
  <c r="BE206"/>
  <c r="BE217"/>
  <c r="BE223"/>
  <c r="BE225"/>
  <c r="BE239"/>
  <c r="BE249"/>
  <c r="BE251"/>
  <c r="BE263"/>
  <c r="BE265"/>
  <c r="BE267"/>
  <c r="BE302"/>
  <c r="BE304"/>
  <c r="BE310"/>
  <c r="BE312"/>
  <c r="BE318"/>
  <c r="BE322"/>
  <c r="BE339"/>
  <c r="BE349"/>
  <c r="BE353"/>
  <c r="BE365"/>
  <c r="BE369"/>
  <c r="BE371"/>
  <c r="BE373"/>
  <c r="BE375"/>
  <c r="BE385"/>
  <c r="BE387"/>
  <c r="BE403"/>
  <c r="BE414"/>
  <c r="BE424"/>
  <c r="BE434"/>
  <c r="BE445"/>
  <c r="BE460"/>
  <c r="BE464"/>
  <c r="BE476"/>
  <c r="BE492"/>
  <c r="BE496"/>
  <c r="BE502"/>
  <c r="E50"/>
  <c r="J90"/>
  <c r="BE121"/>
  <c r="BE123"/>
  <c r="BE125"/>
  <c r="BE127"/>
  <c r="BE139"/>
  <c r="BE141"/>
  <c r="BE143"/>
  <c r="BE147"/>
  <c r="BE153"/>
  <c r="BE157"/>
  <c r="BE161"/>
  <c r="BE166"/>
  <c r="BE178"/>
  <c r="BE184"/>
  <c r="BE186"/>
  <c r="BE213"/>
  <c r="BE215"/>
  <c r="BE233"/>
  <c r="BE235"/>
  <c r="BE237"/>
  <c r="BE255"/>
  <c r="BE261"/>
  <c r="BE271"/>
  <c r="BE275"/>
  <c r="BE279"/>
  <c r="BE282"/>
  <c r="BE290"/>
  <c r="BE294"/>
  <c r="BE308"/>
  <c r="BE314"/>
  <c r="BE316"/>
  <c r="BE320"/>
  <c r="BE326"/>
  <c r="BE328"/>
  <c r="BE332"/>
  <c r="BE343"/>
  <c r="BE359"/>
  <c r="BE367"/>
  <c r="BE381"/>
  <c r="BE401"/>
  <c r="BE410"/>
  <c r="BE422"/>
  <c r="BE426"/>
  <c r="BE438"/>
  <c r="BE452"/>
  <c r="BE456"/>
  <c r="BE472"/>
  <c r="BE478"/>
  <c r="BE480"/>
  <c r="BE486"/>
  <c r="BE488"/>
  <c r="BE494"/>
  <c r="BE500"/>
  <c r="BE511"/>
  <c r="BE99"/>
  <c r="BE111"/>
  <c r="BE113"/>
  <c r="BE115"/>
  <c r="BE117"/>
  <c r="BE129"/>
  <c r="BE137"/>
  <c r="BE149"/>
  <c r="BE151"/>
  <c r="BE163"/>
  <c r="BE180"/>
  <c r="BE188"/>
  <c r="BE190"/>
  <c r="BE192"/>
  <c r="BE194"/>
  <c r="BE198"/>
  <c r="BE202"/>
  <c r="BE211"/>
  <c r="BE219"/>
  <c r="BE221"/>
  <c r="BE227"/>
  <c r="BE229"/>
  <c r="BE257"/>
  <c r="BE269"/>
  <c r="BE273"/>
  <c r="BE277"/>
  <c r="BE286"/>
  <c r="BE300"/>
  <c r="BE306"/>
  <c r="BE341"/>
  <c r="BE345"/>
  <c r="BE351"/>
  <c r="BE363"/>
  <c r="BE377"/>
  <c r="BE379"/>
  <c r="BE383"/>
  <c r="BE389"/>
  <c r="BE391"/>
  <c r="BE406"/>
  <c r="BE408"/>
  <c r="BE412"/>
  <c r="BE420"/>
  <c r="BE428"/>
  <c r="BE436"/>
  <c r="BE441"/>
  <c r="BE443"/>
  <c r="BE454"/>
  <c r="BE468"/>
  <c r="BE470"/>
  <c r="BE482"/>
  <c r="BE484"/>
  <c r="BE505"/>
  <c r="BE507"/>
  <c r="BE509"/>
  <c r="BE513"/>
  <c r="F36"/>
  <c i="1" r="BA56"/>
  <c i="8" r="F36"/>
  <c i="1" r="BA64"/>
  <c r="BA63"/>
  <c r="AW63"/>
  <c i="11" r="F36"/>
  <c i="1" r="BA69"/>
  <c r="AU90"/>
  <c i="4" r="F36"/>
  <c i="1" r="BA58"/>
  <c i="5" r="F36"/>
  <c i="1" r="BA59"/>
  <c i="8" r="F37"/>
  <c i="1" r="BB64"/>
  <c r="BB63"/>
  <c r="AX63"/>
  <c i="10" r="F39"/>
  <c i="1" r="BD67"/>
  <c i="11" r="F39"/>
  <c i="1" r="BD69"/>
  <c i="5" r="F38"/>
  <c i="1" r="BC59"/>
  <c i="7" r="J36"/>
  <c i="1" r="AW62"/>
  <c i="11" r="F37"/>
  <c i="1" r="BB69"/>
  <c i="3" r="F37"/>
  <c i="1" r="BB57"/>
  <c i="8" r="F38"/>
  <c i="1" r="BC64"/>
  <c r="BC63"/>
  <c r="AY63"/>
  <c i="11" r="J36"/>
  <c i="1" r="AW69"/>
  <c i="16" r="F39"/>
  <c i="1" r="BD74"/>
  <c i="19" r="F38"/>
  <c i="1" r="BC77"/>
  <c i="23" r="F36"/>
  <c i="1" r="BA81"/>
  <c i="23" r="F38"/>
  <c i="1" r="BC81"/>
  <c i="25" r="F38"/>
  <c i="1" r="BC83"/>
  <c i="27" r="F38"/>
  <c i="1" r="BC87"/>
  <c r="BC86"/>
  <c r="AY86"/>
  <c i="29" r="J36"/>
  <c i="1" r="AW91"/>
  <c i="2" r="F39"/>
  <c i="1" r="BD56"/>
  <c i="9" r="F37"/>
  <c i="1" r="BB66"/>
  <c i="18" r="F36"/>
  <c i="1" r="BA76"/>
  <c i="18" r="F39"/>
  <c i="1" r="BD76"/>
  <c i="21" r="F39"/>
  <c i="1" r="BD79"/>
  <c i="25" r="F39"/>
  <c i="1" r="BD83"/>
  <c i="25" r="F37"/>
  <c i="1" r="BB83"/>
  <c i="26" r="J36"/>
  <c i="1" r="AW85"/>
  <c i="29" r="F37"/>
  <c i="1" r="BB91"/>
  <c r="BB90"/>
  <c r="AX90"/>
  <c i="29" r="F39"/>
  <c i="1" r="BD91"/>
  <c r="BD90"/>
  <c i="2" r="J36"/>
  <c i="1" r="AW56"/>
  <c i="5" r="F39"/>
  <c i="1" r="BD59"/>
  <c i="7" r="F36"/>
  <c i="1" r="BA62"/>
  <c i="12" r="F37"/>
  <c i="1" r="BB70"/>
  <c i="12" r="F38"/>
  <c i="1" r="BC70"/>
  <c i="14" r="F36"/>
  <c i="1" r="BA72"/>
  <c i="14" r="F37"/>
  <c i="1" r="BB72"/>
  <c i="18" r="J36"/>
  <c i="1" r="AW76"/>
  <c i="19" r="F39"/>
  <c i="1" r="BD77"/>
  <c i="20" r="J36"/>
  <c i="1" r="AW78"/>
  <c i="22" r="F39"/>
  <c i="1" r="BD80"/>
  <c i="26" r="F38"/>
  <c i="1" r="BC85"/>
  <c r="BC84"/>
  <c r="AY84"/>
  <c i="27" r="F37"/>
  <c i="1" r="BB87"/>
  <c r="BB86"/>
  <c r="AX86"/>
  <c i="29" r="F36"/>
  <c i="1" r="BA91"/>
  <c r="BA90"/>
  <c r="AW90"/>
  <c i="2" r="F37"/>
  <c i="1" r="BB56"/>
  <c i="17" r="F37"/>
  <c i="1" r="BB75"/>
  <c i="21" r="F38"/>
  <c i="1" r="BC79"/>
  <c i="5" r="J36"/>
  <c i="1" r="AW59"/>
  <c i="7" r="F38"/>
  <c i="1" r="BC62"/>
  <c i="14" r="J36"/>
  <c i="1" r="AW72"/>
  <c i="15" r="F39"/>
  <c i="1" r="BD73"/>
  <c i="17" r="F36"/>
  <c i="1" r="BA75"/>
  <c i="20" r="F36"/>
  <c i="1" r="BA78"/>
  <c i="22" r="J36"/>
  <c i="1" r="AW80"/>
  <c i="23" r="J36"/>
  <c i="1" r="AW81"/>
  <c i="24" r="F36"/>
  <c i="1" r="BA82"/>
  <c i="24" r="F38"/>
  <c i="1" r="BC82"/>
  <c i="27" r="F36"/>
  <c i="1" r="BA87"/>
  <c r="BA86"/>
  <c r="AW86"/>
  <c i="28" r="F38"/>
  <c i="1" r="BC89"/>
  <c r="BC88"/>
  <c r="AY88"/>
  <c r="AS54"/>
  <c i="4" r="J36"/>
  <c i="1" r="AW58"/>
  <c i="5" r="F37"/>
  <c i="1" r="BB59"/>
  <c i="7" r="F39"/>
  <c i="1" r="BD62"/>
  <c i="10" r="F37"/>
  <c i="1" r="BB67"/>
  <c i="17" r="J36"/>
  <c i="1" r="AW75"/>
  <c i="20" r="F37"/>
  <c i="1" r="BB78"/>
  <c i="21" r="F36"/>
  <c i="1" r="BA79"/>
  <c i="24" r="J36"/>
  <c i="1" r="AW82"/>
  <c i="27" r="F39"/>
  <c i="1" r="BD87"/>
  <c r="BD86"/>
  <c i="28" r="F39"/>
  <c i="1" r="BD89"/>
  <c r="BD88"/>
  <c i="4" r="F39"/>
  <c i="1" r="BD58"/>
  <c i="6" r="F38"/>
  <c i="1" r="BC61"/>
  <c i="8" r="F39"/>
  <c i="1" r="BD64"/>
  <c r="BD63"/>
  <c i="9" r="F38"/>
  <c i="1" r="BC66"/>
  <c i="13" r="F38"/>
  <c i="1" r="BC71"/>
  <c i="16" r="F36"/>
  <c i="1" r="BA74"/>
  <c i="17" r="F39"/>
  <c i="1" r="BD75"/>
  <c i="23" r="F37"/>
  <c i="1" r="BB81"/>
  <c i="24" r="F37"/>
  <c i="1" r="BB82"/>
  <c i="28" r="F37"/>
  <c i="1" r="BB89"/>
  <c r="BB88"/>
  <c r="AX88"/>
  <c r="AU86"/>
  <c i="3" r="F39"/>
  <c i="1" r="BD57"/>
  <c i="9" r="F39"/>
  <c i="1" r="BD66"/>
  <c i="13" r="F37"/>
  <c i="1" r="BB71"/>
  <c i="15" r="J36"/>
  <c i="1" r="AW73"/>
  <c i="15" r="F37"/>
  <c i="1" r="BB73"/>
  <c i="18" r="F38"/>
  <c i="1" r="BC76"/>
  <c i="19" r="F37"/>
  <c i="1" r="BB77"/>
  <c i="20" r="F39"/>
  <c i="1" r="BD78"/>
  <c i="22" r="F36"/>
  <c i="1" r="BA80"/>
  <c i="23" r="F39"/>
  <c i="1" r="BD81"/>
  <c i="25" r="F36"/>
  <c i="1" r="BA83"/>
  <c i="26" r="F36"/>
  <c i="1" r="BA85"/>
  <c r="BA84"/>
  <c r="AW84"/>
  <c i="27" r="J36"/>
  <c i="1" r="AW87"/>
  <c i="29" r="F38"/>
  <c i="1" r="BC91"/>
  <c r="BC90"/>
  <c r="AY90"/>
  <c i="3" r="F36"/>
  <c i="1" r="BA57"/>
  <c i="4" r="F38"/>
  <c i="1" r="BC58"/>
  <c i="6" r="F39"/>
  <c i="1" r="BD61"/>
  <c i="9" r="J36"/>
  <c i="1" r="AW66"/>
  <c i="10" r="F38"/>
  <c i="1" r="BC67"/>
  <c i="12" r="F39"/>
  <c i="1" r="BD70"/>
  <c i="13" r="J36"/>
  <c i="1" r="AW71"/>
  <c i="14" r="F38"/>
  <c i="1" r="BC72"/>
  <c i="19" r="F36"/>
  <c i="1" r="BA77"/>
  <c i="21" r="F37"/>
  <c i="1" r="BB79"/>
  <c i="3" r="F38"/>
  <c i="1" r="BC57"/>
  <c i="6" r="F37"/>
  <c i="1" r="BB61"/>
  <c i="7" r="F37"/>
  <c i="1" r="BB62"/>
  <c i="10" r="F36"/>
  <c i="1" r="BA67"/>
  <c i="11" r="F38"/>
  <c i="1" r="BC69"/>
  <c r="AU84"/>
  <c i="3" r="J36"/>
  <c i="1" r="AW57"/>
  <c i="9" r="F36"/>
  <c i="1" r="BA66"/>
  <c i="13" r="F39"/>
  <c i="1" r="BD71"/>
  <c i="15" r="F38"/>
  <c i="1" r="BC73"/>
  <c i="16" r="F37"/>
  <c i="1" r="BB74"/>
  <c i="19" r="J36"/>
  <c i="1" r="AW77"/>
  <c i="21" r="J36"/>
  <c i="1" r="AW79"/>
  <c i="22" r="F38"/>
  <c i="1" r="BC80"/>
  <c i="25" r="J36"/>
  <c i="1" r="AW83"/>
  <c i="26" r="F37"/>
  <c i="1" r="BB85"/>
  <c r="BB84"/>
  <c r="AX84"/>
  <c i="28" r="F36"/>
  <c i="1" r="BA89"/>
  <c r="BA88"/>
  <c r="AW88"/>
  <c i="4" r="F37"/>
  <c i="1" r="BB58"/>
  <c i="6" r="J36"/>
  <c i="1" r="AW61"/>
  <c i="6" r="F36"/>
  <c i="1" r="BA61"/>
  <c i="8" r="J36"/>
  <c i="1" r="AW64"/>
  <c i="10" r="J36"/>
  <c i="1" r="AW67"/>
  <c i="12" r="J36"/>
  <c i="1" r="AW70"/>
  <c i="12" r="F36"/>
  <c i="1" r="BA70"/>
  <c i="13" r="F36"/>
  <c i="1" r="BA71"/>
  <c i="14" r="F39"/>
  <c i="1" r="BD72"/>
  <c i="15" r="F36"/>
  <c i="1" r="BA73"/>
  <c i="16" r="J36"/>
  <c i="1" r="AW74"/>
  <c i="17" r="F38"/>
  <c i="1" r="BC75"/>
  <c i="20" r="F38"/>
  <c i="1" r="BC78"/>
  <c i="22" r="F37"/>
  <c i="1" r="BB80"/>
  <c i="24" r="F39"/>
  <c i="1" r="BD82"/>
  <c i="28" r="J36"/>
  <c i="1" r="AW89"/>
  <c r="AU88"/>
  <c i="2" r="F38"/>
  <c i="1" r="BC56"/>
  <c i="16" r="F38"/>
  <c i="1" r="BC74"/>
  <c i="18" r="F37"/>
  <c i="1" r="BB76"/>
  <c i="26" r="F39"/>
  <c i="1" r="BD85"/>
  <c r="BD84"/>
  <c i="17" l="1" r="P94"/>
  <c i="1" r="AU75"/>
  <c i="8" r="T94"/>
  <c i="6" r="R88"/>
  <c i="22" r="T92"/>
  <c r="T91"/>
  <c i="14" r="T93"/>
  <c i="11" r="T262"/>
  <c i="14" r="R93"/>
  <c r="P93"/>
  <c i="1" r="AU72"/>
  <c i="17" r="R94"/>
  <c r="T94"/>
  <c i="6" r="P88"/>
  <c i="1" r="AU61"/>
  <c i="26" r="R89"/>
  <c i="9" r="T183"/>
  <c i="4" r="P94"/>
  <c i="1" r="AU58"/>
  <c i="24" r="R95"/>
  <c r="R94"/>
  <c i="13" r="R92"/>
  <c i="2" r="R97"/>
  <c r="R96"/>
  <c i="26" r="T89"/>
  <c i="9" r="BK183"/>
  <c i="20" r="P94"/>
  <c r="P93"/>
  <c i="1" r="AU78"/>
  <c i="16" r="R89"/>
  <c r="R88"/>
  <c i="15" r="R89"/>
  <c r="R88"/>
  <c i="4" r="R94"/>
  <c i="18" r="T92"/>
  <c i="16" r="T89"/>
  <c r="T88"/>
  <c i="11" r="T193"/>
  <c i="9" r="P183"/>
  <c i="3" r="P93"/>
  <c i="1" r="AU57"/>
  <c i="11" r="R763"/>
  <c i="10" r="T94"/>
  <c r="T93"/>
  <c i="21" r="R103"/>
  <c r="R102"/>
  <c i="11" r="P130"/>
  <c i="10" r="P94"/>
  <c r="P93"/>
  <c i="1" r="AU67"/>
  <c i="9" r="R183"/>
  <c i="3" r="T93"/>
  <c i="21" r="P103"/>
  <c r="P102"/>
  <c i="1" r="AU79"/>
  <c i="20" r="R94"/>
  <c r="R93"/>
  <c i="15" r="T89"/>
  <c r="T88"/>
  <c i="11" r="R296"/>
  <c r="R129"/>
  <c r="R128"/>
  <c i="10" r="R94"/>
  <c r="R93"/>
  <c i="9" r="P99"/>
  <c r="P98"/>
  <c i="1" r="AU66"/>
  <c i="2" r="T97"/>
  <c r="T96"/>
  <c i="20" r="T93"/>
  <c i="18" r="P92"/>
  <c i="1" r="AU76"/>
  <c i="9" r="R99"/>
  <c r="R98"/>
  <c i="8" r="P142"/>
  <c r="P94"/>
  <c i="1" r="AU64"/>
  <c i="2" r="P97"/>
  <c r="P96"/>
  <c i="1" r="AU56"/>
  <c i="21" r="T103"/>
  <c r="T102"/>
  <c i="11" r="T763"/>
  <c r="T296"/>
  <c r="T129"/>
  <c r="T128"/>
  <c i="24" r="P95"/>
  <c r="P94"/>
  <c i="1" r="AU82"/>
  <c i="22" r="R92"/>
  <c r="R91"/>
  <c i="13" r="T92"/>
  <c i="11" r="P763"/>
  <c r="P613"/>
  <c i="9" r="T100"/>
  <c r="T99"/>
  <c r="T98"/>
  <c i="8" r="R142"/>
  <c r="R94"/>
  <c i="14" r="BK94"/>
  <c i="2" r="BK97"/>
  <c r="J97"/>
  <c r="J64"/>
  <c i="4" r="BK94"/>
  <c r="J94"/>
  <c r="J63"/>
  <c i="5" r="BK86"/>
  <c r="J86"/>
  <c r="J63"/>
  <c i="11" r="BK296"/>
  <c r="J296"/>
  <c r="J77"/>
  <c i="12" r="BK88"/>
  <c r="J88"/>
  <c r="J64"/>
  <c i="13" r="BK185"/>
  <c r="J185"/>
  <c r="J68"/>
  <c i="28" r="BK86"/>
  <c r="J86"/>
  <c i="29" r="J89"/>
  <c r="J65"/>
  <c i="7" r="BK88"/>
  <c r="J88"/>
  <c r="J64"/>
  <c i="11" r="BK613"/>
  <c r="J613"/>
  <c r="J82"/>
  <c i="15" r="BK89"/>
  <c r="J89"/>
  <c r="J64"/>
  <c i="20" r="BK186"/>
  <c r="J186"/>
  <c r="J70"/>
  <c i="24" r="BK220"/>
  <c r="J220"/>
  <c r="J71"/>
  <c i="25" r="BK139"/>
  <c r="J139"/>
  <c r="J69"/>
  <c i="26" r="BK90"/>
  <c r="J90"/>
  <c r="J64"/>
  <c r="BK107"/>
  <c r="J107"/>
  <c r="J66"/>
  <c i="9" r="BK252"/>
  <c r="J252"/>
  <c r="J74"/>
  <c i="11" r="BK167"/>
  <c r="J167"/>
  <c r="J69"/>
  <c r="BK763"/>
  <c r="J763"/>
  <c r="J90"/>
  <c i="13" r="BK92"/>
  <c r="J92"/>
  <c i="16" r="BK89"/>
  <c r="J89"/>
  <c r="J64"/>
  <c i="18" r="BK92"/>
  <c r="J92"/>
  <c i="19" r="BK88"/>
  <c r="J88"/>
  <c r="J64"/>
  <c i="20" r="BK94"/>
  <c r="J94"/>
  <c r="J64"/>
  <c i="21" r="BK103"/>
  <c r="BK102"/>
  <c r="J102"/>
  <c r="J63"/>
  <c i="29" r="J88"/>
  <c r="J64"/>
  <c i="3" r="BK93"/>
  <c r="J93"/>
  <c r="J63"/>
  <c i="6" r="BK88"/>
  <c r="J88"/>
  <c r="J63"/>
  <c i="9" r="BK100"/>
  <c r="J100"/>
  <c r="J65"/>
  <c i="10" r="BK94"/>
  <c r="J94"/>
  <c r="J64"/>
  <c i="11" r="BK130"/>
  <c r="J130"/>
  <c r="J65"/>
  <c r="BK193"/>
  <c r="J193"/>
  <c r="J71"/>
  <c i="14" r="BK188"/>
  <c r="J188"/>
  <c r="J70"/>
  <c i="17" r="BK404"/>
  <c r="J404"/>
  <c r="J71"/>
  <c i="22" r="BK92"/>
  <c r="J92"/>
  <c r="J64"/>
  <c i="23" r="BK87"/>
  <c r="J87"/>
  <c r="J63"/>
  <c i="24" r="BK95"/>
  <c r="J95"/>
  <c r="J64"/>
  <c i="25" r="BK96"/>
  <c r="J96"/>
  <c r="J65"/>
  <c i="8" r="BK94"/>
  <c r="J94"/>
  <c r="J63"/>
  <c i="5" r="F35"/>
  <c i="1" r="AZ59"/>
  <c r="BA65"/>
  <c r="AW65"/>
  <c i="12" r="J35"/>
  <c i="1" r="AV70"/>
  <c r="AT70"/>
  <c i="13" r="F35"/>
  <c i="1" r="AZ71"/>
  <c i="19" r="F35"/>
  <c i="1" r="AZ77"/>
  <c i="21" r="J35"/>
  <c i="1" r="AV79"/>
  <c r="AT79"/>
  <c r="BB60"/>
  <c r="AX60"/>
  <c i="8" r="F35"/>
  <c i="1" r="AZ64"/>
  <c r="AZ63"/>
  <c r="AV63"/>
  <c r="AT63"/>
  <c i="23" r="F35"/>
  <c i="1" r="AZ81"/>
  <c i="24" r="F35"/>
  <c i="1" r="AZ82"/>
  <c i="27" r="J32"/>
  <c i="1" r="AG87"/>
  <c r="AG86"/>
  <c i="28" r="F35"/>
  <c i="1" r="AZ89"/>
  <c r="AZ88"/>
  <c r="AV88"/>
  <c r="AT88"/>
  <c i="6" r="F35"/>
  <c i="1" r="AZ61"/>
  <c i="11" r="F35"/>
  <c i="1" r="AZ69"/>
  <c i="7" r="F35"/>
  <c i="1" r="AZ62"/>
  <c i="16" r="J35"/>
  <c i="1" r="AV74"/>
  <c r="AT74"/>
  <c i="17" r="F35"/>
  <c i="1" r="AZ75"/>
  <c i="13" r="J35"/>
  <c i="1" r="AV71"/>
  <c r="AT71"/>
  <c i="15" r="J35"/>
  <c i="1" r="AV73"/>
  <c r="AT73"/>
  <c i="17" r="J35"/>
  <c i="1" r="AV75"/>
  <c r="AT75"/>
  <c i="19" r="J35"/>
  <c i="1" r="AV77"/>
  <c r="AT77"/>
  <c i="21" r="F35"/>
  <c i="1" r="AZ79"/>
  <c i="6" r="J35"/>
  <c i="1" r="AV61"/>
  <c r="AT61"/>
  <c i="11" r="J35"/>
  <c i="1" r="AV69"/>
  <c r="AT69"/>
  <c i="3" r="F35"/>
  <c i="1" r="AZ57"/>
  <c i="14" r="F35"/>
  <c i="1" r="AZ72"/>
  <c i="18" r="F35"/>
  <c i="1" r="AZ76"/>
  <c i="28" r="J32"/>
  <c i="1" r="AG89"/>
  <c r="AG88"/>
  <c i="2" r="F35"/>
  <c i="1" r="AZ56"/>
  <c i="22" r="J35"/>
  <c i="1" r="AV80"/>
  <c r="AT80"/>
  <c r="BA68"/>
  <c r="AW68"/>
  <c r="BB68"/>
  <c r="AX68"/>
  <c i="29" r="J32"/>
  <c i="1" r="AG91"/>
  <c r="AG90"/>
  <c r="AU60"/>
  <c i="2" r="J35"/>
  <c i="1" r="AV56"/>
  <c r="AT56"/>
  <c r="BC55"/>
  <c r="AY55"/>
  <c i="8" r="J35"/>
  <c i="1" r="AV64"/>
  <c r="AT64"/>
  <c i="22" r="F35"/>
  <c i="1" r="AZ80"/>
  <c i="24" r="J35"/>
  <c i="1" r="AV82"/>
  <c r="AT82"/>
  <c r="BD68"/>
  <c i="28" r="J35"/>
  <c i="1" r="AV89"/>
  <c r="AT89"/>
  <c r="AN89"/>
  <c i="4" r="F35"/>
  <c i="1" r="AZ58"/>
  <c i="10" r="F35"/>
  <c i="1" r="AZ67"/>
  <c i="15" r="F35"/>
  <c i="1" r="AZ73"/>
  <c i="20" r="J35"/>
  <c i="1" r="AV78"/>
  <c r="AT78"/>
  <c i="27" r="J35"/>
  <c i="1" r="AV87"/>
  <c r="AT87"/>
  <c i="29" r="J35"/>
  <c i="1" r="AV91"/>
  <c r="AT91"/>
  <c i="18" r="J32"/>
  <c i="1" r="AG76"/>
  <c i="5" r="J35"/>
  <c i="1" r="AV59"/>
  <c r="AT59"/>
  <c i="7" r="J35"/>
  <c i="1" r="AV62"/>
  <c r="AT62"/>
  <c r="BB65"/>
  <c r="AX65"/>
  <c r="BD65"/>
  <c r="BC65"/>
  <c r="AY65"/>
  <c i="10" r="J35"/>
  <c i="1" r="AV67"/>
  <c r="AT67"/>
  <c i="12" r="F35"/>
  <c i="1" r="AZ70"/>
  <c i="14" r="J35"/>
  <c i="1" r="AV72"/>
  <c r="AT72"/>
  <c i="16" r="F35"/>
  <c i="1" r="AZ74"/>
  <c i="18" r="J35"/>
  <c i="1" r="AV76"/>
  <c r="AT76"/>
  <c r="AN76"/>
  <c i="20" r="F35"/>
  <c i="1" r="AZ78"/>
  <c i="27" r="F35"/>
  <c i="1" r="AZ87"/>
  <c r="AZ86"/>
  <c r="AV86"/>
  <c r="AT86"/>
  <c i="29" r="F35"/>
  <c i="1" r="AZ91"/>
  <c r="AZ90"/>
  <c r="AV90"/>
  <c r="AT90"/>
  <c i="13" r="J32"/>
  <c i="1" r="AG71"/>
  <c i="3" r="J35"/>
  <c i="1" r="AV57"/>
  <c r="AT57"/>
  <c i="4" r="J35"/>
  <c i="1" r="AV58"/>
  <c r="AT58"/>
  <c r="BA55"/>
  <c r="BD55"/>
  <c r="BB55"/>
  <c r="AX55"/>
  <c r="BA60"/>
  <c r="AW60"/>
  <c r="BD60"/>
  <c i="9" r="F35"/>
  <c i="1" r="AZ66"/>
  <c r="BC68"/>
  <c r="AY68"/>
  <c i="25" r="F35"/>
  <c i="1" r="AZ83"/>
  <c i="26" r="F35"/>
  <c i="1" r="AZ85"/>
  <c r="AZ84"/>
  <c r="AV84"/>
  <c r="AT84"/>
  <c r="BC60"/>
  <c r="AY60"/>
  <c i="9" r="J35"/>
  <c i="1" r="AV66"/>
  <c r="AT66"/>
  <c i="23" r="J35"/>
  <c i="1" r="AV81"/>
  <c r="AT81"/>
  <c i="25" r="J35"/>
  <c i="1" r="AV83"/>
  <c r="AT83"/>
  <c i="26" r="J35"/>
  <c i="1" r="AV85"/>
  <c r="AT85"/>
  <c r="AU63"/>
  <c i="11" l="1" r="P129"/>
  <c r="P128"/>
  <c i="1" r="AU69"/>
  <c i="9" r="BK99"/>
  <c r="BK98"/>
  <c r="J98"/>
  <c i="14" r="BK93"/>
  <c r="J93"/>
  <c i="17" r="BK94"/>
  <c r="J94"/>
  <c r="J63"/>
  <c i="21" r="J103"/>
  <c r="J64"/>
  <c i="2" r="BK96"/>
  <c r="J96"/>
  <c r="J63"/>
  <c i="10" r="BK93"/>
  <c r="J93"/>
  <c i="12" r="BK87"/>
  <c r="J87"/>
  <c r="J63"/>
  <c i="18" r="J63"/>
  <c i="20" r="BK93"/>
  <c r="J93"/>
  <c i="11" r="BK129"/>
  <c r="J129"/>
  <c r="J64"/>
  <c i="26" r="BK89"/>
  <c r="J89"/>
  <c r="J63"/>
  <c i="9" r="J183"/>
  <c r="J70"/>
  <c i="28" r="J63"/>
  <c i="7" r="BK87"/>
  <c r="J87"/>
  <c i="15" r="BK88"/>
  <c r="J88"/>
  <c i="16" r="BK88"/>
  <c r="J88"/>
  <c i="19" r="BK87"/>
  <c r="J87"/>
  <c i="22" r="BK91"/>
  <c r="J91"/>
  <c r="J63"/>
  <c i="25" r="BK95"/>
  <c r="J95"/>
  <c r="J64"/>
  <c i="14" r="J94"/>
  <c r="J64"/>
  <c i="13" r="J63"/>
  <c i="24" r="BK94"/>
  <c r="J94"/>
  <c i="29" r="J41"/>
  <c i="1" r="AN86"/>
  <c r="AN87"/>
  <c i="28" r="J41"/>
  <c i="27" r="J41"/>
  <c i="18" r="J41"/>
  <c i="13" r="J41"/>
  <c i="1" r="AN91"/>
  <c r="AN71"/>
  <c r="AN90"/>
  <c r="AN88"/>
  <c i="15" r="J32"/>
  <c i="1" r="AG73"/>
  <c r="AU55"/>
  <c i="14" r="J32"/>
  <c i="1" r="AG72"/>
  <c i="10" r="J32"/>
  <c i="1" r="AG67"/>
  <c i="6" r="J32"/>
  <c i="1" r="AG61"/>
  <c i="4" r="J32"/>
  <c i="1" r="AG58"/>
  <c i="21" r="J32"/>
  <c i="1" r="AG79"/>
  <c r="AZ65"/>
  <c r="AV65"/>
  <c r="AT65"/>
  <c r="AU65"/>
  <c i="24" r="J32"/>
  <c i="1" r="AG82"/>
  <c r="BA54"/>
  <c r="AW54"/>
  <c r="AK30"/>
  <c i="19" r="J32"/>
  <c i="1" r="AG77"/>
  <c i="8" r="J32"/>
  <c i="1" r="AG64"/>
  <c r="AG63"/>
  <c r="AN63"/>
  <c i="5" r="J32"/>
  <c i="1" r="AG59"/>
  <c i="20" r="J32"/>
  <c i="1" r="AG78"/>
  <c i="16" r="J32"/>
  <c i="1" r="AG74"/>
  <c r="BC54"/>
  <c r="W32"/>
  <c i="23" r="J32"/>
  <c i="1" r="AG81"/>
  <c r="AW55"/>
  <c i="9" r="J32"/>
  <c i="1" r="AG66"/>
  <c r="AU68"/>
  <c r="AZ60"/>
  <c r="AV60"/>
  <c r="AT60"/>
  <c r="AZ55"/>
  <c r="AV55"/>
  <c i="3" r="J32"/>
  <c i="1" r="AG57"/>
  <c r="BD54"/>
  <c r="W33"/>
  <c r="AZ68"/>
  <c r="AV68"/>
  <c r="AT68"/>
  <c i="7" r="J32"/>
  <c i="1" r="AG62"/>
  <c r="BB54"/>
  <c r="AX54"/>
  <c i="10" l="1" r="J41"/>
  <c i="5" r="J41"/>
  <c i="23" r="J41"/>
  <c i="7" r="J41"/>
  <c i="16" r="J41"/>
  <c i="21" r="J41"/>
  <c i="9" r="J41"/>
  <c i="3" r="J41"/>
  <c i="4" r="J41"/>
  <c i="19" r="J41"/>
  <c i="24" r="J41"/>
  <c i="14" r="J41"/>
  <c i="15" r="J41"/>
  <c i="6" r="J41"/>
  <c i="20" r="J41"/>
  <c r="J63"/>
  <c i="19" r="J63"/>
  <c i="14" r="J63"/>
  <c i="25" r="BK94"/>
  <c r="J94"/>
  <c r="J63"/>
  <c i="15" r="J63"/>
  <c i="16" r="J63"/>
  <c i="9" r="J99"/>
  <c r="J64"/>
  <c i="24" r="J63"/>
  <c i="11" r="BK128"/>
  <c r="J128"/>
  <c i="10" r="J63"/>
  <c i="9" r="J63"/>
  <c i="7" r="J63"/>
  <c i="8" r="J41"/>
  <c i="1" r="AN64"/>
  <c r="AN74"/>
  <c r="AN78"/>
  <c r="AN79"/>
  <c r="AN59"/>
  <c r="AN62"/>
  <c r="AN67"/>
  <c r="AN72"/>
  <c r="AN73"/>
  <c r="AN77"/>
  <c r="AN57"/>
  <c r="AN58"/>
  <c r="AN61"/>
  <c r="AN66"/>
  <c r="AN81"/>
  <c r="AN82"/>
  <c r="AU54"/>
  <c r="W30"/>
  <c r="W31"/>
  <c i="26" r="J32"/>
  <c i="1" r="AG85"/>
  <c r="AG84"/>
  <c r="AN84"/>
  <c i="22" r="J32"/>
  <c i="1" r="AG80"/>
  <c i="2" r="J32"/>
  <c i="1" r="AG56"/>
  <c r="AG55"/>
  <c r="AG60"/>
  <c r="AT55"/>
  <c r="AG65"/>
  <c i="11" r="J32"/>
  <c i="1" r="AG69"/>
  <c i="12" r="J32"/>
  <c i="1" r="AG70"/>
  <c i="17" r="J32"/>
  <c i="1" r="AG75"/>
  <c r="AY54"/>
  <c r="AZ54"/>
  <c r="W29"/>
  <c i="2" l="1" r="J41"/>
  <c i="22" r="J41"/>
  <c i="11" r="J63"/>
  <c i="26" r="J41"/>
  <c i="12" r="J41"/>
  <c i="17" r="J41"/>
  <c i="11" r="J41"/>
  <c i="1" r="AN55"/>
  <c r="AN70"/>
  <c r="AN75"/>
  <c r="AN69"/>
  <c r="AN80"/>
  <c r="AN56"/>
  <c r="AN85"/>
  <c r="AN60"/>
  <c r="AN65"/>
  <c r="AV54"/>
  <c r="AK29"/>
  <c i="25" r="J32"/>
  <c i="1" r="AG83"/>
  <c r="AG68"/>
  <c i="25" l="1" r="J41"/>
  <c i="1" r="AN83"/>
  <c r="AN68"/>
  <c r="AG54"/>
  <c r="AT54"/>
  <c l="1" r="AN54"/>
  <c r="AK26"/>
  <c l="1"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<sst xmlns="http://schemas.openxmlformats.org/spreadsheetml/2006/main">
  <si>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</si>
  <si>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</si>
  <si>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</si>
  <si>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</si>
  <si>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</si>
  <si>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{c1fb40d2-d660-41e1-a3a7-723e779dfb94}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</si>
  <si>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</si>
  <si>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</si>
  <si>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</si>
  <si>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</si>
  <si>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</si>
  <si>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</si>
  <si>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</si>
  <si>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</si>
  <si>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VV_EZAK_D2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</si>
  <si>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</si>
  <si>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</si>
  <si>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Kravaře ON - rekonstrukce výpravní budovy</t>
  </si>
  <si>
    <t>KSO:</t>
  </si>
  <si>
    <t/>
  </si>
  <si>
    <t>CC-CZ:</t>
  </si>
  <si>
    <t>Místo:</t>
  </si>
  <si>
    <t xml:space="preserve"> </t>
  </si>
  <si>
    <t>Datum:</t>
  </si>
  <si>
    <t>30. 6. 2022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</si>
  <si>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</si>
  <si>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</si>
  <si>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</si>
  <si>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</si>
  <si>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</si>
  <si>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</si>
  <si>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</si>
  <si>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</si>
  <si>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</si>
  <si>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</si>
  <si>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</si>
  <si>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</si>
  <si>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</si>
  <si>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</si>
  <si>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</si>
  <si>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</si>
  <si>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</si>
  <si>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</si>
  <si>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</si>
  <si>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</si>
  <si>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</si>
  <si>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</si>
  <si>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</si>
  <si>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</si>
  <si>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</si>
  <si>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</si>
  <si>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</si>
  <si>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</si>
  <si>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</si>
  <si>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</si>
  <si>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</si>
  <si>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</si>
  <si>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</si>
  <si>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</si>
  <si>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</si>
  <si>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</si>
  <si>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</si>
  <si>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</si>
  <si>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</si>
  <si>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</si>
  <si>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</si>
  <si>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</si>
  <si>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</si>
  <si>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</si>
  <si>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</si>
  <si>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</si>
  <si>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</si>
  <si>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</si>
  <si>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D.2</t>
  </si>
  <si>
    <t>Železniční sdělovací zařízení</t>
  </si>
  <si>
    <t>STA</t>
  </si>
  <si>
    <t>1</t>
  </si>
  <si>
    <t>{23e1fef1-829e-42e0-9476-4b28d10cd1df}</t>
  </si>
  <si>
    <t>2</t>
  </si>
  <si>
    <t>/</t>
  </si>
  <si>
    <t>D.2.2.3</t>
  </si>
  <si>
    <t>VNITŘNÍ SLABOPROUDÉ ROZVODY</t>
  </si>
  <si>
    <t>Soupis</t>
  </si>
  <si>
    <t>{becea33f-9e38-4e0a-8bf0-6ed415447380}</t>
  </si>
  <si>
    <t>D.2.3.2.</t>
  </si>
  <si>
    <t>PŘEMÍSTĚNÍ SDĚLOVÁCÍHO ZAŘÍZENÍ</t>
  </si>
  <si>
    <t>{5d8f6614-0c5a-4fea-9c3c-6cc129e981b9}</t>
  </si>
  <si>
    <t>D.2.7.1.</t>
  </si>
  <si>
    <t>DOPLNĚNÍ INFORMAČNÍHO SYSTÉMU</t>
  </si>
  <si>
    <t>{c1963813-5ad1-48e4-b157-582037fd19fd}</t>
  </si>
  <si>
    <t>D.2.8.1.</t>
  </si>
  <si>
    <t>ÚPRAVA RADIOVÉHO SYSTÉMU</t>
  </si>
  <si>
    <t>{e0df540d-9695-4760-95f1-e728ca28d6b3}</t>
  </si>
  <si>
    <t>D.3</t>
  </si>
  <si>
    <t>Silnoproudá technologiie vč. DŘT</t>
  </si>
  <si>
    <t>{9bca84bb-00e3-4455-a113-7e8b5324e9a9}</t>
  </si>
  <si>
    <t>D.3.1.</t>
  </si>
  <si>
    <t>DDTS ŽDC</t>
  </si>
  <si>
    <t>{18f8fabd-8b00-4169-8323-d1be293e5264}</t>
  </si>
  <si>
    <t>D.3.3</t>
  </si>
  <si>
    <t>ZÁLOŽNÍ ZDROJ ELEKTRICKÉ ENERGIE</t>
  </si>
  <si>
    <t>{673c2aa3-1234-49f4-89bd-5f2d4f97af94}</t>
  </si>
  <si>
    <t>E.1.5</t>
  </si>
  <si>
    <t>Ostatní inženýrské objekty</t>
  </si>
  <si>
    <t>{64a4684d-1a33-4751-9621-6a9a3ba119bc}</t>
  </si>
  <si>
    <t>E.1.5.</t>
  </si>
  <si>
    <t>Trubní vedení</t>
  </si>
  <si>
    <t>{b36daf98-5f2d-48ca-8149-389898c388c3}</t>
  </si>
  <si>
    <t>E.1.8</t>
  </si>
  <si>
    <t>Pozemní komunikace</t>
  </si>
  <si>
    <t>{d839f049-e5f4-4f00-b9bf-71332a97bee5}</t>
  </si>
  <si>
    <t>E.1.08.1.</t>
  </si>
  <si>
    <t>Zpevněné plochy</t>
  </si>
  <si>
    <t>{d4e8399d-ae26-4318-81ec-21c4bba54ecc}</t>
  </si>
  <si>
    <t>E.1.8.2.</t>
  </si>
  <si>
    <t>Oplocení</t>
  </si>
  <si>
    <t>{9c6fa5b6-b29e-4734-b936-d8f463f9a758}</t>
  </si>
  <si>
    <t>E.2</t>
  </si>
  <si>
    <t>Pozemní stavební objekty</t>
  </si>
  <si>
    <t>{504164ad-ee68-4e88-ad39-9ea862ae7c80}</t>
  </si>
  <si>
    <t>E.2.01.1.</t>
  </si>
  <si>
    <t>Pozemní objekty budov</t>
  </si>
  <si>
    <t>{e3b5b663-fe91-401f-8373-ff5197915ddb}</t>
  </si>
  <si>
    <t>E.2.04.</t>
  </si>
  <si>
    <t>Orientační systém</t>
  </si>
  <si>
    <t>{bd957905-c7ae-41e3-81ef-849b1e6b435a}</t>
  </si>
  <si>
    <t>E.2.05.1</t>
  </si>
  <si>
    <t>SO 01 Demolice objektu výpravní budovy</t>
  </si>
  <si>
    <t>{9f8e779e-daf6-408d-ad8f-36aa6c74f1dd}</t>
  </si>
  <si>
    <t>E.2.05.2</t>
  </si>
  <si>
    <t>SO 02 Demolice objektu WC pro veřejnost</t>
  </si>
  <si>
    <t>{7383fabb-7bc2-47ed-b15e-a7115ab9eaed}</t>
  </si>
  <si>
    <t>E.2.05.3</t>
  </si>
  <si>
    <t>Zrušení stávající žumpy u VB</t>
  </si>
  <si>
    <t>{6fe98747-24a7-41c2-bef9-4ecd4e87bffc}</t>
  </si>
  <si>
    <t>E.2.05.4</t>
  </si>
  <si>
    <t>Zrušení stávající žumpy u bývalých WC</t>
  </si>
  <si>
    <t>{c9090dfa-d85a-40d0-8bd9-e1ef99f05cf7}</t>
  </si>
  <si>
    <t>E.2.06.</t>
  </si>
  <si>
    <t>Zdravotechnika</t>
  </si>
  <si>
    <t>{6ad0521d-62a7-4030-b74d-1530fd8f49f7}</t>
  </si>
  <si>
    <t>E.2.07.</t>
  </si>
  <si>
    <t>Vytápění</t>
  </si>
  <si>
    <t>{ea8898f7-771a-4887-a5c8-78d3eb3964c3}</t>
  </si>
  <si>
    <t>E.2.08.</t>
  </si>
  <si>
    <t>Vzduchotechnika</t>
  </si>
  <si>
    <t>{8aa405d4-7be5-4d99-bfa8-b241674a754a}</t>
  </si>
  <si>
    <t>E.2.1</t>
  </si>
  <si>
    <t>Technologický objekt SEE</t>
  </si>
  <si>
    <t>{83bfeb67-e9cc-413a-8cb9-2003df54bd86}</t>
  </si>
  <si>
    <t>E.2.10</t>
  </si>
  <si>
    <t>ELEKTROINSTALACE</t>
  </si>
  <si>
    <t>{5aa5f5f2-a16c-416b-a65a-0443dd039261}</t>
  </si>
  <si>
    <t>E.2.11</t>
  </si>
  <si>
    <t>HROMOSVODY</t>
  </si>
  <si>
    <t>{95e0a190-81e8-4a51-a890-dd3b173e4b8f}</t>
  </si>
  <si>
    <t>E.2.13.</t>
  </si>
  <si>
    <t>Vnitřní vybavení budov</t>
  </si>
  <si>
    <t>{2a2c54fe-c95e-4114-8d5a-34edbd6bf816}</t>
  </si>
  <si>
    <t>E.2.14</t>
  </si>
  <si>
    <t>Vnější vybavení budov</t>
  </si>
  <si>
    <t>{5de0b3e1-f97b-4b39-ac8b-9a74b3390bb4}</t>
  </si>
  <si>
    <t>E.2.14.1</t>
  </si>
  <si>
    <t>Mobiliář - stavební připravenost</t>
  </si>
  <si>
    <t>{25e21114-1a1b-467a-aeb3-a6fe159e803d}</t>
  </si>
  <si>
    <t>E.3</t>
  </si>
  <si>
    <t>Rozvody nn, osvětlení</t>
  </si>
  <si>
    <t>{39cbc2ef-ea69-4585-98b3-d3349bd9637a}</t>
  </si>
  <si>
    <t>E.3.6</t>
  </si>
  <si>
    <t>ROZVODY OSVĚTLENÍ</t>
  </si>
  <si>
    <t>{42e1d4f1-4704-4e52-9698-ea0382a9aaee}</t>
  </si>
  <si>
    <t>ON</t>
  </si>
  <si>
    <t>Ostatní náklady</t>
  </si>
  <si>
    <t>{81e4280f-8a11-4af6-93c9-d54483c03f35}</t>
  </si>
  <si>
    <t>{9ef2828a-dce6-4740-b5cc-b19c38022935}</t>
  </si>
  <si>
    <t>SO 90-90</t>
  </si>
  <si>
    <t>Likvidace odpadu vč. dopravy</t>
  </si>
  <si>
    <t>{078128fe-44f9-472a-a583-836d085a65ba}</t>
  </si>
  <si>
    <t>Likvidace odpadu vč.dopravy</t>
  </si>
  <si>
    <t>{aec251b2-efc5-49d1-870d-5fa5842e9d0f}</t>
  </si>
  <si>
    <t>SO 98-98</t>
  </si>
  <si>
    <t>Všeobecný objekt</t>
  </si>
  <si>
    <t>{ef1e645a-eec5-4e60-9092-f40f4bdf8783}</t>
  </si>
  <si>
    <t>{6f4bd543-9327-4f46-b982-99a44663f205}</t>
  </si>
  <si>
    <t>KRYCÍ LIST SOUPISU PRACÍ</t>
  </si>
  <si>
    <t>Objekt:</t>
  </si>
  <si>
    <t>D.2 - Železniční sdělovací zařízení</t>
  </si>
  <si>
    <t>Soupis:</t>
  </si>
  <si>
    <t>D.2.2.3 - VNITŘNÍ SLABOPROUDÉ ROZVODY</t>
  </si>
  <si>
    <t>28633202</t>
  </si>
  <si>
    <t>JM YARD Service, s.r.o.</t>
  </si>
  <si>
    <t>REKAPITULACE ČLENĚNÍ SOUPISU PRACÍ</t>
  </si>
  <si>
    <t>Kód dílu - Popis</t>
  </si>
  <si>
    <t>Cena celkem [CZK]</t>
  </si>
  <si>
    <t>-1</t>
  </si>
  <si>
    <t>D1 - D1</t>
  </si>
  <si>
    <t xml:space="preserve">    D11 - PZTS</t>
  </si>
  <si>
    <t xml:space="preserve">    D2 - EPS</t>
  </si>
  <si>
    <t xml:space="preserve">    D3 - KABELIZACE, ULOŽNÝ MATERIÁL, UKONČENÍ KABELŮ</t>
  </si>
  <si>
    <t xml:space="preserve">    D4 - STRUKTUROVANÁ KABELÁŽ</t>
  </si>
  <si>
    <t xml:space="preserve">    D5 - DOHLEDOVÝ VIDEOSYSTÉM</t>
  </si>
  <si>
    <t xml:space="preserve">    D6 - JEDNOTNÝ ČAS</t>
  </si>
  <si>
    <t xml:space="preserve">    D7 - ORIENTAČNÍ HLASOVÉ MAJÁČKY</t>
  </si>
  <si>
    <t xml:space="preserve">    D8 - ROZHLAS PRO CESTUJÍCÍ</t>
  </si>
  <si>
    <t xml:space="preserve">    D9 - NOUZOVÁ SIGNALIZACE NA WC PRO IMOBILNÍ</t>
  </si>
  <si>
    <t xml:space="preserve">    D10 -  INFORMAČNÍ SYSTÉM PŘÍPRAVA DODÁVKA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</si>
  <si>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</si>
  <si>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</si>
  <si>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</si>
  <si>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</si>
  <si>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</si>
  <si>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</si>
  <si>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</si>
  <si>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</si>
  <si>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</si>
  <si>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</si>
  <si>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</si>
  <si>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</si>
  <si>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</si>
  <si>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D1</t>
  </si>
  <si>
    <t>ROZPOCET</t>
  </si>
  <si>
    <t>D11</t>
  </si>
  <si>
    <t>PZTS</t>
  </si>
  <si>
    <t>K</t>
  </si>
  <si>
    <t>75O512</t>
  </si>
  <si>
    <t>EZS, ÚSTŘEDNA DO 96 ZÓN</t>
  </si>
  <si>
    <t>KUS</t>
  </si>
  <si>
    <t>2021_OTSKP</t>
  </si>
  <si>
    <t>4</t>
  </si>
  <si>
    <t>1139756409</t>
  </si>
  <si>
    <t>PP</t>
  </si>
  <si>
    <t>75O51X</t>
  </si>
  <si>
    <t>EZS, ÚSTŘEDNA - MONTÁŽ</t>
  </si>
  <si>
    <t>-1095761776</t>
  </si>
  <si>
    <t>3</t>
  </si>
  <si>
    <t>75O5J3</t>
  </si>
  <si>
    <t>EZS, KOMUNIKAČNÍ ROZHRANÍ - MODUL GSM</t>
  </si>
  <si>
    <t>1766118836</t>
  </si>
  <si>
    <t>75O5JX</t>
  </si>
  <si>
    <t>EZS, KOMUNIKAČNÍ ROZHRANÍ - MONTÁŽ</t>
  </si>
  <si>
    <t>2006297108</t>
  </si>
  <si>
    <t>5</t>
  </si>
  <si>
    <t>75O5JR</t>
  </si>
  <si>
    <t>LINKOVÝ MODUL/ EXPANDER VČ. AKU, SKŘÍNĚ, TAMPER KONTAKTU</t>
  </si>
  <si>
    <t>R-položka</t>
  </si>
  <si>
    <t>284534331</t>
  </si>
  <si>
    <t>6</t>
  </si>
  <si>
    <t>75O5JXR</t>
  </si>
  <si>
    <t>1927008478</t>
  </si>
  <si>
    <t>LINKOVÝ MODUL/ EXPANDER VČ. AKU, SKŘÍNĚ, TAMPER KONTAKTU MONTÁŽ</t>
  </si>
  <si>
    <t>7</t>
  </si>
  <si>
    <t>75O521</t>
  </si>
  <si>
    <t>EZS, SOFTWARE ÚSTŘEDNY</t>
  </si>
  <si>
    <t>-1917126246</t>
  </si>
  <si>
    <t>8</t>
  </si>
  <si>
    <t>75O5J1</t>
  </si>
  <si>
    <t>EZS, KOMUNIKAČNÍ ROZHRANÍ PRO INTEGRACI DO PROGRAMU TŘETÍCH STRAN TCP/IP</t>
  </si>
  <si>
    <t>-640768937</t>
  </si>
  <si>
    <t>9</t>
  </si>
  <si>
    <t>75O5J2</t>
  </si>
  <si>
    <t>EZS, KOMUNIKAČNÍ ROZHRANÍ PRO MONITORING, SPRÁVU UŽIVATELŮ A KONFIGURACI TCP/IP</t>
  </si>
  <si>
    <t>-620916549</t>
  </si>
  <si>
    <t>10</t>
  </si>
  <si>
    <t>1278933281</t>
  </si>
  <si>
    <t>11</t>
  </si>
  <si>
    <t>75O5K1</t>
  </si>
  <si>
    <t>EZS, PŘEPĚŤOVÁ OCHRANA SBĚRNICE</t>
  </si>
  <si>
    <t>-592831087</t>
  </si>
  <si>
    <t>12</t>
  </si>
  <si>
    <t>75O5KX</t>
  </si>
  <si>
    <t>EZS, PŘEPĚŤOVÁ OCHRANA SBĚRNICE - MONTÁŽ</t>
  </si>
  <si>
    <t>-1213538438</t>
  </si>
  <si>
    <t>13</t>
  </si>
  <si>
    <t>75O5G1</t>
  </si>
  <si>
    <t>EZS, BEZKONTAKTNÍ ČTEČKA KARET</t>
  </si>
  <si>
    <t>407071103</t>
  </si>
  <si>
    <t>14</t>
  </si>
  <si>
    <t>75O5GX</t>
  </si>
  <si>
    <t>EZS, BEZKONTAKTNÍ ČTEČKA KARET - MONTÁŽ</t>
  </si>
  <si>
    <t>-604006885</t>
  </si>
  <si>
    <t>75O5H1</t>
  </si>
  <si>
    <t>EZS, PROPOJOVACÍ MODUL PRO ČTEČKU</t>
  </si>
  <si>
    <t>504894758</t>
  </si>
  <si>
    <t>16</t>
  </si>
  <si>
    <t>75O5HX</t>
  </si>
  <si>
    <t>EZS, PROPOJOVACÍ MODUL PRO ČTEČKU - MONTÁŽ</t>
  </si>
  <si>
    <t>-643266904</t>
  </si>
  <si>
    <t>17</t>
  </si>
  <si>
    <t>75O542</t>
  </si>
  <si>
    <t>EZS, KLÁVESNICE - LCD DISPLEJ</t>
  </si>
  <si>
    <t>194625095</t>
  </si>
  <si>
    <t>18</t>
  </si>
  <si>
    <t>75O54X</t>
  </si>
  <si>
    <t>EZS, KLÁVESNICE - MONTÁŽ</t>
  </si>
  <si>
    <t>2099170566</t>
  </si>
  <si>
    <t>19</t>
  </si>
  <si>
    <t>75O571</t>
  </si>
  <si>
    <t>EZS, MAGNETICKÝ KONTAKT PLASTOVÝ - TĚŽKÉ PROVEDENÍ</t>
  </si>
  <si>
    <t>-212877126</t>
  </si>
  <si>
    <t>20</t>
  </si>
  <si>
    <t>75O57X</t>
  </si>
  <si>
    <t>EZS, MAGNETICKÝ KONTAKT - MONTÁŽ</t>
  </si>
  <si>
    <t>-948667304</t>
  </si>
  <si>
    <t>75O5M2R</t>
  </si>
  <si>
    <t>PZTS, SIRÉNA + MAJÁK VENKOVNÍ</t>
  </si>
  <si>
    <t>-45251304</t>
  </si>
  <si>
    <t>EZS, VENKOVNÍ ZÁLOHOVANÁ SIRÉNA VČ. AKU, SVĚTELNÉ SIGNALIZACE+ MAJÁK VENKOVNÍ,</t>
  </si>
  <si>
    <t>22</t>
  </si>
  <si>
    <t>75O5MX</t>
  </si>
  <si>
    <t>EZS, SIRÉNA - MONTÁŽ</t>
  </si>
  <si>
    <t>1252021895</t>
  </si>
  <si>
    <t>23</t>
  </si>
  <si>
    <t>75O591</t>
  </si>
  <si>
    <t>EZS, PROSTOROVÝ DETEKTOR PIR + MW</t>
  </si>
  <si>
    <t>-1744767850</t>
  </si>
  <si>
    <t>24</t>
  </si>
  <si>
    <t>75O592R</t>
  </si>
  <si>
    <t>EZS, PROSTOROVÝ DETEKTOR DUÁLNÍ</t>
  </si>
  <si>
    <t>476378527</t>
  </si>
  <si>
    <t>DETEKTOR TŘÍŠTĚNÍ SKLA</t>
  </si>
  <si>
    <t>25</t>
  </si>
  <si>
    <t>75O59X</t>
  </si>
  <si>
    <t>EZS, PROSTOROVÝ DETEKTOR - MONTÁŽ</t>
  </si>
  <si>
    <t>2139357984</t>
  </si>
  <si>
    <t>26</t>
  </si>
  <si>
    <t>75O5O1</t>
  </si>
  <si>
    <t>EZS, ŠKOLENÍ A ZÁCVIK PERSONÁLU OBSLUHUJÍCÍHO ZAŘÍZENÍ EZS</t>
  </si>
  <si>
    <t>HOD</t>
  </si>
  <si>
    <t>664121938</t>
  </si>
  <si>
    <t>27</t>
  </si>
  <si>
    <t>75O5O2</t>
  </si>
  <si>
    <t>EZS, ZÁVĚREČNÉ OŽIVENÍ, NASTAVENÍ A FUNKČNÍ ODZKOUŠENÍ ZAŘÍZENÍ EZS</t>
  </si>
  <si>
    <t>-142571615</t>
  </si>
  <si>
    <t>28</t>
  </si>
  <si>
    <t>75O5O3</t>
  </si>
  <si>
    <t>EZS, PŘEZKOUŠENÍ ÚSTŘEDNY EZS</t>
  </si>
  <si>
    <t>-990745730</t>
  </si>
  <si>
    <t>29</t>
  </si>
  <si>
    <t>75O5O4</t>
  </si>
  <si>
    <t>EZS, UVEDENÍ ÚSTŘEDNY EZS DO TRVALÉHO PROVOZU</t>
  </si>
  <si>
    <t>-448787079</t>
  </si>
  <si>
    <t>30</t>
  </si>
  <si>
    <t>75O5O5</t>
  </si>
  <si>
    <t>EZS, REVIZE ÚSTŘEDNY EZS</t>
  </si>
  <si>
    <t>1898265857</t>
  </si>
  <si>
    <t>31</t>
  </si>
  <si>
    <t>75J233R1</t>
  </si>
  <si>
    <t>KABEL SDĚLOVACÍ PRO VNITŘNÍ POUŽITÍ PŘES 20 PÁRŮ PRŮMĚRU 0,8 MM - FI-H06 ŠESTIŽILOVÝ</t>
  </si>
  <si>
    <t>M</t>
  </si>
  <si>
    <t>-968123888</t>
  </si>
  <si>
    <t>32</t>
  </si>
  <si>
    <t>75J233R2</t>
  </si>
  <si>
    <t>KABEL SDĚLOVACÍ STÍNĚNÝ SUPERBUS 2x1,5mm + 2x2x0,8mm, ZESÍLENÉ NAPÍJECÍ ŽÍLY</t>
  </si>
  <si>
    <t>1445824909</t>
  </si>
  <si>
    <t>33</t>
  </si>
  <si>
    <t>75J23X</t>
  </si>
  <si>
    <t>KABEL SDĚLOVACÍ, MONTÁŽ A UPEVNĚNÍ</t>
  </si>
  <si>
    <t>KMŽÍLA</t>
  </si>
  <si>
    <t>585196903</t>
  </si>
  <si>
    <t>D2</t>
  </si>
  <si>
    <t>EPS</t>
  </si>
  <si>
    <t>34</t>
  </si>
  <si>
    <t>75O513</t>
  </si>
  <si>
    <t>EPS, ÚSTŘEDNA DO 264 ZÓN</t>
  </si>
  <si>
    <t>-290688713</t>
  </si>
  <si>
    <t>35</t>
  </si>
  <si>
    <t>75O51X.1</t>
  </si>
  <si>
    <t>EPS, ÚSTŘEDNA - MONTÁŽ</t>
  </si>
  <si>
    <t>600610751</t>
  </si>
  <si>
    <t>36</t>
  </si>
  <si>
    <t>75O5M3</t>
  </si>
  <si>
    <t>EPS, SIRÉNA EX PROVEDENÍ</t>
  </si>
  <si>
    <t>-1133631152</t>
  </si>
  <si>
    <t>37</t>
  </si>
  <si>
    <t>75O5MX.1</t>
  </si>
  <si>
    <t>EPS, SIRÉNA - MONTÁŽ</t>
  </si>
  <si>
    <t>334707553</t>
  </si>
  <si>
    <t>38</t>
  </si>
  <si>
    <t>75O5J2.1</t>
  </si>
  <si>
    <t>EPS, KOMUNIKAČNÍ ROZHRANÍ PRO MONITORING, SPRÁVU UŽIVATELŮ A KONFIGURACI TCP/IP</t>
  </si>
  <si>
    <t>-1868088969</t>
  </si>
  <si>
    <t>39</t>
  </si>
  <si>
    <t>75O5JX.1</t>
  </si>
  <si>
    <t>EPS, KOMUNIKAČNÍ ROZHRANÍ - MONTÁŽ</t>
  </si>
  <si>
    <t>193181456</t>
  </si>
  <si>
    <t>40</t>
  </si>
  <si>
    <t>75O1B1R1</t>
  </si>
  <si>
    <t>EPS (ZPDP), HLÁSIČ TLAČÍTKOVÝ - LEHKÉ PROVEDENÍ</t>
  </si>
  <si>
    <t>712817783</t>
  </si>
  <si>
    <t>41</t>
  </si>
  <si>
    <t>75O1BXR1</t>
  </si>
  <si>
    <t>EPS (ZPDP), HLÁSIČ - MONTÁŽ</t>
  </si>
  <si>
    <t>472845607</t>
  </si>
  <si>
    <t>42</t>
  </si>
  <si>
    <t>75O1B4</t>
  </si>
  <si>
    <t>EPS (ZPDP), HLÁSIČ TLAČÍTKOVÝ - SPECIÁLNÍ</t>
  </si>
  <si>
    <t>-1357469795</t>
  </si>
  <si>
    <t>43</t>
  </si>
  <si>
    <t>75O1E7R</t>
  </si>
  <si>
    <t>ZKUŠEBNÍ A MONTÁŽNÍ TYČ PRO EPS, HLAVICE S NÁSTAVCEM</t>
  </si>
  <si>
    <t>-1497308940</t>
  </si>
  <si>
    <t>44</t>
  </si>
  <si>
    <t>75O5M1</t>
  </si>
  <si>
    <t>EPS, SIRÉNA VNITŘNÍ</t>
  </si>
  <si>
    <t>-1008136999</t>
  </si>
  <si>
    <t>45</t>
  </si>
  <si>
    <t>75O5K1R</t>
  </si>
  <si>
    <t>EPS, PŘEPĚŤOVÁ OCHRANA komunikační linky</t>
  </si>
  <si>
    <t>1075831312</t>
  </si>
  <si>
    <t>EPS, PŘEPĚŤOVÁ OCHRANA KOMUNIKAČNÍ LINKY VČETNĚ ROZHRANÍ A EL. KRABICE</t>
  </si>
  <si>
    <t>46</t>
  </si>
  <si>
    <t>75O5KXR</t>
  </si>
  <si>
    <t>EPS, PŘEPĚŤOVÁ OCHRANA - MONTÁŽ</t>
  </si>
  <si>
    <t>1807366911</t>
  </si>
  <si>
    <t>47</t>
  </si>
  <si>
    <t>75J233R3</t>
  </si>
  <si>
    <t>KABEL SDĚLOVACÍ STÍNĚNÝ J-Y(St)Y 2x2x0,8 PRO LINKU EPS VČETNĚ UPEVŇOVACÍHO MATERIÁLU</t>
  </si>
  <si>
    <t>-883755661</t>
  </si>
  <si>
    <t>48</t>
  </si>
  <si>
    <t>75J233R2.1</t>
  </si>
  <si>
    <t>KABEL SDĚLOVACÍ b2cas1do S FUNKČNÍ SCHOPNOSTÍ PRO SIRÉNU 2x2x0,8 VČETNĚ UPEVŇOVACÍHO MATERIÁLU</t>
  </si>
  <si>
    <t>-1673086848</t>
  </si>
  <si>
    <t>49</t>
  </si>
  <si>
    <t>75J23XR</t>
  </si>
  <si>
    <t>-2127918769</t>
  </si>
  <si>
    <t>50</t>
  </si>
  <si>
    <t>-1612553951</t>
  </si>
  <si>
    <t>51</t>
  </si>
  <si>
    <t>-372470264</t>
  </si>
  <si>
    <t>52</t>
  </si>
  <si>
    <t>-1571719353</t>
  </si>
  <si>
    <t>53</t>
  </si>
  <si>
    <t>75O5O4.1</t>
  </si>
  <si>
    <t>EPS, UVEDENÍ ÚSTŘEDNY EPS DO TRVALÉHO PROVOZU</t>
  </si>
  <si>
    <t>1155152240</t>
  </si>
  <si>
    <t>54</t>
  </si>
  <si>
    <t>75O5O5.1</t>
  </si>
  <si>
    <t>EPS, REVIZE ÚSTŘEDNY EPS</t>
  </si>
  <si>
    <t>-386754870</t>
  </si>
  <si>
    <t>D3</t>
  </si>
  <si>
    <t>KABELIZACE, ULOŽNÝ MATERIÁL, UKONČENÍ KABELŮ</t>
  </si>
  <si>
    <t>55</t>
  </si>
  <si>
    <t>132933</t>
  </si>
  <si>
    <t>HLOUBENÍ RÝH ŠÍŘ DO 2M PAŽ I NEPAŽ TŘ. III, ODVOZ DO 3KM</t>
  </si>
  <si>
    <t>M3</t>
  </si>
  <si>
    <t>109414231</t>
  </si>
  <si>
    <t>56</t>
  </si>
  <si>
    <t>17411</t>
  </si>
  <si>
    <t>ZÁSYP JAM A RÝH ZEMINOU SE ZHUTNĚNÍM</t>
  </si>
  <si>
    <t>7302165</t>
  </si>
  <si>
    <t>57</t>
  </si>
  <si>
    <t>702512</t>
  </si>
  <si>
    <t>PRŮRAZ ZDIVEM (PŘÍČKOU) ZDĚNÝM TLOUŠŤKY PŘES 45 DO 60 CM</t>
  </si>
  <si>
    <t>447313186</t>
  </si>
  <si>
    <t>58</t>
  </si>
  <si>
    <t>702421</t>
  </si>
  <si>
    <t>KABELOVÝ PROSTUP DO OBJEKTU PŘES ZÁKLAD BETONOVÝ SVĚTLÉ ŠÍŘKY DO 100 MM</t>
  </si>
  <si>
    <t>994063473</t>
  </si>
  <si>
    <t>59</t>
  </si>
  <si>
    <t>702511</t>
  </si>
  <si>
    <t>PRŮRAZ ZDIVEM (PŘÍČKOU) ZDĚNÝM TLOUŠŤKY DO 45 CM</t>
  </si>
  <si>
    <t>1823085129</t>
  </si>
  <si>
    <t>60</t>
  </si>
  <si>
    <t>702620</t>
  </si>
  <si>
    <t>ODKRYTÍ A ZAKRYTÍ KABELŮ KRYTÝCH FÓLIÍ, PÁSEM NEBO DESKOU</t>
  </si>
  <si>
    <t>-1783967398</t>
  </si>
  <si>
    <t>61</t>
  </si>
  <si>
    <t>7025R1</t>
  </si>
  <si>
    <t xml:space="preserve">OSTATNÍ MONTÁŽNÍ  MATERIÁL A PRÁCE , TRUBKOVÁNÍ, DRÁŽKOVÁNÍ, ZEDNICKÉ PŘÍPOMOCE</t>
  </si>
  <si>
    <t>KMPL</t>
  </si>
  <si>
    <t>-940198604</t>
  </si>
  <si>
    <t>OSTATNÍ MONTÁŽNÍ MATERIÁL A PRÁCE , TRUBKOVÁNÍ, DRÁŽKOVÁNÍ, ZEDNICKÉ PŘÍPOMOCE</t>
  </si>
  <si>
    <t>62</t>
  </si>
  <si>
    <t>7025R2</t>
  </si>
  <si>
    <t>VYSEKÁNÍ KAPES VE ZDIVU CIHELNÉM DO PLOCHY 10dm2 - hl.150mm</t>
  </si>
  <si>
    <t>ks</t>
  </si>
  <si>
    <t>1190288243</t>
  </si>
  <si>
    <t>63</t>
  </si>
  <si>
    <t>7025R3</t>
  </si>
  <si>
    <t>VYSEKÁNÍ KAPES VE ZDIVU CIHELNÉM DO PLOCHY 10dm2 - hl.300mm</t>
  </si>
  <si>
    <t>2124688191</t>
  </si>
  <si>
    <t>64</t>
  </si>
  <si>
    <t>7025R4</t>
  </si>
  <si>
    <t>VYSEKÁNÍ RÝH VE ZDIVU CIHELNÉM hl.300mm - šíře 30mm</t>
  </si>
  <si>
    <t>m</t>
  </si>
  <si>
    <t>-194957932</t>
  </si>
  <si>
    <t>65</t>
  </si>
  <si>
    <t>7025R5</t>
  </si>
  <si>
    <t>1437246354</t>
  </si>
  <si>
    <t>66</t>
  </si>
  <si>
    <t>7025R6</t>
  </si>
  <si>
    <t>ZEDNICKÉ VÝPOMOCI</t>
  </si>
  <si>
    <t>hod</t>
  </si>
  <si>
    <t>452222749</t>
  </si>
  <si>
    <t>67</t>
  </si>
  <si>
    <t>747701</t>
  </si>
  <si>
    <t>DOKONČOVACÍ MONTÁŽNÍ PRÁCE NA ELEKTRICKÉM ZAŘÍZENÍ</t>
  </si>
  <si>
    <t>-526461803</t>
  </si>
  <si>
    <t>68</t>
  </si>
  <si>
    <t>747701R1</t>
  </si>
  <si>
    <t>PRÁCE A PŘIPOJENÍ NA STÁVAJÍCÍ SLABOPROUDÉ ROZVODY</t>
  </si>
  <si>
    <t>-389551123</t>
  </si>
  <si>
    <t>69</t>
  </si>
  <si>
    <t>703421R1</t>
  </si>
  <si>
    <t>ELEKTROINSTALAČNÍ TRUBKA PLASTOVÁ OHEBNÁ 1216E SUPER MONOFLEX 16 750N VČETNĚ UPEVNĚNÍ A MONTÁŽE</t>
  </si>
  <si>
    <t>-1596563837</t>
  </si>
  <si>
    <t>70</t>
  </si>
  <si>
    <t>703421R2</t>
  </si>
  <si>
    <t>ELEKTROINSTALAČNÍ TRUBKA PLASTOVÁ OHEBNÁ 1220 SUPER MONOFLEX 20 750N VČETNĚ UPEVNĚNÍ A MONTÁŽE</t>
  </si>
  <si>
    <t>-696696021</t>
  </si>
  <si>
    <t>71</t>
  </si>
  <si>
    <t>703421R3</t>
  </si>
  <si>
    <t>ELEKTROINSTALAČNÍ TRUBKA PLASTOVÁ OHEBNÁ 1225 SUPER MONOFLEX 25 750N VČETNĚ UPEVNĚNÍ A MONTÁŽE</t>
  </si>
  <si>
    <t>1298743668</t>
  </si>
  <si>
    <t>72</t>
  </si>
  <si>
    <t>703421R4</t>
  </si>
  <si>
    <t>ELEKTROINSTALAČNÍ TRUBKA PLASTOVÁ OHEBNÁ 1232 SUPER MONOFLEX 32 750N VČETNĚ UPEVNĚNÍ A MONTÁŽE</t>
  </si>
  <si>
    <t>1738378791</t>
  </si>
  <si>
    <t>73</t>
  </si>
  <si>
    <t>703421R5</t>
  </si>
  <si>
    <t>ELEKTROINSTALAČNÍ TRUBKA PLASTOVÁ OHEBNÁ MONOFLEX 320 N PP 1450HFPP VČETNĚ UPEVNĚNÍ A MONTÁŽE</t>
  </si>
  <si>
    <t>1952134883</t>
  </si>
  <si>
    <t>74</t>
  </si>
  <si>
    <t>703113R</t>
  </si>
  <si>
    <t>ELEKTROINSTALAČNÍ KANÁL 100x40 HD VČETNĚ MONTÁŽE</t>
  </si>
  <si>
    <t>317700180</t>
  </si>
  <si>
    <t>75</t>
  </si>
  <si>
    <t>703762</t>
  </si>
  <si>
    <t>KABELOVÁ UCPÁVKA VODĚ ODOLNÁ PRO VNITŘNÍ PRŮMĚR OTVORU 65 - 110MM</t>
  </si>
  <si>
    <t>-600620779</t>
  </si>
  <si>
    <t>76</t>
  </si>
  <si>
    <t>742GR1</t>
  </si>
  <si>
    <t>CY 16 ZZ H07V-U VODIČ INSTALAČNÍ H07V-U 1x16mm2 - ZELENOŽLUTÝ PRO PŘEPĚŤOVÉ OCHRANY VČETNĚ MONTÁŽE</t>
  </si>
  <si>
    <t>2028970571</t>
  </si>
  <si>
    <t>77</t>
  </si>
  <si>
    <t>742J35</t>
  </si>
  <si>
    <t>TCEPKPFLE DO 15XN0,8, KABEL SDĚLOVACÍ ČTYŘKOVANÝ, IZOLACE PVC</t>
  </si>
  <si>
    <t>-2001699099</t>
  </si>
  <si>
    <t>78</t>
  </si>
  <si>
    <t>742GR2</t>
  </si>
  <si>
    <t>OSTATNÍ ELEKTROMONTÁŽNÍ MATERIÁL</t>
  </si>
  <si>
    <t>1395183700</t>
  </si>
  <si>
    <t>OSTATNÍ ELEKTROMONTÁŽNÍ MATERIÁL , HMOŽDINKY, SÁDRA, ŠROUBY, MATICE, KABELOVÉ PŘÍCHYTKY, PODRUŽNÝ MATERIÁL</t>
  </si>
  <si>
    <t>79</t>
  </si>
  <si>
    <t>742L11</t>
  </si>
  <si>
    <t>UKONČENÍ DVOU AŽ PĚTIŽÍLOVÉHO KABELU V ROZVADĚČI NEBO NA PŘÍSTROJI DO 2,5 MM2</t>
  </si>
  <si>
    <t>1654098642</t>
  </si>
  <si>
    <t>80</t>
  </si>
  <si>
    <t>75I961</t>
  </si>
  <si>
    <t>OPTOTRUBKA - HERMETIZACE ÚSEKU DO 2000 M</t>
  </si>
  <si>
    <t>ÚSEK</t>
  </si>
  <si>
    <t>-1259085551</t>
  </si>
  <si>
    <t>81</t>
  </si>
  <si>
    <t>75I962</t>
  </si>
  <si>
    <t>OPTOTRUBKA - KALIBRACE</t>
  </si>
  <si>
    <t>850620669</t>
  </si>
  <si>
    <t>82</t>
  </si>
  <si>
    <t>75IA11</t>
  </si>
  <si>
    <t>OPTOTRUBKOVÁ SPOJKA PRŮMĚRU DO 40 MM</t>
  </si>
  <si>
    <t>-1373414980</t>
  </si>
  <si>
    <t>83</t>
  </si>
  <si>
    <t>029511</t>
  </si>
  <si>
    <t>OSTATNÍ POŽADAVKY - POSUDKY A KONTROLY</t>
  </si>
  <si>
    <t>441417805</t>
  </si>
  <si>
    <t>84</t>
  </si>
  <si>
    <t>02950</t>
  </si>
  <si>
    <t>OSTATNÍ POŽADAVKY - POSUDKY, KONTROLY, REVIZNÍ ZPRÁVY</t>
  </si>
  <si>
    <t>kmpl</t>
  </si>
  <si>
    <t>1083494543</t>
  </si>
  <si>
    <t>85</t>
  </si>
  <si>
    <t>029611</t>
  </si>
  <si>
    <t>OSTATNÍ POŽADAVKY - ODBORNÝ DOZOR</t>
  </si>
  <si>
    <t>716935180</t>
  </si>
  <si>
    <t>86</t>
  </si>
  <si>
    <t>02750</t>
  </si>
  <si>
    <t>POMOC PRÁCE ZŘÍZ NEBO ZAJIŠŤ LEŠENÍ</t>
  </si>
  <si>
    <t>KPL</t>
  </si>
  <si>
    <t>-832295495</t>
  </si>
  <si>
    <t>87</t>
  </si>
  <si>
    <t>75O1D1R</t>
  </si>
  <si>
    <t>EPS (ZPDP), ZDROJ EZS</t>
  </si>
  <si>
    <t>-374491342</t>
  </si>
  <si>
    <t>POMOCNÝ ZDROJ EZS PRO EXPANDÉR 4</t>
  </si>
  <si>
    <t>88</t>
  </si>
  <si>
    <t>75L3I1</t>
  </si>
  <si>
    <t>ZAŠKOLENÍ OBSLUHY NA MÍSTĚ, INSTALACE, DOPRAVA</t>
  </si>
  <si>
    <t>2004912404</t>
  </si>
  <si>
    <t>89</t>
  </si>
  <si>
    <t>75R1</t>
  </si>
  <si>
    <t>DEMONTÁŽ STÁVAJÍCÍ TECHNOLOGIE, ZAŘÍZENÍ, ROZVODŮ DLE POŽADAVKŮ A URČENÍ PROVOZOVATELE</t>
  </si>
  <si>
    <t>-559378938</t>
  </si>
  <si>
    <t>90</t>
  </si>
  <si>
    <t>75R2</t>
  </si>
  <si>
    <t>PRÁCE V NN ROZVADĚČÍCH</t>
  </si>
  <si>
    <t>1211001970</t>
  </si>
  <si>
    <t>D4</t>
  </si>
  <si>
    <t>STRUKTUROVANÁ KABELÁŽ</t>
  </si>
  <si>
    <t>91</t>
  </si>
  <si>
    <t>22000362R</t>
  </si>
  <si>
    <t>MĚŘENÍ, CERTIFIKACE STRUKTUROVANÉ KABELÁŽE, VČ. PROTOKOLŮ</t>
  </si>
  <si>
    <t>470788206</t>
  </si>
  <si>
    <t>92</t>
  </si>
  <si>
    <t>75JA53</t>
  </si>
  <si>
    <t>ROZVADĚČ STRUKT. KABELÁŽE, PATCHPANEL, 24 ZÁSUVEK, DODÁVKA</t>
  </si>
  <si>
    <t>-1202937740</t>
  </si>
  <si>
    <t>93</t>
  </si>
  <si>
    <t>75JA5X</t>
  </si>
  <si>
    <t>ROZVADĚČ STRUKT. KABELÁŽE, MONTÁŽ ORGANIZARU, PATCHPANELU</t>
  </si>
  <si>
    <t>-1172144783</t>
  </si>
  <si>
    <t>94</t>
  </si>
  <si>
    <t>75JA5R1</t>
  </si>
  <si>
    <t>19´POLIČKA PERFOROVANÁ 1U/450mm, MAX. NOSNOST 80kg, INTEGROVANÉ PODPĚRY</t>
  </si>
  <si>
    <t>386821611</t>
  </si>
  <si>
    <t>95</t>
  </si>
  <si>
    <t>75JA5XR1</t>
  </si>
  <si>
    <t>19´POLIČKA PERFOROVANÁ 1U/450mm, MAX. NOSNOST 80kg, INTEGROVANÉ PODPĚRY - MONTÁŽ</t>
  </si>
  <si>
    <t>1785948324</t>
  </si>
  <si>
    <t>96</t>
  </si>
  <si>
    <t>75JA5R2</t>
  </si>
  <si>
    <t>19´ VENTILAČNÍ JEDNOTKA 2V-220V/30W TERMOSTAT RAL 9005</t>
  </si>
  <si>
    <t>-1505918890</t>
  </si>
  <si>
    <t>97</t>
  </si>
  <si>
    <t>75JA5XR2</t>
  </si>
  <si>
    <t>19´ VENTILAČNÍ JEDNOTKA 2V-220V/30W TERMOSTAT RAL 9005 - MONTÁŽ</t>
  </si>
  <si>
    <t>310828905</t>
  </si>
  <si>
    <t>98</t>
  </si>
  <si>
    <t>75JA5R3</t>
  </si>
  <si>
    <t>19´ ROZVODNÝ PANEL 9x250V, 1U , VYPÍNAČ S KRYTKOU A SVĚTELNOU SIGNALIZACÍ, DÉLKA 2,3m</t>
  </si>
  <si>
    <t>1824756201</t>
  </si>
  <si>
    <t>99</t>
  </si>
  <si>
    <t>75JA5XR3</t>
  </si>
  <si>
    <t>19´ ROZVODNÝ PANEL 9x250V, 1U , VYPÍNAČ S KRYTKOU A SVĚTELNOU SIGNALIZACÍ, DÉLKA 2,3m - MONTÁŽ</t>
  </si>
  <si>
    <t>315927214</t>
  </si>
  <si>
    <t>100</t>
  </si>
  <si>
    <t>75J311R1</t>
  </si>
  <si>
    <t>PATCH KABEL + 2xRJ45 Cat.6 UTP 1,0m</t>
  </si>
  <si>
    <t>679766342</t>
  </si>
  <si>
    <t>PATCH KABEL + 2xRJ45 Cat.6 UTP 1m včetně montáže</t>
  </si>
  <si>
    <t>101</t>
  </si>
  <si>
    <t>75J311R2</t>
  </si>
  <si>
    <t>PATCH KABEL + 2xRJ45 Cat.6 UTP 1,5m</t>
  </si>
  <si>
    <t>1379929682</t>
  </si>
  <si>
    <t>PATCH KABEL + 2xRJ45 Cat.6 UTP 1,5m včetně montáže</t>
  </si>
  <si>
    <t>102</t>
  </si>
  <si>
    <t>75JR1</t>
  </si>
  <si>
    <t>ELEKTROMAGNETICKÝ ZÁMEK- dveře vstup m.č.1.12 včetně montáže</t>
  </si>
  <si>
    <t>904764678</t>
  </si>
  <si>
    <t>103</t>
  </si>
  <si>
    <t>75JR2</t>
  </si>
  <si>
    <t>OSTATNÍ VYBAVENÍ DATOVÉHO ROZVADĚČE DLE BS č.v.103</t>
  </si>
  <si>
    <t>1217287036</t>
  </si>
  <si>
    <t>104</t>
  </si>
  <si>
    <t>75JA21R</t>
  </si>
  <si>
    <t>ZÁSUVKA DATOVÁ 2xRJ45 POD OMÍTKU VČ. KONEKTORU</t>
  </si>
  <si>
    <t>-524353269</t>
  </si>
  <si>
    <t>105</t>
  </si>
  <si>
    <t>75JA2XR</t>
  </si>
  <si>
    <t>ZÁSUVKA DATOVÁ 2xRJ45 - MONTÁŽ</t>
  </si>
  <si>
    <t>-190314310</t>
  </si>
  <si>
    <t>106</t>
  </si>
  <si>
    <t>75JA21R2</t>
  </si>
  <si>
    <t>ZÁSUVKA DATOVÁ 1xRJ45 POD OMÍTKU VČ. KONEKTORU</t>
  </si>
  <si>
    <t>1935900181</t>
  </si>
  <si>
    <t>107</t>
  </si>
  <si>
    <t>75JA2XR2</t>
  </si>
  <si>
    <t>ZÁSUVKA DATOVÁ 1xRJ45 - MONTÁŽ</t>
  </si>
  <si>
    <t>-546554549</t>
  </si>
  <si>
    <t>108</t>
  </si>
  <si>
    <t>75JA21R3</t>
  </si>
  <si>
    <t>ZÁSUVKA DATOVÁ 2xRJ45 POD OMÍTKU VČ. KONEKTORU CAT.6 VENKOVNÍ PROVEDENÍ VČETNĚ PŘEPĚŤOVÉ OCHRANY PRO 2xRJ45</t>
  </si>
  <si>
    <t>-1657160990</t>
  </si>
  <si>
    <t>109</t>
  </si>
  <si>
    <t>75JA2XR3</t>
  </si>
  <si>
    <t>ZÁSUVKA DATOVÁ 2xRJ45 POD OMÍTKU VČ. KONEKTORU CAT.6 VENKOVNÍ PROVEDENÍ VČETNĚ PŘEPĚŤOVÉ OCHRANY PRO 2xRJ45 - MONTÁŽ</t>
  </si>
  <si>
    <t>1022373090</t>
  </si>
  <si>
    <t>110</t>
  </si>
  <si>
    <t>75JA51</t>
  </si>
  <si>
    <t>ROZVADĚČ STRUKT. KABELÁŽE, ORGANIZAR-DODÁVKA</t>
  </si>
  <si>
    <t>-1266603350</t>
  </si>
  <si>
    <t>111</t>
  </si>
  <si>
    <t>75JB13</t>
  </si>
  <si>
    <t>DATOVÝ ROZVADĚČ 19" 600X600 DO 47 U</t>
  </si>
  <si>
    <t>1331460366</t>
  </si>
  <si>
    <t>112</t>
  </si>
  <si>
    <t>75JB1X</t>
  </si>
  <si>
    <t>DATOVÝ ROZVADĚČ 19" 600X600 - MONTÁŽ</t>
  </si>
  <si>
    <t>393929386</t>
  </si>
  <si>
    <t>113</t>
  </si>
  <si>
    <t>75JA55</t>
  </si>
  <si>
    <t>ROZVADĚČ STRUKT. KABELÁŽE, PATCHPANEL, ZÁSUVKA RJ45, DODÁVKA, MONTÁŽ, UKONČ. KABELU</t>
  </si>
  <si>
    <t>-1672360328</t>
  </si>
  <si>
    <t>114</t>
  </si>
  <si>
    <t>274044756</t>
  </si>
  <si>
    <t>117</t>
  </si>
  <si>
    <t>75J233R3.1</t>
  </si>
  <si>
    <t>KABEL KELine Giga 4X2Xawg23 Cat.6 U/UTP LSOH</t>
  </si>
  <si>
    <t>1988166764</t>
  </si>
  <si>
    <t>118</t>
  </si>
  <si>
    <t>75J31XR1</t>
  </si>
  <si>
    <t>KABEL SDĚLOVACÍ PRO STRUKTUROVANOU KABELÁŽ UTP LSOH - MONTÁŽ</t>
  </si>
  <si>
    <t>1021416160</t>
  </si>
  <si>
    <t>KABEL SDĚLOVACÍ PRO STRUKTUROVANOU KABELÁŽ UTP - MONTÁŽ</t>
  </si>
  <si>
    <t>119</t>
  </si>
  <si>
    <t>75J311</t>
  </si>
  <si>
    <t>KABEL SDĚLOVACÍ PRO STRUKTUROVANOU KABELÁŽ UTP</t>
  </si>
  <si>
    <t>KMPÁR</t>
  </si>
  <si>
    <t>2146384537</t>
  </si>
  <si>
    <t>120</t>
  </si>
  <si>
    <t>75J31X</t>
  </si>
  <si>
    <t>-589107549</t>
  </si>
  <si>
    <t>D5</t>
  </si>
  <si>
    <t>DOHLEDOVÝ VIDEOSYSTÉM</t>
  </si>
  <si>
    <t>121</t>
  </si>
  <si>
    <t>75J311R</t>
  </si>
  <si>
    <t>PATCH KABEL</t>
  </si>
  <si>
    <t>-1436318293</t>
  </si>
  <si>
    <t>122</t>
  </si>
  <si>
    <t>269308148</t>
  </si>
  <si>
    <t>123</t>
  </si>
  <si>
    <t>-576327534</t>
  </si>
  <si>
    <t>124</t>
  </si>
  <si>
    <t>1844782117</t>
  </si>
  <si>
    <t>125</t>
  </si>
  <si>
    <t>75K331</t>
  </si>
  <si>
    <t>ZÁLOŽNÍ ZDROJ UPS 230 V DO 3000 VA - DODÁVKA</t>
  </si>
  <si>
    <t>1798113710</t>
  </si>
  <si>
    <t>126</t>
  </si>
  <si>
    <t>75K33X</t>
  </si>
  <si>
    <t>ZÁLOŽNÍ ZDROJ UPS 230 V DO 3000 VA - MONTÁŽ</t>
  </si>
  <si>
    <t>850863792</t>
  </si>
  <si>
    <t>127</t>
  </si>
  <si>
    <t>75L421</t>
  </si>
  <si>
    <t>KAMERA DIGITÁLNÍ (IP) PEVNÁ</t>
  </si>
  <si>
    <t>1312726406</t>
  </si>
  <si>
    <t>128</t>
  </si>
  <si>
    <t>75L424</t>
  </si>
  <si>
    <t>KAMERA DIGITÁLNÍ (IP) SW LICENCE</t>
  </si>
  <si>
    <t>951764839</t>
  </si>
  <si>
    <t>129</t>
  </si>
  <si>
    <t>75L42X</t>
  </si>
  <si>
    <t>KAMERA DIGITÁLNÍ (IP) - MONTÁŽ</t>
  </si>
  <si>
    <t>757420674</t>
  </si>
  <si>
    <t>130</t>
  </si>
  <si>
    <t>75L452</t>
  </si>
  <si>
    <t>KAMEROVÝ SERVER - ZÁZNAMOVÉ ZAŘÍZENÍ, DO 16 KAMER (HW, SW, LICENCE)</t>
  </si>
  <si>
    <t>419470025</t>
  </si>
  <si>
    <t>131</t>
  </si>
  <si>
    <t>75L456</t>
  </si>
  <si>
    <t>KAMEROVÝ SERVER - HDD DO 2 TB, PRO PROVOZ 24/7</t>
  </si>
  <si>
    <t>-1860856392</t>
  </si>
  <si>
    <t>132</t>
  </si>
  <si>
    <t>75L458</t>
  </si>
  <si>
    <t>KAMEROVÝ SERVER - ROZŠÍŘENÍ ZÁZNAMOVÉHO ZAŘÍZENÍ O JEDEN TB</t>
  </si>
  <si>
    <t>-1769210248</t>
  </si>
  <si>
    <t>133</t>
  </si>
  <si>
    <t>75L45W</t>
  </si>
  <si>
    <t>KAMEROVÝ SERVER - DOPLNĚNÍ ZÁZNAMOVÉHO ZAŘÍZENÍ (HW, SW, LICENCE)</t>
  </si>
  <si>
    <t>111106</t>
  </si>
  <si>
    <t>134</t>
  </si>
  <si>
    <t>75L461</t>
  </si>
  <si>
    <t>KLIENSTKÉ PRACOVIŠTĚ - DODÁVKA</t>
  </si>
  <si>
    <t>533730522</t>
  </si>
  <si>
    <t>135</t>
  </si>
  <si>
    <t>75L46W</t>
  </si>
  <si>
    <t>KLIENSTKÉ PRACOVIŠTĚ - DOPLNĚNÍ HW, SW, LICENCE</t>
  </si>
  <si>
    <t>1202694402</t>
  </si>
  <si>
    <t>136</t>
  </si>
  <si>
    <t>75L46X</t>
  </si>
  <si>
    <t>KLIENSTKÉ PRACOVIŠTĚ - MONTÁŽ</t>
  </si>
  <si>
    <t>-35680019</t>
  </si>
  <si>
    <t>137</t>
  </si>
  <si>
    <t>75L482</t>
  </si>
  <si>
    <t>PŘÍSLUŠENSTVÍ KS - PŘEPĚŤOVÁ OCHRANA PRO KS</t>
  </si>
  <si>
    <t>-2030355147</t>
  </si>
  <si>
    <t>138</t>
  </si>
  <si>
    <t>75L471R</t>
  </si>
  <si>
    <t>KLÁVESNICE DO RACKU</t>
  </si>
  <si>
    <t>1029988738</t>
  </si>
  <si>
    <t>139</t>
  </si>
  <si>
    <t>75L471</t>
  </si>
  <si>
    <t>MONITOR LCD DO 27"</t>
  </si>
  <si>
    <t>1065402231</t>
  </si>
  <si>
    <t>140</t>
  </si>
  <si>
    <t>75L47X</t>
  </si>
  <si>
    <t>MONITOR - MONTÁŽ</t>
  </si>
  <si>
    <t>424226707</t>
  </si>
  <si>
    <t>141</t>
  </si>
  <si>
    <t>75L483</t>
  </si>
  <si>
    <t>PŘÍSLUŠENSTVÍ KS - DRŽÁK PRO KAMEROVÝ KRYT (KAMERU)</t>
  </si>
  <si>
    <t>947889807</t>
  </si>
  <si>
    <t>142</t>
  </si>
  <si>
    <t>75L48X</t>
  </si>
  <si>
    <t>PŘÍSLUŠENSTVÍ KS - MONTÁŽ</t>
  </si>
  <si>
    <t>1719934877</t>
  </si>
  <si>
    <t>143</t>
  </si>
  <si>
    <t>75L48XR1</t>
  </si>
  <si>
    <t>Tabulka "Prostor je střežen kamerovým systémem"</t>
  </si>
  <si>
    <t>1428572000</t>
  </si>
  <si>
    <t>144</t>
  </si>
  <si>
    <t>75J321R</t>
  </si>
  <si>
    <t>KABEL SDĚLOVACÍ PRO STRUKTUROVANOU KABELÁŽ FTP/STP</t>
  </si>
  <si>
    <t>938627963</t>
  </si>
  <si>
    <t>145</t>
  </si>
  <si>
    <t>75J32XR</t>
  </si>
  <si>
    <t>KABEL SDĚLOVACÍ PRO STRUKTUROVANOU KABELÁŽ FTP/STP - MONTÁŽ</t>
  </si>
  <si>
    <t>-1620528989</t>
  </si>
  <si>
    <t>146</t>
  </si>
  <si>
    <t>75L4R1</t>
  </si>
  <si>
    <t>MĚŘENÍ VÝVODŮ UTP, VČ. PROTOKOLŮ</t>
  </si>
  <si>
    <t>1391685628</t>
  </si>
  <si>
    <t>147</t>
  </si>
  <si>
    <t>75L491</t>
  </si>
  <si>
    <t>ZPROVOZNĚNÍ A NASTAVENÍ KAMERY</t>
  </si>
  <si>
    <t>1051188280</t>
  </si>
  <si>
    <t>148</t>
  </si>
  <si>
    <t>75L492</t>
  </si>
  <si>
    <t>ZPROVOZNĚNÍ A NASTAVENÍ POHLEDU KAMERY</t>
  </si>
  <si>
    <t>-1160958278</t>
  </si>
  <si>
    <t>149</t>
  </si>
  <si>
    <t>75L493</t>
  </si>
  <si>
    <t>ZPROVOZNĚNÍ A NASTAVENÍ KAMEROVÉHO SYSTÉMU</t>
  </si>
  <si>
    <t>KOMPLET</t>
  </si>
  <si>
    <t>684715344</t>
  </si>
  <si>
    <t>150</t>
  </si>
  <si>
    <t>329729165</t>
  </si>
  <si>
    <t>151</t>
  </si>
  <si>
    <t>75L494</t>
  </si>
  <si>
    <t>ZPROVOZNĚNÍ A NASTAVENÍ ŠKOLENÍ A ZÁCVIK PERSONÁLU OBSLUHUJÍCÍHO KAMEROVÝ SYSTÉM</t>
  </si>
  <si>
    <t>1828267164</t>
  </si>
  <si>
    <t>152</t>
  </si>
  <si>
    <t>75M824</t>
  </si>
  <si>
    <t>SWITCH ETHERNET L2 24 PORTŮ, POE</t>
  </si>
  <si>
    <t>1962905870</t>
  </si>
  <si>
    <t>153</t>
  </si>
  <si>
    <t>75M85XR</t>
  </si>
  <si>
    <t>SWITCH - MONTÁŽ</t>
  </si>
  <si>
    <t>-471254176</t>
  </si>
  <si>
    <t>D6</t>
  </si>
  <si>
    <t>JEDNOTNÝ ČAS</t>
  </si>
  <si>
    <t>154</t>
  </si>
  <si>
    <t>75L212</t>
  </si>
  <si>
    <t>HLAVNÍ HODINY JEDNOLINKOVÉ S AKUMULÁTOREM</t>
  </si>
  <si>
    <t>678199678</t>
  </si>
  <si>
    <t>155</t>
  </si>
  <si>
    <t>75L21X</t>
  </si>
  <si>
    <t>HLAVNÍ HODINY - MONTÁŽ</t>
  </si>
  <si>
    <t>-1437647307</t>
  </si>
  <si>
    <t>156</t>
  </si>
  <si>
    <t>75L221R</t>
  </si>
  <si>
    <t>ANTÉNA DCF</t>
  </si>
  <si>
    <t>2092274435</t>
  </si>
  <si>
    <t>157</t>
  </si>
  <si>
    <t>75L231</t>
  </si>
  <si>
    <t>HODINY PODRUŽNÉ NEBO AUTONOMNÍ VNITŘNÍ RUČIČKOVÉ JEDNOSTRANNÉ DO 50 CM</t>
  </si>
  <si>
    <t>-851109595</t>
  </si>
  <si>
    <t>158</t>
  </si>
  <si>
    <t>75L235R</t>
  </si>
  <si>
    <t>HODINY PODRUŽNÉ NEBO AUTONOMNÍ VNITŘNÍ DIGITÁLNÍ JEDNOSTRANNÉ</t>
  </si>
  <si>
    <t>-1328358762</t>
  </si>
  <si>
    <t>159</t>
  </si>
  <si>
    <t>75L23X</t>
  </si>
  <si>
    <t>HODINY PODRUŽNÉ NEBO AUTONOMNÍ VNITŘNÍ - MONTÁŽ</t>
  </si>
  <si>
    <t>-762710098</t>
  </si>
  <si>
    <t>160</t>
  </si>
  <si>
    <t>75L244R</t>
  </si>
  <si>
    <t>HODINY PODRUŽNÉ NEBO AUTONOMNÍ VENKOVNÍ RUČIČKOVÉ OBOUSTRANNÉ PŘES 50 CM</t>
  </si>
  <si>
    <t>-1559126161</t>
  </si>
  <si>
    <t>161</t>
  </si>
  <si>
    <t>75L24X</t>
  </si>
  <si>
    <t>HODINY PODRUŽNÉ NEBO AUTONOMNÍ VENKOVNÍ - MONTÁŽ</t>
  </si>
  <si>
    <t>-126005473</t>
  </si>
  <si>
    <t>162</t>
  </si>
  <si>
    <t>75L254</t>
  </si>
  <si>
    <t>ZÁVĚS PRO PODRUŽNÉ HODINY RUČIČKOVÉ OBOUSTRANNÉ PŘES 50 CM</t>
  </si>
  <si>
    <t>317863031</t>
  </si>
  <si>
    <t>163</t>
  </si>
  <si>
    <t>75L25X</t>
  </si>
  <si>
    <t>ZÁVĚS PRO PODRUŽNÉ HODINY - MONTÁŽ</t>
  </si>
  <si>
    <t>1724621278</t>
  </si>
  <si>
    <t>164</t>
  </si>
  <si>
    <t>75L191R1</t>
  </si>
  <si>
    <t>KABEL SILOVÝ CYKY-O 2x1,5, PEVNĚ</t>
  </si>
  <si>
    <t>-111731303</t>
  </si>
  <si>
    <t>165</t>
  </si>
  <si>
    <t>75L19XR1</t>
  </si>
  <si>
    <t>KABEL SILOVÝ CYKY-O 2x1,5 - MONTÁŽ</t>
  </si>
  <si>
    <t>-1621690669</t>
  </si>
  <si>
    <t>166</t>
  </si>
  <si>
    <t>75O5K1R1</t>
  </si>
  <si>
    <t>HODINY, PŘEPĚŤOVÁ OCHRANA VČETNĚ KRABICE</t>
  </si>
  <si>
    <t>1726747370</t>
  </si>
  <si>
    <t>167</t>
  </si>
  <si>
    <t>75O5KXR1</t>
  </si>
  <si>
    <t>HODINY, PŘEPĚŤOVÁ OCHRANA VČETNĚ KRABICE - MONTÁŽ</t>
  </si>
  <si>
    <t>1186706981</t>
  </si>
  <si>
    <t>168</t>
  </si>
  <si>
    <t>75L271</t>
  </si>
  <si>
    <t>PŘEZKOUŠENÍ, UVEDENÍ FUNKCÍ A NASTAVENÍ HODIN NA PŘESNÝ ČAS</t>
  </si>
  <si>
    <t>845215325</t>
  </si>
  <si>
    <t>169</t>
  </si>
  <si>
    <t>75L272</t>
  </si>
  <si>
    <t>PŘEZKOUŠENÍ, UVEDENÍ HODINOVÉHO ZAŘÍZENÍ DO PROVOZU</t>
  </si>
  <si>
    <t>-270467711</t>
  </si>
  <si>
    <t>170</t>
  </si>
  <si>
    <t>75L281</t>
  </si>
  <si>
    <t>DEMONTÁŽ HODINOVÉHO ZAŘÍZENÍ DO 25 PRVKŮ</t>
  </si>
  <si>
    <t>345274243</t>
  </si>
  <si>
    <t>D7</t>
  </si>
  <si>
    <t>ORIENTAČNÍ HLASOVÉ MAJÁČKY</t>
  </si>
  <si>
    <t>171</t>
  </si>
  <si>
    <t>75L3A1R</t>
  </si>
  <si>
    <t>DÁLKOVÝ OVLADAČ PRO PŘEZKUŠOVÁNÍ HLASOVÝCH MODULŮ A ORIENTAČNÍCH HLASOVÝCH MAJÁČKŮ</t>
  </si>
  <si>
    <t>-911582184</t>
  </si>
  <si>
    <t>172</t>
  </si>
  <si>
    <t>75L3A1R.1</t>
  </si>
  <si>
    <t>INFORMAČNÍ PRVEK, HLASOVÝ MODUL PRO NEVIDOMÉ - ORIENTAČNÍ HLASOVÝ MAJÁČEK</t>
  </si>
  <si>
    <t>802638986</t>
  </si>
  <si>
    <t>173</t>
  </si>
  <si>
    <t>75L3AX</t>
  </si>
  <si>
    <t>INFORMAČNÍ PRVEK, - MONTÁŽ</t>
  </si>
  <si>
    <t>985758061</t>
  </si>
  <si>
    <t>174</t>
  </si>
  <si>
    <t>75L3I1R</t>
  </si>
  <si>
    <t>2054522220</t>
  </si>
  <si>
    <t>D8</t>
  </si>
  <si>
    <t>ROZHLAS PRO CESTUJÍCÍ</t>
  </si>
  <si>
    <t>175</t>
  </si>
  <si>
    <t>75L113R</t>
  </si>
  <si>
    <t>ROZHLASOVÁ ÚSTŘEDNA DIGITÁLNÍ (IP) PROVEDENÍ SE ZESILOVAČEM DO 300W</t>
  </si>
  <si>
    <t>1641585888</t>
  </si>
  <si>
    <t>ROZHLASOVÁ ÚSTŘEDNA STÁVAJÍCÍ - PŘÍPRAVA PRO NAPOJENÍ NOVÝCH LINEK, PŘÍPRAVA PRO NAPOJENÍ NOVÝCH LINEK</t>
  </si>
  <si>
    <t>176</t>
  </si>
  <si>
    <t>75L11X</t>
  </si>
  <si>
    <t>ROZHLASOVÁ ÚSTŘEDNA - MONTÁŽ</t>
  </si>
  <si>
    <t>-596906203</t>
  </si>
  <si>
    <t>177</t>
  </si>
  <si>
    <t>75L121</t>
  </si>
  <si>
    <t>PŘÍSLUŠENSTVÍ ÚSTŘEDNY - ZÁLOHOVANÝ ZDROJ ROZHLASU</t>
  </si>
  <si>
    <t>2006409344</t>
  </si>
  <si>
    <t>178</t>
  </si>
  <si>
    <t>75L126</t>
  </si>
  <si>
    <t>PŘÍSLUŠENSTVÍ ÚSTŘEDNY - ŘÍZENÍ ROZHLASOVÉ ÚSTŘEDNY</t>
  </si>
  <si>
    <t>1238948920</t>
  </si>
  <si>
    <t>179</t>
  </si>
  <si>
    <t>75L141R</t>
  </si>
  <si>
    <t>ROZHLASOVÝ OVLÁDACÍ PRVEK OVLÁDACÍ PULT ROZHLASU - MIKROFON PRO PŘÍMÝ VSTUP</t>
  </si>
  <si>
    <t>1218435824</t>
  </si>
  <si>
    <t>180</t>
  </si>
  <si>
    <t>75L161</t>
  </si>
  <si>
    <t>ROZHLASOVÉ PŘÍSLUŠENSTVÍ - KONZOLA PRO REPRODUKTOR</t>
  </si>
  <si>
    <t>549325495</t>
  </si>
  <si>
    <t>181</t>
  </si>
  <si>
    <t>75L163</t>
  </si>
  <si>
    <t>ROZHLASOVÉ PŘÍSLUŠENSTVÍ - ROZVODNÁ KRABICE PRO ROZHLAS</t>
  </si>
  <si>
    <t>101119760</t>
  </si>
  <si>
    <t>182</t>
  </si>
  <si>
    <t>75L16X</t>
  </si>
  <si>
    <t>ROZHLASOVÉ PŘÍSLUŠENSTVÍ - MONTÁŽ</t>
  </si>
  <si>
    <t>227686661</t>
  </si>
  <si>
    <t>183</t>
  </si>
  <si>
    <t>75L172</t>
  </si>
  <si>
    <t>REPRODUKTOR VENKOVNÍ SMĚROVÝ S NASTAVITELNÝM VÝKONEM</t>
  </si>
  <si>
    <t>-1108757164</t>
  </si>
  <si>
    <t>184</t>
  </si>
  <si>
    <t>75L17X</t>
  </si>
  <si>
    <t>REPRODUKTOR VENKOVNÍ - MONTÁŽ</t>
  </si>
  <si>
    <t>-219852944</t>
  </si>
  <si>
    <t>185</t>
  </si>
  <si>
    <t>75L183</t>
  </si>
  <si>
    <t>REPRODUKTOR VNITŘNÍ SKŘÍŇKOVÝ S REGULÁTOREM HLASITOSTI</t>
  </si>
  <si>
    <t>-2066842307</t>
  </si>
  <si>
    <t>REPRODUKTOR VNITŘNÍ SKŘÍŇKOVÝ S NASTAVITELNÝM VÝKONEM</t>
  </si>
  <si>
    <t>186</t>
  </si>
  <si>
    <t>75L18BR</t>
  </si>
  <si>
    <t>REPRODUKTOR VNITŘNÍ ODPOSLECHOVÝ</t>
  </si>
  <si>
    <t>-834391693</t>
  </si>
  <si>
    <t>187</t>
  </si>
  <si>
    <t>75L18X</t>
  </si>
  <si>
    <t>REPRODUKTOR VNITŘNÍ - MONTÁŽ</t>
  </si>
  <si>
    <t>1082444575</t>
  </si>
  <si>
    <t>188</t>
  </si>
  <si>
    <t>75L191</t>
  </si>
  <si>
    <t>KABEL SILOVÝ PRO ROZHLAS PRŮMĚRU DO 1,5 MM2</t>
  </si>
  <si>
    <t>1386290896</t>
  </si>
  <si>
    <t>189</t>
  </si>
  <si>
    <t>75J233</t>
  </si>
  <si>
    <t>KABEL SDĚLOVACÍ PRO VNITŘNÍ POUŽITÍ PŘES 20 PÁRŮ PRŮMĚRU 0,8 MM</t>
  </si>
  <si>
    <t>17242025</t>
  </si>
  <si>
    <t>190</t>
  </si>
  <si>
    <t>75L19X</t>
  </si>
  <si>
    <t>KABEL SILOVÝ PRO ROZHLAS - MONTÁ</t>
  </si>
  <si>
    <t>38892079</t>
  </si>
  <si>
    <t>191</t>
  </si>
  <si>
    <t>-1506864114</t>
  </si>
  <si>
    <t>192</t>
  </si>
  <si>
    <t>75L1A1</t>
  </si>
  <si>
    <t>MĚŘENÍ AKUSTICKÉHO HLUKU NA HRANICI OCHRANNÉHO PÁSMA V ŽST</t>
  </si>
  <si>
    <t>822731576</t>
  </si>
  <si>
    <t>193</t>
  </si>
  <si>
    <t>75L1B1</t>
  </si>
  <si>
    <t>ZKOUŠENÍ, NASTAVENÍ HLASITOSTI ROZHLASOVÉHO ZAŘÍZENÍ</t>
  </si>
  <si>
    <t>-1401899127</t>
  </si>
  <si>
    <t>194</t>
  </si>
  <si>
    <t>75L1B2</t>
  </si>
  <si>
    <t>ZKOUŠENÍ, NASTAVENÍ A UVEDENÍ ROZHLASOVÉHO ZAŘÍZENÍ DO PROVOZU</t>
  </si>
  <si>
    <t>1182386224</t>
  </si>
  <si>
    <t>195</t>
  </si>
  <si>
    <t>75L3C2R</t>
  </si>
  <si>
    <t>PŘEVODNÍK IP/RS485</t>
  </si>
  <si>
    <t>91536765</t>
  </si>
  <si>
    <t>196</t>
  </si>
  <si>
    <t>75M321R</t>
  </si>
  <si>
    <t>TELEFONNÍ PŘÍSTOJ IP - DODÁVKA - MANUÁLNÍ HLÁŠENÍ VE STANICI + PoE ADAPTÉR</t>
  </si>
  <si>
    <t>1853161600</t>
  </si>
  <si>
    <t>197</t>
  </si>
  <si>
    <t>75M32XR</t>
  </si>
  <si>
    <t>TELEFONNÍ PŘÍSTOJ IP - MONTÁŽ</t>
  </si>
  <si>
    <t>-673091712</t>
  </si>
  <si>
    <t>198</t>
  </si>
  <si>
    <t>75O5K1R.1</t>
  </si>
  <si>
    <t>PŘEPĚŤOVÁ OCHRANA pro REPRO</t>
  </si>
  <si>
    <t>1884698677</t>
  </si>
  <si>
    <t>199</t>
  </si>
  <si>
    <t>75O5KXR.1</t>
  </si>
  <si>
    <t>PŘEPĚŤOVÁ OCHRANA pro REPRO - MONTÁŽ</t>
  </si>
  <si>
    <t>1076313518</t>
  </si>
  <si>
    <t>PŘEPĚŤOVÁ OCHRANA PRO REPRO VIZ. TZ KOMPLET VČETNĚ EL. KRABICE - MONTÁŽ</t>
  </si>
  <si>
    <t>200</t>
  </si>
  <si>
    <t>75IF11</t>
  </si>
  <si>
    <t>SPOJOVACÍ SVORKOVNICE 2/10</t>
  </si>
  <si>
    <t>-498835839</t>
  </si>
  <si>
    <t>201</t>
  </si>
  <si>
    <t>75IF1X</t>
  </si>
  <si>
    <t>SPOJOVACÍ SVORKOVNICE 2/10 - MONTÁŽ</t>
  </si>
  <si>
    <t>-1806520793</t>
  </si>
  <si>
    <t>D9</t>
  </si>
  <si>
    <t>NOUZOVÁ SIGNALIZACE NA WC PRO IMOBILNÍ</t>
  </si>
  <si>
    <t>202</t>
  </si>
  <si>
    <t>75K212R</t>
  </si>
  <si>
    <t>ZVONKOVÝ TRANSFORMÁTOR - DODÁVKA</t>
  </si>
  <si>
    <t>-1301106386</t>
  </si>
  <si>
    <t>203</t>
  </si>
  <si>
    <t>75K21XR</t>
  </si>
  <si>
    <t>ZVONKOVÝ TRANSFORMÁTOR - MONTÁŽ</t>
  </si>
  <si>
    <t>-1535651313</t>
  </si>
  <si>
    <t>204</t>
  </si>
  <si>
    <t>75O5M1R</t>
  </si>
  <si>
    <t>ZVONEK - DODÁVKA</t>
  </si>
  <si>
    <t>-1522534506</t>
  </si>
  <si>
    <t>205</t>
  </si>
  <si>
    <t>75O5MXR</t>
  </si>
  <si>
    <t>ZVONEK - MONTÁŽ</t>
  </si>
  <si>
    <t>1476192447</t>
  </si>
  <si>
    <t>206</t>
  </si>
  <si>
    <t>75O661R</t>
  </si>
  <si>
    <t>OVLÁDACÍ TLAČÍTKO - ALARM NA WC - DODÁVKA</t>
  </si>
  <si>
    <t>1207382067</t>
  </si>
  <si>
    <t>207</t>
  </si>
  <si>
    <t>75O66XR</t>
  </si>
  <si>
    <t>OVLÁDACÍ TLAČÍTKO - MONTÁŽ</t>
  </si>
  <si>
    <t>-794862704</t>
  </si>
  <si>
    <t>D10</t>
  </si>
  <si>
    <t xml:space="preserve"> INFORMAČNÍ SYSTÉM PŘÍPRAVA DODÁVKA</t>
  </si>
  <si>
    <t>208</t>
  </si>
  <si>
    <t>75O5K1R1.1</t>
  </si>
  <si>
    <t>PŘEPĚŤOVÁ OCHRANA</t>
  </si>
  <si>
    <t>1641850646</t>
  </si>
  <si>
    <t>209</t>
  </si>
  <si>
    <t>75O5KXR.2</t>
  </si>
  <si>
    <t xml:space="preserve">PŘEPĚŤOVÁ OCHRANA  - MONTÁŽ</t>
  </si>
  <si>
    <t>1215156309</t>
  </si>
  <si>
    <t>PŘEPĚŤOVÁ OCHRANA - MONTÁŽ</t>
  </si>
  <si>
    <t>210</t>
  </si>
  <si>
    <t>75O5KXR2</t>
  </si>
  <si>
    <t>DROBNÝ INSTALAČNÍ MATERIÁL</t>
  </si>
  <si>
    <t>1085580082</t>
  </si>
  <si>
    <t>D.2.3.2. - PŘEMÍSTĚNÍ SDĚLOVÁCÍHO ZAŘÍZENÍ</t>
  </si>
  <si>
    <t>75L - Úpravy metalických kabelů</t>
  </si>
  <si>
    <t>75I - Optický kabel</t>
  </si>
  <si>
    <t>75J - Skříň 19"</t>
  </si>
  <si>
    <t>75M - Telefonní zapojovač</t>
  </si>
  <si>
    <t>Kód dílu - Přesun tiskárny, PC pro grafikon a dopravní deník</t>
  </si>
  <si>
    <t>D1 - Přenosové zařízení</t>
  </si>
  <si>
    <t>75B - Napájení</t>
  </si>
  <si>
    <t>75E - Ostatní</t>
  </si>
  <si>
    <t>75L</t>
  </si>
  <si>
    <t>Úpravy metalických kabelů</t>
  </si>
  <si>
    <t>75I221</t>
  </si>
  <si>
    <t>KABEL ZEMNÍ DVOUPLÁŠŤOVÝ BEZ PANCÍŘE PRŮMĚRU ŽÍLY 0,8 MM DO 5XN</t>
  </si>
  <si>
    <t>KMČTYŘKA</t>
  </si>
  <si>
    <t>-1695155695</t>
  </si>
  <si>
    <t>75I222</t>
  </si>
  <si>
    <t>KABEL ZEMNÍ DVOUPLÁŠŤOVÝ BEZ PANCÍŘE PRŮMĚRU ŽÍLY 0,8 MM DO 25XN</t>
  </si>
  <si>
    <t>1068023412</t>
  </si>
  <si>
    <t>75I22X</t>
  </si>
  <si>
    <t>KABEL ZEMNÍ DVOUPLÁŠŤOVÝ BEZ PANCÍŘE PRŮMĚRU ŽÍLY 0,8 MM - MONTÁŽ</t>
  </si>
  <si>
    <t>-45501426</t>
  </si>
  <si>
    <t>75IH31</t>
  </si>
  <si>
    <t>UKONČENÍ KABELU FORMA KABELOVÁ DÉLKY DO 0,5 M DO 5XN</t>
  </si>
  <si>
    <t>-1209056749</t>
  </si>
  <si>
    <t>75IH32</t>
  </si>
  <si>
    <t>UKONČENÍ KABELU FORMA KABELOVÁ DÉLKY DO 0,5 M DO 25XN</t>
  </si>
  <si>
    <t>-446689648</t>
  </si>
  <si>
    <t>75IH91</t>
  </si>
  <si>
    <t>UKONČENÍ KABELU ŠTÍTEK KABELOVÝ</t>
  </si>
  <si>
    <t>-298972267</t>
  </si>
  <si>
    <t>75IH9X</t>
  </si>
  <si>
    <t>UKONČENÍ KABELU ŠTÍTEK KABELOVÝ - MONTÁŽ</t>
  </si>
  <si>
    <t>-1606374758</t>
  </si>
  <si>
    <t>742J23</t>
  </si>
  <si>
    <t>SYKFY 10X2X0,5, KABEL SDĚLOVACÍ IZOLACE PVC</t>
  </si>
  <si>
    <t>669483195</t>
  </si>
  <si>
    <t>742J25</t>
  </si>
  <si>
    <t>SYKFY 20X2X0,5, KABEL SDĚLOVACÍ IZOLACE PVC</t>
  </si>
  <si>
    <t>1848383702</t>
  </si>
  <si>
    <t>75J212</t>
  </si>
  <si>
    <t>KABEL SDĚLOVACÍ PRO VNITŘNÍ POUŽITÍ DO 10 PÁRŮ PRŮMĚRU 0,5 MM</t>
  </si>
  <si>
    <t>967181222</t>
  </si>
  <si>
    <t>75J222</t>
  </si>
  <si>
    <t>KABEL SDĚLOVACÍ PRO VNITŘNÍ POUŽITÍ DO 20 PÁRŮ PRŮMĚRU 0,5 MM</t>
  </si>
  <si>
    <t>2066725901</t>
  </si>
  <si>
    <t>75IH11</t>
  </si>
  <si>
    <t>UKONČENÍ KABELU CELOPLASTOVÉHO BEZ PANCÍŘE DO 40 ŽIL</t>
  </si>
  <si>
    <t>-133844857</t>
  </si>
  <si>
    <t>1154708291</t>
  </si>
  <si>
    <t>75L.R1</t>
  </si>
  <si>
    <t>PŘEPOJENÍ KABELU ZA PROVOZU VE 2 SPOJKÁCH DO 100 ŽIL</t>
  </si>
  <si>
    <t>ŽÍLA</t>
  </si>
  <si>
    <t>699137007</t>
  </si>
  <si>
    <t>75L.R2</t>
  </si>
  <si>
    <t>Založení převodu v hlavním nebo mezilehlém rozvaděči provedeného dvoudrátem</t>
  </si>
  <si>
    <t>PÁR</t>
  </si>
  <si>
    <t>-1405862498</t>
  </si>
  <si>
    <t>703111</t>
  </si>
  <si>
    <t>KABELOVÝ ROŠT/LÁVKA NOSNÝ ŽÁROVĚ ZINKOVANÝ VČETNĚ UPEVNĚNÍ A PŘÍSLUŠENSTVÍ SVĚTLÉ ŠÍŘKY DO 100 MM</t>
  </si>
  <si>
    <t>-1042133737</t>
  </si>
  <si>
    <t>703113</t>
  </si>
  <si>
    <t>KABELOVÝ ROŠT/LÁVKA NOSNÝ ŽÁROVĚ ZINKOVANÝ VČETNĚ UPEVNĚNÍ A PŘÍSLUŠENSTVÍ SVĚTLÉ ŠÍŘKY PŘES 250 DO 400 MM</t>
  </si>
  <si>
    <t>541185102</t>
  </si>
  <si>
    <t>800495165</t>
  </si>
  <si>
    <t>742J29</t>
  </si>
  <si>
    <t>KABEL SDĚLOVACÍ LAN UTP/FTP UKONČENÝ KONEKTORY RJ45</t>
  </si>
  <si>
    <t>1287562029</t>
  </si>
  <si>
    <t>75II11</t>
  </si>
  <si>
    <t>SPOJKA PRO CELOPLASTOVÉ KABELY BEZ PANCÍŘE DO 100 ŽIL</t>
  </si>
  <si>
    <t>-1856238706</t>
  </si>
  <si>
    <t>75II1X</t>
  </si>
  <si>
    <t>SPOJKA PRO CELOPLASTOVÉ KABELY BEZ PANCÍŘE - MONTÁŽ</t>
  </si>
  <si>
    <t>-2041369713</t>
  </si>
  <si>
    <t>75IF21</t>
  </si>
  <si>
    <t>ROZPOJOVACÍ SVORKOVNICE 2/10</t>
  </si>
  <si>
    <t>1773380861</t>
  </si>
  <si>
    <t>75IF2X</t>
  </si>
  <si>
    <t>ROZPOJOVACÍ SVORKOVNICE 2/10, 2/8 - MONTÁŽ</t>
  </si>
  <si>
    <t>-1482853787</t>
  </si>
  <si>
    <t>75IF31</t>
  </si>
  <si>
    <t>ZEMNÍCÍ SVORKOVNICE</t>
  </si>
  <si>
    <t>1860088528</t>
  </si>
  <si>
    <t>75IF3X</t>
  </si>
  <si>
    <t>ZEMNÍCÍ SVORKOVNICE - MONTÁŽ</t>
  </si>
  <si>
    <t>558025328</t>
  </si>
  <si>
    <t>75IF41</t>
  </si>
  <si>
    <t>MONTÁŽNÍ RÁM DO 10+1</t>
  </si>
  <si>
    <t>-13729290</t>
  </si>
  <si>
    <t>75IF4X</t>
  </si>
  <si>
    <t>MONTÁŽNÍ RÁM DO 10+1 - MONTÁŽ</t>
  </si>
  <si>
    <t>-994026987</t>
  </si>
  <si>
    <t>75IJ12</t>
  </si>
  <si>
    <t>MĚŘENÍ JEDNOSMĚRNÉ NA SDĚLOVACÍM KABELU</t>
  </si>
  <si>
    <t>-598455993</t>
  </si>
  <si>
    <t>75IJ15</t>
  </si>
  <si>
    <t>MĚŘENÍ A VYROVNÁNÍ KAPACITNÍCH NEROVNOVÁH NA MÍSTNÍM SDĚLOVACÍM KABELU, KABEL DO 4 KM DÉLKY, 1 ČTYŘKA</t>
  </si>
  <si>
    <t>2007655582</t>
  </si>
  <si>
    <t>75MA11</t>
  </si>
  <si>
    <t>SDĚLOVACÍ TRANSFORMÁTOR NF 600:600 SE 4KV IZOLAČNÍ PEVNOSTÍ</t>
  </si>
  <si>
    <t>-327744066</t>
  </si>
  <si>
    <t>75L.R3</t>
  </si>
  <si>
    <t>KABEL NN DVOU- A TŘÍŽÍLOVÝ CU S PLASTOVOU IZOLACÍ OD 4 DO 16 MM2</t>
  </si>
  <si>
    <t>230642731</t>
  </si>
  <si>
    <t>742G12</t>
  </si>
  <si>
    <t>1640085341</t>
  </si>
  <si>
    <t>742L22</t>
  </si>
  <si>
    <t>UKONČENÍ DVOU AŽ PĚTIŽÍLOVÉHO KABELU KABELOVOU SPOJKOU OD 4 DO 16 MM2</t>
  </si>
  <si>
    <t>-845647777</t>
  </si>
  <si>
    <t>75L.R4</t>
  </si>
  <si>
    <t xml:space="preserve">Spojka SVCZC  6-35 smršťovací, teplem smrštitelná</t>
  </si>
  <si>
    <t>-190337713</t>
  </si>
  <si>
    <t>Spojka SVCZC 6-35 smršťovací, teplem smrštitelná</t>
  </si>
  <si>
    <t>742P11</t>
  </si>
  <si>
    <t>ODJUTOVÁNÍ A OČIŠTĚNÍ KABELU PRŮŘEZU DO 300 MM2</t>
  </si>
  <si>
    <t>1178364907</t>
  </si>
  <si>
    <t>75I</t>
  </si>
  <si>
    <t>Optický kabel</t>
  </si>
  <si>
    <t>75I811</t>
  </si>
  <si>
    <t>KABEL OPTICKÝ SINGLEMODE DO 12 VLÁKEN</t>
  </si>
  <si>
    <t>KMVLÁKNO</t>
  </si>
  <si>
    <t>-522449775</t>
  </si>
  <si>
    <t>75I82X</t>
  </si>
  <si>
    <t>KABEL OPTICKÝ SINGLEMODE - MONTÁŽ</t>
  </si>
  <si>
    <t>-312852807</t>
  </si>
  <si>
    <t>75I841</t>
  </si>
  <si>
    <t>KABEL OPTICKÝ - REZERVA DO 500 MM</t>
  </si>
  <si>
    <t>1778202494</t>
  </si>
  <si>
    <t>75I84X</t>
  </si>
  <si>
    <t>KABEL OPTICKÝ - REZERVA DO 500 MM - MONTÁŽ</t>
  </si>
  <si>
    <t>-1624836577</t>
  </si>
  <si>
    <t>75IEF1</t>
  </si>
  <si>
    <t>OPTICKÝ ROZVADĚČ NA ZEĎ DO 12 VLÁKEN</t>
  </si>
  <si>
    <t>-689844276</t>
  </si>
  <si>
    <t>75IEFX</t>
  </si>
  <si>
    <t>OPTICKÝ ROZVADĚČ NA ZEĎ - MONTÁŽ</t>
  </si>
  <si>
    <t>1825999650</t>
  </si>
  <si>
    <t>75IEG1</t>
  </si>
  <si>
    <t>KAZETA PRO ULOŽENÍ SVÁRŮ - DODÁVKA</t>
  </si>
  <si>
    <t>1641974143</t>
  </si>
  <si>
    <t>75IEGX</t>
  </si>
  <si>
    <t>KAZETA PRO ULOŽENÍ SVÁRŮ - MONTÁŽ</t>
  </si>
  <si>
    <t>-1921535912</t>
  </si>
  <si>
    <t>75IEH1</t>
  </si>
  <si>
    <t>KONEKTOROVÝ MODUL 12 VLÁKEN - DODÁVKA</t>
  </si>
  <si>
    <t>-1476494425</t>
  </si>
  <si>
    <t>75IEHX</t>
  </si>
  <si>
    <t>KONEKTOROVÝ MODUL 12 VLÁKEN - MONTÁŽ</t>
  </si>
  <si>
    <t>59328496</t>
  </si>
  <si>
    <t>75IEI1</t>
  </si>
  <si>
    <t>SPOJOVACÍ MODUL 12 VLÁKEN - DODÁVKA</t>
  </si>
  <si>
    <t>223770948</t>
  </si>
  <si>
    <t>75IEIX</t>
  </si>
  <si>
    <t>SPOJOVACÍ MODUL 12 VLÁKEN - MONTÁŽ</t>
  </si>
  <si>
    <t>1757546210</t>
  </si>
  <si>
    <t>75IH6Y</t>
  </si>
  <si>
    <t>UKONČENÍ KABELU OPTICKÉHO - DEMONTÁŽ</t>
  </si>
  <si>
    <t>-499521740</t>
  </si>
  <si>
    <t>75IH61</t>
  </si>
  <si>
    <t>UKONČENÍ KABELU OPTICKÉHO DO 12 VLÁKEN</t>
  </si>
  <si>
    <t>-2028433048</t>
  </si>
  <si>
    <t>75J822</t>
  </si>
  <si>
    <t>OPTICKÝ PIGTAIL SINGLEMODE PŘES 2 M</t>
  </si>
  <si>
    <t>1924153846</t>
  </si>
  <si>
    <t>75J82X</t>
  </si>
  <si>
    <t>OPTICKÝ PIGTAIL SINGLEMODE - MONTÁŽ</t>
  </si>
  <si>
    <t>-895250357</t>
  </si>
  <si>
    <t>75J</t>
  </si>
  <si>
    <t>Skříň 19"</t>
  </si>
  <si>
    <t>410381347</t>
  </si>
  <si>
    <t>-1814804686</t>
  </si>
  <si>
    <t>75JB1Y</t>
  </si>
  <si>
    <t>DATOVÝ ROZVADĚČ 19" 600X600 - DEMONTÁŽ</t>
  </si>
  <si>
    <t>-1827745394</t>
  </si>
  <si>
    <t>703754</t>
  </si>
  <si>
    <t>PROTIPOŽÁRNÍ UCPÁVKA PROSTUPU KABELOVÉHO PR. DO 110MM, DO EI 90 MIN.</t>
  </si>
  <si>
    <t>1826619845</t>
  </si>
  <si>
    <t>75J321</t>
  </si>
  <si>
    <t>KABEL SDĚLOVACÍ PRO STRUKTUROVANOU KABELÁŽ FTP</t>
  </si>
  <si>
    <t>-1587523011</t>
  </si>
  <si>
    <t>75J32X</t>
  </si>
  <si>
    <t>341054861</t>
  </si>
  <si>
    <t>75J31Y</t>
  </si>
  <si>
    <t>KABEL SDĚLOVACÍ PRO STRUKTUROVANOU KABELÁŽ UTP - DEMONTÁŽ</t>
  </si>
  <si>
    <t>661095696</t>
  </si>
  <si>
    <t>744612</t>
  </si>
  <si>
    <t>JISTIČ JEDNOPÓLOVÝ (10 KA) OD 4 DO 10 A</t>
  </si>
  <si>
    <t>-1587635994</t>
  </si>
  <si>
    <t>75M</t>
  </si>
  <si>
    <t>Telefonní zapojovač</t>
  </si>
  <si>
    <t>75M22Y</t>
  </si>
  <si>
    <t>TELEFONNÍ ZAPOJOVAČ ANALOGOVÝ, ZAPOJOVAČ PŘES 10 OKRUHŮ - DEMONTÁŽ</t>
  </si>
  <si>
    <t>40564238</t>
  </si>
  <si>
    <t>75M22X</t>
  </si>
  <si>
    <t>TELEFONNÍ ZAPOJOVAČ ANALOGOVÝ, ZAPOJOVAČ PŔES 10 OKRUHŮ - MONTÁŽ</t>
  </si>
  <si>
    <t>1784394336</t>
  </si>
  <si>
    <t>703512</t>
  </si>
  <si>
    <t>ELEKTROINSTALAČNÍ LIŠTA ŠÍŘKY PŘES 30 DO 60 MM</t>
  </si>
  <si>
    <t>730515590</t>
  </si>
  <si>
    <t>75M23X</t>
  </si>
  <si>
    <t>TELEFONNÍ ZAPOJOVAČ ANALOGOVÝ, SPOJOVACÍ JEDNOTKA - MONTÁŽ</t>
  </si>
  <si>
    <t>-157038665</t>
  </si>
  <si>
    <t>75M23Y</t>
  </si>
  <si>
    <t>TELEFONNÍ ZAPOJOVAČ ANALOGOVÝ, SPOJOVACÍ JEDNOTKA - DEMONTÁŽ</t>
  </si>
  <si>
    <t>1075150161</t>
  </si>
  <si>
    <t>Kód dílu</t>
  </si>
  <si>
    <t>Přesun tiskárny, PC pro grafikon a dopravní deník</t>
  </si>
  <si>
    <t>75L46Y</t>
  </si>
  <si>
    <t>KLIENSTKÉ PRACOVIŠTĚ - DEMONTÁŽ (počítačové pracoviště výpravčího (grafikon, dopravní deník))</t>
  </si>
  <si>
    <t>498163158</t>
  </si>
  <si>
    <t>KLIENSTKÉ PRACOVIŠTĚ - MONTÁŽ (počítačové pracoviště výpravčího (grafikon, dopravní deník))</t>
  </si>
  <si>
    <t>1152196705</t>
  </si>
  <si>
    <t>Přenosové zařízení</t>
  </si>
  <si>
    <t>75M96X</t>
  </si>
  <si>
    <t>SWITCH ETHERNET L2 24 PORTŮ</t>
  </si>
  <si>
    <t>1242251054</t>
  </si>
  <si>
    <t>75M96Y</t>
  </si>
  <si>
    <t>MEDIAKONVERTOR - DEMONTÁŽ</t>
  </si>
  <si>
    <t>653629577</t>
  </si>
  <si>
    <t>75M85X</t>
  </si>
  <si>
    <t>MEDIAKONVERTOR - MONTÁŽ</t>
  </si>
  <si>
    <t>-948088043</t>
  </si>
  <si>
    <t>75M96Y.1</t>
  </si>
  <si>
    <t>DATOVÁ INFRASTRUKTURA LAN, MODEM - DEMONTÁŽ</t>
  </si>
  <si>
    <t>822252408</t>
  </si>
  <si>
    <t>75M85X.1</t>
  </si>
  <si>
    <t>DATOVÁ INFRASTRUKTURA LAN, MODEM - MONTÁŽ</t>
  </si>
  <si>
    <t>-104727655</t>
  </si>
  <si>
    <t>-854154426</t>
  </si>
  <si>
    <t>185236271</t>
  </si>
  <si>
    <t>-1058924274</t>
  </si>
  <si>
    <t>75JA5Y</t>
  </si>
  <si>
    <t>ROZVADĚČ STRUKT. KABELÁŽE, DEMONTÁŽ ORGANIZARU, PATCHPANELU</t>
  </si>
  <si>
    <t>-848922542</t>
  </si>
  <si>
    <t>75L45X</t>
  </si>
  <si>
    <t>KAMEROVÝ SERVER - MONTÁŽ</t>
  </si>
  <si>
    <t>-2106332697</t>
  </si>
  <si>
    <t>75L45Y</t>
  </si>
  <si>
    <t>KAMEROVÝ SERVER - DEMONTÁŽ</t>
  </si>
  <si>
    <t>-1595092934</t>
  </si>
  <si>
    <t>75L45X.1</t>
  </si>
  <si>
    <t>SERVER - MONTÁŽ</t>
  </si>
  <si>
    <t>-1156946414</t>
  </si>
  <si>
    <t>75L45Y.1</t>
  </si>
  <si>
    <t>SERVER - DEMONTÁŽ</t>
  </si>
  <si>
    <t>1525536076</t>
  </si>
  <si>
    <t>75B</t>
  </si>
  <si>
    <t>Napájení</t>
  </si>
  <si>
    <t>75B6T8</t>
  </si>
  <si>
    <t>BATERIE - DEMONTÁŽ</t>
  </si>
  <si>
    <t>1542593542</t>
  </si>
  <si>
    <t>75B6T7</t>
  </si>
  <si>
    <t>BATERIE - MONTÁŽ</t>
  </si>
  <si>
    <t>311878682</t>
  </si>
  <si>
    <t>75K521</t>
  </si>
  <si>
    <t>BATERIOVÉ VEDENÍ O PRŮŘEZU DO 35 MM2 - DODÁVKA</t>
  </si>
  <si>
    <t>-993848117</t>
  </si>
  <si>
    <t>75K52X</t>
  </si>
  <si>
    <t>BATERIOVÉ VEDENÍ O PRŮŘEZU DO 35 MM2 - MONTÁŽ</t>
  </si>
  <si>
    <t>-1230367956</t>
  </si>
  <si>
    <t>75K52Y</t>
  </si>
  <si>
    <t>BATERIOVÉ VEDENÍ O PRŮŘEZU DO 35 MM2 - DEMONTÁŽ</t>
  </si>
  <si>
    <t>771715878</t>
  </si>
  <si>
    <t>75K23X</t>
  </si>
  <si>
    <t>NAPÁJECÍ ZDROJ 48 V DC - MONTÁŽ</t>
  </si>
  <si>
    <t>1990271408</t>
  </si>
  <si>
    <t>75K23Y</t>
  </si>
  <si>
    <t>NAPÁJECÍ ZDROJ 48 V DC - DEMONTÁŽ</t>
  </si>
  <si>
    <t>1686437212</t>
  </si>
  <si>
    <t>741C04</t>
  </si>
  <si>
    <t>OCHRANNÉ POSPOJOVÁNÍ CU VODIČEM DO 16 MM2</t>
  </si>
  <si>
    <t>814690857</t>
  </si>
  <si>
    <t>741911</t>
  </si>
  <si>
    <t>UZEMŇOVACÍ VODIČ V ZEMI FEZN DO 120 MM2</t>
  </si>
  <si>
    <t>-1568069863</t>
  </si>
  <si>
    <t>741811</t>
  </si>
  <si>
    <t>1525779023</t>
  </si>
  <si>
    <t>741C05</t>
  </si>
  <si>
    <t>SPOJOVÁNÍ UZEMŇOVACÍCH VODIČŮ</t>
  </si>
  <si>
    <t>-802517018</t>
  </si>
  <si>
    <t>741C11</t>
  </si>
  <si>
    <t>ZKUŠEBNÍ JÍMKA, UZEMNĚNÍ VENKOVNÍ DO VOLNÉHO TERÉNU</t>
  </si>
  <si>
    <t>1452138932</t>
  </si>
  <si>
    <t>74.R1</t>
  </si>
  <si>
    <t>Instalační panel 3U s DIN lištou do 19" rozvaděče (pro distribuci 48VDC, pro distribuci 230VAC)</t>
  </si>
  <si>
    <t>1283982004</t>
  </si>
  <si>
    <t>74.R2</t>
  </si>
  <si>
    <t>-1809852338</t>
  </si>
  <si>
    <t>74.R3</t>
  </si>
  <si>
    <t>1574717586</t>
  </si>
  <si>
    <t>742K11</t>
  </si>
  <si>
    <t>UKONČENÍ JEDNOŽÍLOVÉHO KABELU V ROZVADĚČI NEBO NA PŘÍSTROJI DO 2,5 MM2</t>
  </si>
  <si>
    <t>1407307150</t>
  </si>
  <si>
    <t>742K12</t>
  </si>
  <si>
    <t>1776168627</t>
  </si>
  <si>
    <t>742F12</t>
  </si>
  <si>
    <t>KABEL NN NEBO VODIČ JEDNOŽÍLOVÝ CU S PLASTOVOU IZOLACÍ OD 4 DO 16 MM2</t>
  </si>
  <si>
    <t>-302898845</t>
  </si>
  <si>
    <t>-414525510</t>
  </si>
  <si>
    <t>742G42</t>
  </si>
  <si>
    <t>KABEL NN DVOU- A TŘÍŽÍLOVÝ CU FLEXIBILNÍ OD 4 DO 16 MM2</t>
  </si>
  <si>
    <t>1941820325</t>
  </si>
  <si>
    <t>282891601</t>
  </si>
  <si>
    <t>744652</t>
  </si>
  <si>
    <t>JISTIČ DC OD 4 DO 10 A</t>
  </si>
  <si>
    <t>-987376595</t>
  </si>
  <si>
    <t>75E</t>
  </si>
  <si>
    <t>Ostatní</t>
  </si>
  <si>
    <t>75E.R1</t>
  </si>
  <si>
    <t>FUNKČNÍ ZKOUŠKY</t>
  </si>
  <si>
    <t>483053354</t>
  </si>
  <si>
    <t>75R.R2</t>
  </si>
  <si>
    <t>KONTROLA PROVOZUSCHOPNOSTI</t>
  </si>
  <si>
    <t>-1311125973</t>
  </si>
  <si>
    <t>75E117</t>
  </si>
  <si>
    <t>DOZOR PRACOVNÍKŮ PROVOZOVATELE PŘI PRÁCI NA ŽIVÉM ZAŘÍZENÍ</t>
  </si>
  <si>
    <t>495891946</t>
  </si>
  <si>
    <t>D.2.7.1. - DOPLNĚNÍ INFORMAČNÍHO SYSTÉMU</t>
  </si>
  <si>
    <t>75L - Informační a vizuální</t>
  </si>
  <si>
    <t>75J - Vnitřní rozvody</t>
  </si>
  <si>
    <t>75K - Proudové zdroje</t>
  </si>
  <si>
    <t>741 - Elektroinstalační materiál, uzemnění, hromosvod</t>
  </si>
  <si>
    <t>742 - Silnoproudé rozvody</t>
  </si>
  <si>
    <t>744 - Rozvaděče NN</t>
  </si>
  <si>
    <t>747 - Zkoušky, revize a HZS</t>
  </si>
  <si>
    <t>703 - Kabelové nosné systémy</t>
  </si>
  <si>
    <t>02 - Vedlejší a ostatní rozpočtové náklady</t>
  </si>
  <si>
    <t>Informační a vizuální</t>
  </si>
  <si>
    <t>R75L331</t>
  </si>
  <si>
    <t>ODJEZDOVÁ TABULE VE ZKRÁCENÉ VERZI S S OMEZENÝM POČTEM INFORMACÍ IS, JEDNOSTRANNÁ DO 6-TI ŘÁDKŮ</t>
  </si>
  <si>
    <t>-1920935372</t>
  </si>
  <si>
    <t>75L34X</t>
  </si>
  <si>
    <t>ODJEZDOVÁ NEBO PŘÍJEZDOVÁ TABULE S OMEZENÝM POČTEM INFORMACÍ IS - MONTÁŽ</t>
  </si>
  <si>
    <t>410107120</t>
  </si>
  <si>
    <t>R75L3A1</t>
  </si>
  <si>
    <t>INFORMAČNÍ PRVEK, HLASOVÝ MODUL PRO NEVIDOMÉ</t>
  </si>
  <si>
    <t>-1516662678</t>
  </si>
  <si>
    <t>R75L3A2</t>
  </si>
  <si>
    <t>INFORMAČNÍ PRVEK, PŘÍPLATEK ZA VESTAVĚNÉ HODINY JEDNOSTRANNÉ</t>
  </si>
  <si>
    <t>1177575913</t>
  </si>
  <si>
    <t>R75L3A4</t>
  </si>
  <si>
    <t>INFORMAČNÍ PRVEK, KONZOLA PRO INFORMAČNÍ MONITOR</t>
  </si>
  <si>
    <t>-531273592</t>
  </si>
  <si>
    <t>-2053378010</t>
  </si>
  <si>
    <t>R75L3B3</t>
  </si>
  <si>
    <t>ODJEZDOVÝ MONITOR IS LCD PŘES 46" V ANTIVANDAL TEMPEROVANÉM KRYTU</t>
  </si>
  <si>
    <t>-828540499</t>
  </si>
  <si>
    <t>75L3BX</t>
  </si>
  <si>
    <t>MONITOR IS - MONTÁŽ</t>
  </si>
  <si>
    <t>1984783710</t>
  </si>
  <si>
    <t>R75L3D1</t>
  </si>
  <si>
    <t>HW PRO ŘÍZENÍ SYSTÉMU ŘÍDÍCÍ SERVER PRO ŘÍZENÍ INFORMAČNÍHO ZAŘÍZENÍ</t>
  </si>
  <si>
    <t>450159728</t>
  </si>
  <si>
    <t>R75L3D3</t>
  </si>
  <si>
    <t>HW PRO ŘÍZENÍ SYSTÉMU OVLÁDACÍ PRACOVIŠTĚ PRO ŘÍZENÍ INFORMAČNÍHO ZAŘÍZENÍ</t>
  </si>
  <si>
    <t>-2005757308</t>
  </si>
  <si>
    <t>R75L3DX</t>
  </si>
  <si>
    <t>HW PRO ŘÍZENÍ SYSTÉMU - MONTÁŽ</t>
  </si>
  <si>
    <t>1981080067</t>
  </si>
  <si>
    <t>75L3DY</t>
  </si>
  <si>
    <t>HW PRO ŘÍZENÍ SYSTÉMU - DEMONTÁŽ</t>
  </si>
  <si>
    <t>-2002999760</t>
  </si>
  <si>
    <t>75L3E1</t>
  </si>
  <si>
    <t>SW PRO ŘÍZENÍ SYSTÉMU (TRAŤOVÉ NASAZENÍ) - SW CŘP (KLIENT + SERVER) PRO 2-5 STANIC (TRAŤOVÉ NASAZENÍ)</t>
  </si>
  <si>
    <t>-462054558</t>
  </si>
  <si>
    <t>75L3E5</t>
  </si>
  <si>
    <t>SW PRO ŘÍZENÍ SYSTÉMU (TRAŤOVÉ NASAZENÍ) - SW MODUL PRO ŘÍZENÍ RÚ</t>
  </si>
  <si>
    <t>-833314433</t>
  </si>
  <si>
    <t>75L3E7</t>
  </si>
  <si>
    <t>SW PRO ŘÍZENÍ SYSTÉMU (TRAŤOVÉ NASAZENÍ) - SW MODUL ŘÍZENÍ TABULÍ - NAD 3 KS INF. TABULÍ / DISPLEJŮ VE STANICI</t>
  </si>
  <si>
    <t>-2138738917</t>
  </si>
  <si>
    <t>75L3E8</t>
  </si>
  <si>
    <t>SW PRO ŘÍZENÍ SYSTÉMU (TRAŤOVÉ NASAZENÍ) - SW MODUL HLÁŠENÍ</t>
  </si>
  <si>
    <t>165081029</t>
  </si>
  <si>
    <t>75L3E9</t>
  </si>
  <si>
    <t>SW PRO ŘÍZENÍ SYSTÉMU (TRAŤOVÉ NASAZENÍ) - SW MODUL PRO PODPORU HLÁSIČE PRO NEVIDOMÉ</t>
  </si>
  <si>
    <t>700362969</t>
  </si>
  <si>
    <t>75L3EA</t>
  </si>
  <si>
    <t>SW PRO ŘÍZENÍ SYSTÉMU (TRAŤOVÉ NASAZENÍ) - PŘÍPRAVA DAT GVD, INSTALACE A KONFIGURACE</t>
  </si>
  <si>
    <t>-235167349</t>
  </si>
  <si>
    <t>75L3EH</t>
  </si>
  <si>
    <t>SW MODUL SW + HW, PŘIPOJENÍ NA GTN ZAPEZPEČOVACÍHO ZAŘÍZENÍ</t>
  </si>
  <si>
    <t>684822965</t>
  </si>
  <si>
    <t>75L3EW</t>
  </si>
  <si>
    <t>SW PRO ŘÍZENÍ SYSTÉMU (TRAŤOVÉ NASAZENÍ) - DOPLNĚNÍ</t>
  </si>
  <si>
    <t>1958140968</t>
  </si>
  <si>
    <t>75L3H1</t>
  </si>
  <si>
    <t>SW PRO ŘÍZENÍ SYSTÉMU (OSTATNÍ SPOLEČNÉ POLOŽKY) - SW MODUL - ODJEZDY/PŘÍJEZDY VLAKŮ NA INF.MONITORU</t>
  </si>
  <si>
    <t>248308201</t>
  </si>
  <si>
    <t>75L3HW</t>
  </si>
  <si>
    <t>SW PRO ŘÍZENÍ SYSTÉMU (OSTATNÍ SPOLEČNÉ POLOŽKY) - DOPLNĚNÍ</t>
  </si>
  <si>
    <t>458713430</t>
  </si>
  <si>
    <t>75L3I2</t>
  </si>
  <si>
    <t>ZAŠKOLENÍ OBSLUHY NA MÍSTĚ, INSTALACE, DOPRAVA PŘES 200 KM</t>
  </si>
  <si>
    <t>370082520</t>
  </si>
  <si>
    <t>75L3J1</t>
  </si>
  <si>
    <t>ŠÉFMONTÁŽE, ZKOUŠENÍ, OŽIVENÍ, REVIZE INFORMAČNÍHO SYSTÉMU DO 10 PRVKŮ</t>
  </si>
  <si>
    <t>-2092674231</t>
  </si>
  <si>
    <t>75L3K1</t>
  </si>
  <si>
    <t>DEMONTÁŽ IS CELKU INFORMAČNÍHO SYSTÉMU DO 10 PRVKŮ</t>
  </si>
  <si>
    <t>-146265511</t>
  </si>
  <si>
    <t>R75L482</t>
  </si>
  <si>
    <t>PŘÍSLUŠENSTVÍ IS - PŘEPĚŤOVÁ OCHRANA PRO IS</t>
  </si>
  <si>
    <t>17972077</t>
  </si>
  <si>
    <t>R75L48X</t>
  </si>
  <si>
    <t>PŘÍSLUŠENSTVÍ IS - MONTÁŽ</t>
  </si>
  <si>
    <t>-1547868884</t>
  </si>
  <si>
    <t>Vnitřní rozvody</t>
  </si>
  <si>
    <t>-1992370564</t>
  </si>
  <si>
    <t>484986973</t>
  </si>
  <si>
    <t>-600541030</t>
  </si>
  <si>
    <t>725491095</t>
  </si>
  <si>
    <t>-659679177</t>
  </si>
  <si>
    <t>114162615</t>
  </si>
  <si>
    <t>75JB23</t>
  </si>
  <si>
    <t>DATOVÝ ROZVADĚČ 19" 600X800 DO 47 U</t>
  </si>
  <si>
    <t>-1388003982</t>
  </si>
  <si>
    <t>75JB2X</t>
  </si>
  <si>
    <t>DATOVÝ ROZVADĚČ 19" 600X800 - MONTÁŽ</t>
  </si>
  <si>
    <t>-1413763444</t>
  </si>
  <si>
    <t>R75JBAA</t>
  </si>
  <si>
    <t>VYBAVENÝ ZÁSUVKOVÝ A ROZJIŠŤOVACÍ PANEL 230V DO 19" ROZVÁDĚČE</t>
  </si>
  <si>
    <t>-200442842</t>
  </si>
  <si>
    <t>R75JB43</t>
  </si>
  <si>
    <t>DOPLŇKOVÉ VYBAVENÍ DATOVÉHO ROZVADĚČE 19" PRO ISC</t>
  </si>
  <si>
    <t>2100673587</t>
  </si>
  <si>
    <t>75K</t>
  </si>
  <si>
    <t>Proudové zdroje</t>
  </si>
  <si>
    <t>75K311</t>
  </si>
  <si>
    <t>ZÁLOŽNÍ ZDROJ UPS 230 V DO 500 VA - DODÁVKA</t>
  </si>
  <si>
    <t>794938323</t>
  </si>
  <si>
    <t>75K31X</t>
  </si>
  <si>
    <t>ZÁLOŽNÍ ZDROJ UPS 230 V DO 500 VA - MONTÁŽ</t>
  </si>
  <si>
    <t>-1902406326</t>
  </si>
  <si>
    <t>75K321</t>
  </si>
  <si>
    <t>ZÁLOŽNÍ ZDROJ UPS 230 V DO 1000 VA - DODÁVKA</t>
  </si>
  <si>
    <t>-881629503</t>
  </si>
  <si>
    <t>75K32X</t>
  </si>
  <si>
    <t>ZÁLOŽNÍ ZDROJ UPS 230 V DO 1000 VA - MONTÁŽ</t>
  </si>
  <si>
    <t>1484812681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</si>
  <si>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</si>
  <si>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</si>
  <si>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</si>
  <si>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</si>
  <si>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1287337724</t>
  </si>
  <si>
    <t>742</t>
  </si>
  <si>
    <t>Silnoproudé rozvody</t>
  </si>
  <si>
    <t>742F52</t>
  </si>
  <si>
    <t>KABEL NN NEBO VODIČ JEDNOŽÍLOVÝ CU BEZHALOGENOVÝ OHEŇ RETARDUJÍCÍ OD 4 DO 16 MM2</t>
  </si>
  <si>
    <t>990469658</t>
  </si>
  <si>
    <t>742G51</t>
  </si>
  <si>
    <t>KABEL NN DVOU- A TŘÍŽÍLOVÝ CU BEZHALOGENOVÝ OHEŇ RETARDUJÍCÍ DO 2,5 MM2</t>
  </si>
  <si>
    <t>655228847</t>
  </si>
  <si>
    <t>KABEL SDĚLOVACÍ LAN UTP/FTP UKONČENÝ KONEKTORY RJ45A</t>
  </si>
  <si>
    <t>-73827381</t>
  </si>
  <si>
    <t>-171831341</t>
  </si>
  <si>
    <t>744</t>
  </si>
  <si>
    <t>Rozvaděče NN</t>
  </si>
  <si>
    <t>744811</t>
  </si>
  <si>
    <t>PROUDOVÝ CHRÁNIČ DVOUPÓLOVÝ S NADPROUDOVOU OCHRANOU (10 KA) DO 30 MA, DO 25 A</t>
  </si>
  <si>
    <t>-183258903</t>
  </si>
  <si>
    <t>744821</t>
  </si>
  <si>
    <t>PROUDOVÝ CHRÁNIČ DVOUPÓLOVÝ S NADPROUDOVOU OCHRANOU (10 KA) PŘES 30 MA, DO 25 A</t>
  </si>
  <si>
    <t>1581261834</t>
  </si>
  <si>
    <t>747</t>
  </si>
  <si>
    <t>Zkoušky, revize a HZS</t>
  </si>
  <si>
    <t>747212</t>
  </si>
  <si>
    <t>CELKOVÁ PROHLÍDKA, ZKOUŠENÍ, MĚŘENÍ A VYHOTOVENÍ VÝCHOZÍ REVIZNÍ ZPRÁVY, PRO OBJEM IN PŘES 100 DO 500 TIS. KČ</t>
  </si>
  <si>
    <t>316386702</t>
  </si>
  <si>
    <t>747301</t>
  </si>
  <si>
    <t>PROVEDENÍ PROHLÍDKY A ZKOUŠKY PRÁVNICKOU OSOBOU, VYDÁNÍ PRŮKAZU ZPŮSOBILOSTI</t>
  </si>
  <si>
    <t>602521612</t>
  </si>
  <si>
    <t>747511</t>
  </si>
  <si>
    <t>ZKOUŠKY VODIČŮ A KABELŮ NN PRŮŘEZU ŽÍLY DO 5X25 MM2</t>
  </si>
  <si>
    <t>-1210298271</t>
  </si>
  <si>
    <t>703</t>
  </si>
  <si>
    <t>Kabelové nosné systémy</t>
  </si>
  <si>
    <t>703431</t>
  </si>
  <si>
    <t>ELEKTROINSTALAČNÍ TRUBKA PRO ULOŽENÍ DO BETONU VČETNĚ UPEVNĚNÍ A PŘÍSLUŠENSTVÍ DN PRŮMĚRU DO 25 MM</t>
  </si>
  <si>
    <t>-1309978030</t>
  </si>
  <si>
    <t>703451</t>
  </si>
  <si>
    <t>ELEKTROINSTALAČNÍ TRUBKA S FUNKČNÍ ODOLNOSTÍ PŘI POŽÁRU VČETNĚ UPEVNĚNÍ A PŘÍSLUŠENSTVÍ DN PRŮMĚRU DO 25 MM</t>
  </si>
  <si>
    <t>1527412387</t>
  </si>
  <si>
    <t>1847635082</t>
  </si>
  <si>
    <t>02</t>
  </si>
  <si>
    <t>Vedlejší a ostatní rozpočtové náklady</t>
  </si>
  <si>
    <t>R02940</t>
  </si>
  <si>
    <t>OSTATNÍ POŽADAVKY - VYPRACOVÁNÍ DOKUMENTACE</t>
  </si>
  <si>
    <t>373122037</t>
  </si>
  <si>
    <t>D.2.8.1. - ÚPRAVA RADIOVÉHO SYSTÉMU</t>
  </si>
  <si>
    <t>D1 - Radiová zařízení</t>
  </si>
  <si>
    <t>Radiová zařízení</t>
  </si>
  <si>
    <t>190092103</t>
  </si>
  <si>
    <t>RZ.R1</t>
  </si>
  <si>
    <t>Vodič jednožílový Cu, plastová izolace, kabel H07V-K 4mm2 rudý (CYA)</t>
  </si>
  <si>
    <t>1801626698</t>
  </si>
  <si>
    <t>RZ.R2</t>
  </si>
  <si>
    <t>Vodič jednožílový Cu, plastová izolace, kabel H07V-K 4 mm2 tm.modrý (CYA)</t>
  </si>
  <si>
    <t>-1021501122</t>
  </si>
  <si>
    <t>RZ.R3</t>
  </si>
  <si>
    <t>Vodič jednožílový Cu, plastová izolace, kabel H07V-K 4 žz (CYA)</t>
  </si>
  <si>
    <t>1137931944</t>
  </si>
  <si>
    <t>458366127</t>
  </si>
  <si>
    <t>RZ.R4</t>
  </si>
  <si>
    <t>kabel CYKY-J 3x4</t>
  </si>
  <si>
    <t>-1073842630</t>
  </si>
  <si>
    <t>-880656071</t>
  </si>
  <si>
    <t>265498318</t>
  </si>
  <si>
    <t>1063722611</t>
  </si>
  <si>
    <t>741C07</t>
  </si>
  <si>
    <t xml:space="preserve">VYVEDENÍ UZEMŇOVACÍCH VODIČŮ NA POVRCH/KONSTRUKCI - Ukončení vodičů a lan do D 16 mm2 - připojení 19" skříně k  uzemnění</t>
  </si>
  <si>
    <t>1639420137</t>
  </si>
  <si>
    <t>VYVEDENÍ UZEMŇOVACÍCH VODIČŮ NA POVRCH/KONSTRUKCI - Ukončení vodičů a lan do D 16 mm2 - připojení 19" skříně k uzemnění</t>
  </si>
  <si>
    <t>RZ.R5</t>
  </si>
  <si>
    <t>Vodič H07V-U 16 žz (CY) pro ochranné pospojování</t>
  </si>
  <si>
    <t>-177365391</t>
  </si>
  <si>
    <t>75JB11</t>
  </si>
  <si>
    <t>DATOVÝ ROZVADĚČ 19" 600X600 DO 15 U - RACK 19" 9U/600x600mm nástěnný, prosklené dveře</t>
  </si>
  <si>
    <t>-2129628694</t>
  </si>
  <si>
    <t>DATOVÝ ROZVADĚČ 19" 600X600 - MONTÁŽ - RACK 19" 9U/600x600mm nástěnný, prosklené dveře</t>
  </si>
  <si>
    <t>896512915</t>
  </si>
  <si>
    <t>74C138</t>
  </si>
  <si>
    <t>VYVĚŠENÍ BOČNÍHO DRŽÁKU NA KONZOLE</t>
  </si>
  <si>
    <t>490048887</t>
  </si>
  <si>
    <t>75N522</t>
  </si>
  <si>
    <t>ANTÉNNÍ VÝLOŽNÍK K INSTALACI NA STOŽÁR DÉLKY DO 1M</t>
  </si>
  <si>
    <t>696391668</t>
  </si>
  <si>
    <t>75N21Y</t>
  </si>
  <si>
    <t>MRS, RADIOSTANICE - DEMONTÁŽ</t>
  </si>
  <si>
    <t>1117977325</t>
  </si>
  <si>
    <t>75N21X</t>
  </si>
  <si>
    <t>MRS, RADIOSTANICE - MONTÁŽ</t>
  </si>
  <si>
    <t>-327144212</t>
  </si>
  <si>
    <t>75N252</t>
  </si>
  <si>
    <t>MRS, ANTÉNNÍ SOUSTAVA VŠESMĚROVÁ</t>
  </si>
  <si>
    <t>-48648204</t>
  </si>
  <si>
    <t>75N25Y</t>
  </si>
  <si>
    <t>MRS, ANTÉNNÍ SOUSTAVA - DEMONTÁŽ</t>
  </si>
  <si>
    <t>-1733003110</t>
  </si>
  <si>
    <t>75N25X</t>
  </si>
  <si>
    <t>MRS, ANTÉNNÍ SOUSTAVA - MONTÁŽ</t>
  </si>
  <si>
    <t>-798124393</t>
  </si>
  <si>
    <t>75N255</t>
  </si>
  <si>
    <t>MRS, SMĚROVÁNÍ ANTÉNY</t>
  </si>
  <si>
    <t>-1828938332</t>
  </si>
  <si>
    <t>702211</t>
  </si>
  <si>
    <t>KABELOVÁ CHRÁNIČKA ZEMNÍ DN DO 100 MM</t>
  </si>
  <si>
    <t>1493863156</t>
  </si>
  <si>
    <t>740542066</t>
  </si>
  <si>
    <t>75N271</t>
  </si>
  <si>
    <t xml:space="preserve">MRS, KOAXIÁLNÍ KABEL  VNITŘNÍ PRŮMĚRU DO 35 MM</t>
  </si>
  <si>
    <t>-309024424</t>
  </si>
  <si>
    <t>MRS, KOAXIÁLNÍ KABEL VNITŘNÍ PRŮMĚRU DO 35 MM</t>
  </si>
  <si>
    <t>RZ.R6</t>
  </si>
  <si>
    <t>Koaxiální kabel RLF-10 - dodávka</t>
  </si>
  <si>
    <t>506284800</t>
  </si>
  <si>
    <t>RZ.R7</t>
  </si>
  <si>
    <t>Jistič</t>
  </si>
  <si>
    <t>78799515</t>
  </si>
  <si>
    <t>75N163</t>
  </si>
  <si>
    <t>MRS, KOAXIÁLNÍ KABEL VENKOVNÍ - SADA KONEKTORŮ (2KS)</t>
  </si>
  <si>
    <t>590375397</t>
  </si>
  <si>
    <t>75N23Y</t>
  </si>
  <si>
    <t>MRS, OVLÁDACÍ PRACOVIŠTĚ - DEMONTÁŽ</t>
  </si>
  <si>
    <t>1318120913</t>
  </si>
  <si>
    <t>75N291</t>
  </si>
  <si>
    <t>MRS, PROGRAMOVÉ VYBAVENÍ A GRAFICKÉ ZOBRAZENÍ INTEGRACE DO OVLÁDÁNÍ TELEFONNÍHO ZAPOJOVAČE</t>
  </si>
  <si>
    <t>-808759932</t>
  </si>
  <si>
    <t>1808107350</t>
  </si>
  <si>
    <t>75N26Y</t>
  </si>
  <si>
    <t>MRS, KOAXIÁLNÍ KABEL VENKOVNÍ - DEMONTÁŽ</t>
  </si>
  <si>
    <t>1600717243</t>
  </si>
  <si>
    <t>1081206563</t>
  </si>
  <si>
    <t>1740397576</t>
  </si>
  <si>
    <t>75IJ31</t>
  </si>
  <si>
    <t>MĚŘENÍ ZÁVĚREČNÉ KOAXIÁLNÍHO KABELU</t>
  </si>
  <si>
    <t>-1351155473</t>
  </si>
  <si>
    <t>75N62Y</t>
  </si>
  <si>
    <t>KOMPLEXNÍ OCHRANA MRS PŘED BLESKEM A PŘEPĚTÍM - DEMONTÁŽ</t>
  </si>
  <si>
    <t>-2065083290</t>
  </si>
  <si>
    <t>75N62X</t>
  </si>
  <si>
    <t>KOMPLEXNÍ OCHRANA MRS PŘED BLESKEM A PŘEPĚTÍM - MONTÁŽ</t>
  </si>
  <si>
    <t>1429031275</t>
  </si>
  <si>
    <t>75N621</t>
  </si>
  <si>
    <t>KOMPLEXNÍ OCHRANA MRS PŘED BLESKEM A PŘEPĚTÍM</t>
  </si>
  <si>
    <t>1380635147</t>
  </si>
  <si>
    <t>75N714</t>
  </si>
  <si>
    <t>MĚŘENÍ RÁDIOVÝCH SÍTÍ PO REALIZACI PRO PÁSMO 150 MHZ (MRS)</t>
  </si>
  <si>
    <t>-598874874</t>
  </si>
  <si>
    <t>75N255.1</t>
  </si>
  <si>
    <t>MRS, SMĚROVÁNÍ ANTÉN</t>
  </si>
  <si>
    <t>-1246068203</t>
  </si>
  <si>
    <t>75IJ31.1</t>
  </si>
  <si>
    <t>224308398</t>
  </si>
  <si>
    <t>75O2R4R</t>
  </si>
  <si>
    <t>RADIOVÉ ZAŘÍZENÍ, FUNKČNÍ ZKOUŠKA</t>
  </si>
  <si>
    <t>223243248</t>
  </si>
  <si>
    <t>75O2R5R</t>
  </si>
  <si>
    <t>RADIOVÉ ZAŘÍZENÍ, KONTROLA PROVOZUSCHOPNOSTI</t>
  </si>
  <si>
    <t>-1059004780</t>
  </si>
  <si>
    <t>75OA8Y</t>
  </si>
  <si>
    <t>ZÁZNAM, DEMONTÁŽ</t>
  </si>
  <si>
    <t>1957887896</t>
  </si>
  <si>
    <t>75OA8X</t>
  </si>
  <si>
    <t>ZÁZNAM, MONTÁŽ</t>
  </si>
  <si>
    <t>1085406124</t>
  </si>
  <si>
    <t>75OAA1</t>
  </si>
  <si>
    <t>ZÁZNAM, SLUŽBY - REKONFIGURACE A NASTAVENÍ REDAT®3 ZÁZNAMOVÁ JEDNOTKA</t>
  </si>
  <si>
    <t>667856340</t>
  </si>
  <si>
    <t>DATOVÁ INFRASTRUKTURA LAN, MEDIAKONVERTOR - MONTÁŽ</t>
  </si>
  <si>
    <t>-2122666819</t>
  </si>
  <si>
    <t>DATOVÁ INFRASTRUKTURA LAN, MEDIAKONVERTOR - DEMONTÁŽ</t>
  </si>
  <si>
    <t>-1073054854</t>
  </si>
  <si>
    <t>75M94X</t>
  </si>
  <si>
    <t>DATOVÁ INFRASTRUKTURA LAN, FIREWALL PRO KONCOVÉ LOKALITY - MONTÁŽ</t>
  </si>
  <si>
    <t>-160416269</t>
  </si>
  <si>
    <t>75M94Y</t>
  </si>
  <si>
    <t>DATOVÁ INFRASTRUKTURA LAN, FIREWALL PRO KONCOVÉ LOKALITY - DEMONTÁŽ</t>
  </si>
  <si>
    <t>-1689439096</t>
  </si>
  <si>
    <t>RZ.RMER</t>
  </si>
  <si>
    <t>MĚŘENÍ ANTÉNNÍHO SYSTÉMU VČETNĚ VYHOTOVENÍ PROTOKOLU</t>
  </si>
  <si>
    <t>1106743068</t>
  </si>
  <si>
    <t>RZ.RZK</t>
  </si>
  <si>
    <t>MRS, FUNKČNÍ ZKOUŠKA</t>
  </si>
  <si>
    <t>2130214754</t>
  </si>
  <si>
    <t>RZ.RPROV</t>
  </si>
  <si>
    <t>MRS, KONTROLA PROVOZUSCHOPNOSTI</t>
  </si>
  <si>
    <t>-1365939157</t>
  </si>
  <si>
    <t>-526544699</t>
  </si>
  <si>
    <t>D.3 - Silnoproudá technologiie vč. DŘT</t>
  </si>
  <si>
    <t>D.3.1. - DDTS ŽDC</t>
  </si>
  <si>
    <t>742 - silnoproudé rozvody</t>
  </si>
  <si>
    <t>747 - zkoušky, revize a HZS</t>
  </si>
  <si>
    <t>75O - signalizační zařízení</t>
  </si>
  <si>
    <t>silnoproudé rozvody</t>
  </si>
  <si>
    <t>-636399053</t>
  </si>
  <si>
    <t>zkoušky, revize a HZS</t>
  </si>
  <si>
    <t>736240126</t>
  </si>
  <si>
    <t>-1163986548</t>
  </si>
  <si>
    <t>-398485713</t>
  </si>
  <si>
    <t>75O</t>
  </si>
  <si>
    <t>signalizační zařízení</t>
  </si>
  <si>
    <t>75O911</t>
  </si>
  <si>
    <t>DDTS ŽDC, INTEGRAČNÍ KONCENTRÁTOR</t>
  </si>
  <si>
    <t>583049772</t>
  </si>
  <si>
    <t>75O923</t>
  </si>
  <si>
    <t>DDTS ŽDC, SW DOPLNĚNÍ INS</t>
  </si>
  <si>
    <t>1340570430</t>
  </si>
  <si>
    <t>75O931</t>
  </si>
  <si>
    <t>DDTS ŽDC, SW DOPLNĚNÍ APLIKACE KLIENTA O TLS</t>
  </si>
  <si>
    <t>424208602</t>
  </si>
  <si>
    <t>75O932</t>
  </si>
  <si>
    <t>DDTS ŽDC, KLIENTSKÉ PRACOVIŠTĚ STACIONÁRNÍ</t>
  </si>
  <si>
    <t>1419463001</t>
  </si>
  <si>
    <t>75O933</t>
  </si>
  <si>
    <t>DDTS ŽDC, SW PRO STACIONÁRNÍHO KLIENTA</t>
  </si>
  <si>
    <t>1685058549</t>
  </si>
  <si>
    <t>75O934</t>
  </si>
  <si>
    <t>DDTS ŽDC, SW DOPLNĚNÍ STACIONÁRNÍHO KLIENTA</t>
  </si>
  <si>
    <t>494815570</t>
  </si>
  <si>
    <t>75O943</t>
  </si>
  <si>
    <t>DDTS ŽDC, INTEGRACE EZS</t>
  </si>
  <si>
    <t>-1694453341</t>
  </si>
  <si>
    <t>75O948</t>
  </si>
  <si>
    <t>DDTS ŽDC, INTEGRACE ROZ</t>
  </si>
  <si>
    <t>18772095</t>
  </si>
  <si>
    <t>75O949</t>
  </si>
  <si>
    <t>DDTS ŽDC, INTEGRACE ZPDP</t>
  </si>
  <si>
    <t>-889584115</t>
  </si>
  <si>
    <t>75O94A</t>
  </si>
  <si>
    <t>DDTS ŽDC, INTEGRACE KAM</t>
  </si>
  <si>
    <t>-1120033010</t>
  </si>
  <si>
    <t>75O94D</t>
  </si>
  <si>
    <t>DDTS ŽDC, INTEGRACE ISC</t>
  </si>
  <si>
    <t>1219353041</t>
  </si>
  <si>
    <t>75O94H</t>
  </si>
  <si>
    <t>DDTS ŽDC, INTEGRACE VZT</t>
  </si>
  <si>
    <t>9193213</t>
  </si>
  <si>
    <t>75O951</t>
  </si>
  <si>
    <t>DDTS ŽDC, PŘIPOJENÍ INK DO INS</t>
  </si>
  <si>
    <t>-385993325</t>
  </si>
  <si>
    <t>75O959</t>
  </si>
  <si>
    <t>DDTS ŽDC, ZÁVĚREČNÁ ZKOUŠKA</t>
  </si>
  <si>
    <t>990015002</t>
  </si>
  <si>
    <t>75O962</t>
  </si>
  <si>
    <t>DDTS ŽDC, PARAMETRIZACE A NAPLNĚNÍ DATOVÝCH STRUKTUR</t>
  </si>
  <si>
    <t>1595160466</t>
  </si>
  <si>
    <t>D.3.3 - ZÁLOŽNÍ ZDROJ ELEKTRICKÉ ENERGIE</t>
  </si>
  <si>
    <t>PSV - Práce a dodávky PSV</t>
  </si>
  <si>
    <t xml:space="preserve">    741 - Elektroinstalace - silnoproud</t>
  </si>
  <si>
    <t>PSV</t>
  </si>
  <si>
    <t>Práce a dodávky PSV</t>
  </si>
  <si>
    <t>Elektroinstalace - silnoproud</t>
  </si>
  <si>
    <t>174152103</t>
  </si>
  <si>
    <t>Zásyp zářezů pro podzemní vedení do 30 m3 sypaninou se zhutněním při překopech inženýrských sítí</t>
  </si>
  <si>
    <t>m3</t>
  </si>
  <si>
    <t>CS ÚRS 2022 01</t>
  </si>
  <si>
    <t>-1098954592</t>
  </si>
  <si>
    <t>Zásyp sypaninou z jakékoliv horniny při překopech inženýrských sítí strojně objemu do 30 m3 s uložením výkopku ve vrstvách se zhutněním zářezů se šikmými stěnami pro podzemní vedení a kolem objektů zřízených v těchto zářezech</t>
  </si>
  <si>
    <t>Online PSC</t>
  </si>
  <si>
    <t>https://podminky.urs.cz/item/CS_URS_2022_01/174152103</t>
  </si>
  <si>
    <t>741110043</t>
  </si>
  <si>
    <t>Montáž trubek elektroinstalačních s nasunutím nebo našroubováním do krabic plastových ohebných, uložených pevně, vnější Ø přes 35 mm</t>
  </si>
  <si>
    <t>-899758689</t>
  </si>
  <si>
    <t>https://podminky.urs.cz/item/CS_URS_2022_01/741110043</t>
  </si>
  <si>
    <t>34571362</t>
  </si>
  <si>
    <t>trubka elektroinstalační HDPE tuhá dvouplášťová korugovaná D 52/63mm</t>
  </si>
  <si>
    <t>-547772545</t>
  </si>
  <si>
    <t>34571365</t>
  </si>
  <si>
    <t>trubka elektroinstalační HDPE tuhá dvouplášťová korugovaná D 94/110mm</t>
  </si>
  <si>
    <t>950672608</t>
  </si>
  <si>
    <t>741210207</t>
  </si>
  <si>
    <t>Montáž rozváděčů skříňových nebo panelových bez zapojení vodičů dělitelných, hmotnosti jednoho pole do 1000 kg</t>
  </si>
  <si>
    <t>kus</t>
  </si>
  <si>
    <t>1052020049</t>
  </si>
  <si>
    <t>https://podminky.urs.cz/item/CS_URS_2022_01/741210207</t>
  </si>
  <si>
    <t>47590314.1R</t>
  </si>
  <si>
    <t>Rozvodnice elektroměrové Rozvodnice elektroměrové - OSTATNÍ ROZVADEC RH</t>
  </si>
  <si>
    <t>1562320402</t>
  </si>
  <si>
    <t>47590314.2R</t>
  </si>
  <si>
    <t>Rozvodnice elektroměrové Rozvodnice elektroměrové - OSTATNÍ ROZVADEC RZS</t>
  </si>
  <si>
    <t>-940633534</t>
  </si>
  <si>
    <t>21081005R</t>
  </si>
  <si>
    <t>Montáž izolovaných kabelů měděných do 1 kV bez ukončení plných a kulatých (CYKY, CHKE-R,...) uložených pevně počtu a průřezu žil 5x4 až 6 mm2</t>
  </si>
  <si>
    <t>1629433762</t>
  </si>
  <si>
    <t>341110980R</t>
  </si>
  <si>
    <t>kabel silový s Cu jádrem 1 kV 5x4mm2</t>
  </si>
  <si>
    <t>R-Položka</t>
  </si>
  <si>
    <t>-1678572695</t>
  </si>
  <si>
    <t>741123232</t>
  </si>
  <si>
    <t>Montáž kabelů hliníkových bez ukončení uložených volně plných nebo laněných kulatých (AYKY) počtu a průřezu žil 3x95+70 až 120+70 mm2</t>
  </si>
  <si>
    <t>126057223</t>
  </si>
  <si>
    <t>https://podminky.urs.cz/item/CS_URS_2022_01/741123232</t>
  </si>
  <si>
    <t>341132230R</t>
  </si>
  <si>
    <t xml:space="preserve">kabel silový s Al jádrem 1 kV  3x120+70mm2</t>
  </si>
  <si>
    <t>528615054</t>
  </si>
  <si>
    <t>741123224</t>
  </si>
  <si>
    <t>Montáž kabelů hliníkových bez ukončení uložených volně plných nebo laněných kulatých (AYKY) počtu a průřezu žil 4x16 mm2</t>
  </si>
  <si>
    <t>-1324347800</t>
  </si>
  <si>
    <t>https://podminky.urs.cz/item/CS_URS_2022_01/741123224</t>
  </si>
  <si>
    <t>34112312</t>
  </si>
  <si>
    <t>kabel silový s Al jádrem 1kV 4x10mm2</t>
  </si>
  <si>
    <t>772920777</t>
  </si>
  <si>
    <t>34112316</t>
  </si>
  <si>
    <t>kabel silový s Al jádrem 1kV 4x16mm2</t>
  </si>
  <si>
    <t>737468486</t>
  </si>
  <si>
    <t>741123225</t>
  </si>
  <si>
    <t>Montáž kabelů hliníkových bez ukončení uložených volně plných nebo laněných kulatých (AYKY) počtu a průřezu žil 4x25 mm2</t>
  </si>
  <si>
    <t>-1259017644</t>
  </si>
  <si>
    <t>https://podminky.urs.cz/item/CS_URS_2022_01/741123225</t>
  </si>
  <si>
    <t>34113120</t>
  </si>
  <si>
    <t>kabel silový s Al jádrem 1kV 4x25mm2</t>
  </si>
  <si>
    <t>1072019006</t>
  </si>
  <si>
    <t>741123226</t>
  </si>
  <si>
    <t>Montáž kabelů hliníkových bez ukončení uložených volně plných nebo laněných kulatých (AYKY) počtu a průřezu žil 4x35 až 50 mm2</t>
  </si>
  <si>
    <t>1557495943</t>
  </si>
  <si>
    <t>https://podminky.urs.cz/item/CS_URS_2022_01/741123226</t>
  </si>
  <si>
    <t>34113122</t>
  </si>
  <si>
    <t>kabel silový s Al jádrem 1kV 4x35mm2</t>
  </si>
  <si>
    <t>463763165</t>
  </si>
  <si>
    <t>34113124</t>
  </si>
  <si>
    <t>kabel silový s Al jádrem 1kV 4x50mm2</t>
  </si>
  <si>
    <t>1954889775</t>
  </si>
  <si>
    <t>741123227</t>
  </si>
  <si>
    <t>Montáž kabelů hliníkových bez ukončení uložených volně plných nebo laněných kulatých (AYKY) počtu a průřezu žil 4x70 až 95 mm2</t>
  </si>
  <si>
    <t>904381472</t>
  </si>
  <si>
    <t>https://podminky.urs.cz/item/CS_URS_2022_01/741123227</t>
  </si>
  <si>
    <t>10.048.492R</t>
  </si>
  <si>
    <t>AYKY 4J70(4Bx70)</t>
  </si>
  <si>
    <t>-198474161</t>
  </si>
  <si>
    <t>741136001</t>
  </si>
  <si>
    <t>Propojení kabelů nebo vodičů spojkou venkovní teplem smršťovací kabelů celoplastových, počtu a průřezu žil 4x10 až 16 mm2</t>
  </si>
  <si>
    <t>929544623</t>
  </si>
  <si>
    <t>https://podminky.urs.cz/item/CS_URS_2022_01/741136001</t>
  </si>
  <si>
    <t>35436029</t>
  </si>
  <si>
    <t>spojka kabelová smršťovaná přímá do 1kV 91ahsc-35 3-4ž.x6-35mm</t>
  </si>
  <si>
    <t>-206417876</t>
  </si>
  <si>
    <t>741136002</t>
  </si>
  <si>
    <t>Propojení kabelů nebo vodičů spojkou venkovní teplem smršťovací kabelů celoplastových, počtu a průřezu žil 4x25 až 35 mm2</t>
  </si>
  <si>
    <t>1932427070</t>
  </si>
  <si>
    <t>https://podminky.urs.cz/item/CS_URS_2022_01/741136002</t>
  </si>
  <si>
    <t>-1628290153</t>
  </si>
  <si>
    <t>741136003</t>
  </si>
  <si>
    <t>Propojení kabelů nebo vodičů spojkou venkovní teplem smršťovací kabelů celoplastových, počtu a průřezu žil 4x50 až 70 mm2</t>
  </si>
  <si>
    <t>-539050823</t>
  </si>
  <si>
    <t>https://podminky.urs.cz/item/CS_URS_2022_01/741136003</t>
  </si>
  <si>
    <t>35436031</t>
  </si>
  <si>
    <t xml:space="preserve">spojka kabelová smršťovaná přímá do 1kV  91ahsc-95 3-4ž.x50-95mm</t>
  </si>
  <si>
    <t>-222670761</t>
  </si>
  <si>
    <t>741132133</t>
  </si>
  <si>
    <t>Ukončení kabelů smršťovací záklopkou nebo páskou se zapojením bez letování, počtu a průřezu žil 4x16 mm2</t>
  </si>
  <si>
    <t>-1018227264</t>
  </si>
  <si>
    <t>https://podminky.urs.cz/item/CS_URS_2022_01/741132133</t>
  </si>
  <si>
    <t>741132134</t>
  </si>
  <si>
    <t>Ukončení kabelů smršťovací záklopkou nebo páskou se zapojením bez letování, počtu a průřezu žil 4x25 mm2</t>
  </si>
  <si>
    <t>1908788517</t>
  </si>
  <si>
    <t>https://podminky.urs.cz/item/CS_URS_2022_01/741132134</t>
  </si>
  <si>
    <t>741132135</t>
  </si>
  <si>
    <t>Ukončení kabelů smršťovací záklopkou nebo páskou se zapojením bez letování, počtu a průřezu žil 4x35 mm2</t>
  </si>
  <si>
    <t>-569119983</t>
  </si>
  <si>
    <t>https://podminky.urs.cz/item/CS_URS_2022_01/741132135</t>
  </si>
  <si>
    <t>35436314</t>
  </si>
  <si>
    <t>hlava rozdělovací smršťovaná přímá do 1kV SKE 4f/1+2 kabel 12-32mm/průřez 1,5-35mm</t>
  </si>
  <si>
    <t>1940819163</t>
  </si>
  <si>
    <t>741132136</t>
  </si>
  <si>
    <t>Ukončení kabelů smršťovací záklopkou nebo páskou se zapojením bez letování, počtu a průřezu žil 4x50 mm2</t>
  </si>
  <si>
    <t>-1296869876</t>
  </si>
  <si>
    <t>https://podminky.urs.cz/item/CS_URS_2022_01/741132136</t>
  </si>
  <si>
    <t>35436303</t>
  </si>
  <si>
    <t>hlava rozdělovací smršťovaná přímá do 1kV SKE-3F/4 3x 70-150</t>
  </si>
  <si>
    <t>854066063</t>
  </si>
  <si>
    <t>741132137</t>
  </si>
  <si>
    <t>Ukončení kabelů smršťovací záklopkou nebo páskou se zapojením bez letování, počtu a průřezu žil 4x70 mm2</t>
  </si>
  <si>
    <t>2022228162</t>
  </si>
  <si>
    <t>https://podminky.urs.cz/item/CS_URS_2022_01/741132137</t>
  </si>
  <si>
    <t>35436315</t>
  </si>
  <si>
    <t>hlava rozdělovací smršťovaná přímá do 1kV SKE 4f/3+4 kabel 27-45mm/průřez 35-150mm</t>
  </si>
  <si>
    <t>29442851</t>
  </si>
  <si>
    <t>741132124</t>
  </si>
  <si>
    <t>Ukončení kabelů smršťovací záklopkou nebo páskou se zapojením bez letování, počtu a průřezu žil 3x120+50 mm2</t>
  </si>
  <si>
    <t>-45738040</t>
  </si>
  <si>
    <t>https://podminky.urs.cz/item/CS_URS_2022_01/741132124</t>
  </si>
  <si>
    <t>-1558625050</t>
  </si>
  <si>
    <t>741128002</t>
  </si>
  <si>
    <t>Ostatní práce při montáži vodičů a kabelů - označení dalším štítkem</t>
  </si>
  <si>
    <t>-31062851</t>
  </si>
  <si>
    <t>Ostatní práce při montáži vodičů a kabelů úpravy vodičů a kabelů označování dalším štítkem</t>
  </si>
  <si>
    <t>https://podminky.urs.cz/item/CS_URS_2022_01/741128002</t>
  </si>
  <si>
    <t>741310031</t>
  </si>
  <si>
    <t>Montáž spínačů jedno nebo dvoupólových nástěnných se zapojením vodičů, pro prostředí venkovní nebo mokré vypínačů, řazení 1-jednopólových</t>
  </si>
  <si>
    <t>-1702140471</t>
  </si>
  <si>
    <t>https://podminky.urs.cz/item/CS_URS_2022_01/741310031</t>
  </si>
  <si>
    <t>50011001.1R</t>
  </si>
  <si>
    <t>Spínač jednopólový č.1 IP44 ABB 3558N-C01510 B</t>
  </si>
  <si>
    <t>-1665233883</t>
  </si>
  <si>
    <t>741313082</t>
  </si>
  <si>
    <t>Montáž zásuvek domovních se zapojením vodičů šroubové připojení venkovní nebo mokré, provedení 2P + PE</t>
  </si>
  <si>
    <t>824009782</t>
  </si>
  <si>
    <t>https://podminky.urs.cz/item/CS_URS_2022_01/741313082</t>
  </si>
  <si>
    <t>52011001.1R</t>
  </si>
  <si>
    <t>Zásuvka jednonásobná IP44 ABB 5518N-C02510 B</t>
  </si>
  <si>
    <t>-1553777372</t>
  </si>
  <si>
    <t>741120001</t>
  </si>
  <si>
    <t>Montáž vodičů izolovaných měděných bez ukončení uložených pod omítku plných a laněných (CY), průřezu žíly 0,35 až 6 mm2</t>
  </si>
  <si>
    <t>1338230784</t>
  </si>
  <si>
    <t>https://podminky.urs.cz/item/CS_URS_2022_01/741120001</t>
  </si>
  <si>
    <t>341421570R</t>
  </si>
  <si>
    <t>vodič silový s Cu jádrem CYA H07 V-K 6 mm2</t>
  </si>
  <si>
    <t>-422725193</t>
  </si>
  <si>
    <t>741120003</t>
  </si>
  <si>
    <t>Montáž vodičů izolovaných měděných bez ukončení uložených pod omítku plných a laněných (CY), průřezu žíly 10 až 16 mm2</t>
  </si>
  <si>
    <t>988278802</t>
  </si>
  <si>
    <t>https://podminky.urs.cz/item/CS_URS_2022_01/741120003</t>
  </si>
  <si>
    <t>341408280R</t>
  </si>
  <si>
    <t>vodič silový s Cu jádrem CY H07 V-R 16 mm2</t>
  </si>
  <si>
    <t>349809305</t>
  </si>
  <si>
    <t>741122001</t>
  </si>
  <si>
    <t>Montáž kabelů měděných bez ukončení uložených pod omítku plných plochých nebo bezhalogenových (CYKYLo) počtu a průřezu žil 2x1 až 1,5 mm2</t>
  </si>
  <si>
    <t>-795197031</t>
  </si>
  <si>
    <t>https://podminky.urs.cz/item/CS_URS_2022_01/741122001</t>
  </si>
  <si>
    <t>341110050R</t>
  </si>
  <si>
    <t>kabel silový s Cu jádrem 1 kV 2x1,5mm2</t>
  </si>
  <si>
    <t>-608625717</t>
  </si>
  <si>
    <t>741122005</t>
  </si>
  <si>
    <t>Montáž kabelů měděných bez ukončení uložených pod omítku plných plochých nebo bezhalogenových (CYKYLo) počtu a průřezu žil 3x1 až 2,5 mm2</t>
  </si>
  <si>
    <t>-1784517055</t>
  </si>
  <si>
    <t>https://podminky.urs.cz/item/CS_URS_2022_01/741122005</t>
  </si>
  <si>
    <t>341110300R</t>
  </si>
  <si>
    <t>kabel silový s Cu jádrem 1 kV 3x1,5mm2</t>
  </si>
  <si>
    <t>-1703575133</t>
  </si>
  <si>
    <t>341110360R</t>
  </si>
  <si>
    <t>kabel silový s Cu jádrem 1 kV 3x2,5mm2</t>
  </si>
  <si>
    <t>1836502261</t>
  </si>
  <si>
    <t>741371104</t>
  </si>
  <si>
    <t>Montáž svítidel zářivkových se zapojením vodičů průmyslových stropních přisazených 2 zdroje s krytem</t>
  </si>
  <si>
    <t>-184042451</t>
  </si>
  <si>
    <t>https://podminky.urs.cz/item/CS_URS_2022_01/741371104</t>
  </si>
  <si>
    <t>50302824R</t>
  </si>
  <si>
    <t>Svítidla Svítidla - MODUS MODUS V3258PCEP/P IP65 PRUBEZNA MONTAZ V258PCEP/P typ "B"</t>
  </si>
  <si>
    <t>-1928050278</t>
  </si>
  <si>
    <t>741990041</t>
  </si>
  <si>
    <t>Montáž tabulka výstražná a označovací pro rozvodny</t>
  </si>
  <si>
    <t>1028529124</t>
  </si>
  <si>
    <t>Ostatní doplňkové práce elektromontážní montáž tabulek pro rozvodny a elektrická zařízení výstražné a označovací</t>
  </si>
  <si>
    <t>https://podminky.urs.cz/item/CS_URS_2022_01/741990041</t>
  </si>
  <si>
    <t>73534510</t>
  </si>
  <si>
    <t>tabulka bezpečnostní plastová s tiskem 2 barvy A4 210x297mm</t>
  </si>
  <si>
    <t>-55481633</t>
  </si>
  <si>
    <t>741 1R</t>
  </si>
  <si>
    <t>Montáž přimotopného konvektoru</t>
  </si>
  <si>
    <t>2103648658</t>
  </si>
  <si>
    <t>741 2R</t>
  </si>
  <si>
    <t>Přímotopný konvektor 2kW</t>
  </si>
  <si>
    <t>1082428291</t>
  </si>
  <si>
    <t>741231012</t>
  </si>
  <si>
    <t>Montáž svorkovnic do rozváděčů s popisnými štítky se zapojením vodičů na jedné straně ochranných</t>
  </si>
  <si>
    <t>-840153838</t>
  </si>
  <si>
    <t>https://podminky.urs.cz/item/CS_URS_2022_01/741231012</t>
  </si>
  <si>
    <t>36922R</t>
  </si>
  <si>
    <t>Svorka 6035-00</t>
  </si>
  <si>
    <t>1604265701</t>
  </si>
  <si>
    <t>741231006</t>
  </si>
  <si>
    <t>Montáž svorkovnic do rozváděčů s popisnými štítky se zapojením vodičů na jedné straně řadových, průřezové plochy vodičů do 50 mm2</t>
  </si>
  <si>
    <t>1902173455</t>
  </si>
  <si>
    <t>https://podminky.urs.cz/item/CS_URS_2022_01/741231006</t>
  </si>
  <si>
    <t>0220-1R</t>
  </si>
  <si>
    <t>Svorka 6035-20 6-10 mm2</t>
  </si>
  <si>
    <t>-2114390365</t>
  </si>
  <si>
    <t>741410001</t>
  </si>
  <si>
    <t>Montáž vodič uzemňovací pásek D do 120 mm2 na povrchu</t>
  </si>
  <si>
    <t>-1890244241</t>
  </si>
  <si>
    <t>Montáž uzemňovacího vedení s upevněním, propojením a připojením pomocí svorek na povrchu pásku průřezu do 120 mm2</t>
  </si>
  <si>
    <t>https://podminky.urs.cz/item/CS_URS_2022_01/741410001</t>
  </si>
  <si>
    <t>354420620</t>
  </si>
  <si>
    <t>pás zemnící 30x4mm FeZn</t>
  </si>
  <si>
    <t>kg</t>
  </si>
  <si>
    <t>-1677064470</t>
  </si>
  <si>
    <t>210220001R</t>
  </si>
  <si>
    <t>Montáž vnějšího uzemnění ostatní práce spoj uzemňovacích vodičů svařováním vč. zaizolování - včetně přípravy a svařování vč. zaizolování spoje</t>
  </si>
  <si>
    <t>-774421371</t>
  </si>
  <si>
    <t>741420021</t>
  </si>
  <si>
    <t>Montáž svorka hromosvodná se 2 šrouby</t>
  </si>
  <si>
    <t>357270005</t>
  </si>
  <si>
    <t>Montáž hromosvodného vedení svorek se 2 šrouby</t>
  </si>
  <si>
    <t>https://podminky.urs.cz/item/CS_URS_2022_01/741420021</t>
  </si>
  <si>
    <t>35441885</t>
  </si>
  <si>
    <t>svorka spojovací pro lano D 8-10mm</t>
  </si>
  <si>
    <t>-524299365</t>
  </si>
  <si>
    <t>741420022</t>
  </si>
  <si>
    <t>Montáž svorka hromosvodná se 3 a více šrouby</t>
  </si>
  <si>
    <t>409122633</t>
  </si>
  <si>
    <t>Montáž hromosvodného vedení svorek se 3 a více šrouby</t>
  </si>
  <si>
    <t>https://podminky.urs.cz/item/CS_URS_2022_01/741420022</t>
  </si>
  <si>
    <t>35441875</t>
  </si>
  <si>
    <t>svorka křížová pro vodič D 6-10mm</t>
  </si>
  <si>
    <t>1531184936</t>
  </si>
  <si>
    <t>21022036R</t>
  </si>
  <si>
    <t>Montáž hromosvodného vedení zemnících desek a tyčí s připojením na svodové nebo uzemňovací vedení bez příslušenství tyčí, délky do 2 m</t>
  </si>
  <si>
    <t>-1954813573</t>
  </si>
  <si>
    <t>35442090</t>
  </si>
  <si>
    <t>tyč zemnící 2m FeZn</t>
  </si>
  <si>
    <t>-1275434800</t>
  </si>
  <si>
    <t>286619260R</t>
  </si>
  <si>
    <t>roura šachtová korugovaná 600 1 m</t>
  </si>
  <si>
    <t>1452680800</t>
  </si>
  <si>
    <t>28661935</t>
  </si>
  <si>
    <t xml:space="preserve">poklop šachtový litinový  DN 600 pro třídu zatížení D400</t>
  </si>
  <si>
    <t>1454444204</t>
  </si>
  <si>
    <t>286619390</t>
  </si>
  <si>
    <t>prstenec šachtový betonový dno DN 600</t>
  </si>
  <si>
    <t>-1029387119</t>
  </si>
  <si>
    <t>7493251050R</t>
  </si>
  <si>
    <t>Montáž motorgenerátoru do 100 kVA včetně příslušných rozvaděčů a příslušenství</t>
  </si>
  <si>
    <t>182777435</t>
  </si>
  <si>
    <t>7495800030R</t>
  </si>
  <si>
    <t>záložní zdroj elektrické energie (ZZEE) Motorgenerátor 60 kVA, Perkins vč. kapotáže a předohřevu s manuálním ovládáním</t>
  </si>
  <si>
    <t>-1394568429</t>
  </si>
  <si>
    <t>HZS2221</t>
  </si>
  <si>
    <t>Hodinové zúčtovací sazby profesí PSV provádění stavebních instalací elektrikář</t>
  </si>
  <si>
    <t>1634743609</t>
  </si>
  <si>
    <t>https://podminky.urs.cz/item/CS_URS_2022_01/HZS2221</t>
  </si>
  <si>
    <t>HZS2222</t>
  </si>
  <si>
    <t>Hodinové zúčtovací sazby profesí PSV provádění stavebních instalací elektrikář odborný</t>
  </si>
  <si>
    <t>99621618</t>
  </si>
  <si>
    <t>https://podminky.urs.cz/item/CS_URS_2022_01/HZS2222</t>
  </si>
  <si>
    <t>023002000</t>
  </si>
  <si>
    <t>Odstranění materiálů a konstrukcí</t>
  </si>
  <si>
    <t>2092331222</t>
  </si>
  <si>
    <t>https://podminky.urs.cz/item/CS_URS_2022_01/023002000</t>
  </si>
  <si>
    <t>092103001</t>
  </si>
  <si>
    <t>Náklady na zkušební provoz</t>
  </si>
  <si>
    <t>-794225372</t>
  </si>
  <si>
    <t>https://podminky.urs.cz/item/CS_URS_2022_01/092103001</t>
  </si>
  <si>
    <t>092203000</t>
  </si>
  <si>
    <t>Náklady na zaškolení</t>
  </si>
  <si>
    <t>1634548611</t>
  </si>
  <si>
    <t>https://podminky.urs.cz/item/CS_URS_2022_01/092203000</t>
  </si>
  <si>
    <t>7499100020R</t>
  </si>
  <si>
    <t>Ostatní Ochranné prostředky a pracovní pomůcky Osobní ochranné prostředky a pracovní pomůcky pro el. stanice pro rozvodnu nn</t>
  </si>
  <si>
    <t>1076831478</t>
  </si>
  <si>
    <t>7499151030R</t>
  </si>
  <si>
    <t>Hodinové zúčtovací sazby (HZS) Dokončovací práce zkušební provoz (včetně prokázání technických a kvalitativních parametrů zařízení)</t>
  </si>
  <si>
    <t>-1396488115</t>
  </si>
  <si>
    <t>741810003</t>
  </si>
  <si>
    <t>Celková prohlídka elektrického rozvodu a zařízení přes 0,5 do 1 milionu Kč</t>
  </si>
  <si>
    <t>-1016131089</t>
  </si>
  <si>
    <t>Zkoušky a prohlídky elektrických rozvodů a zařízení celková prohlídka a vyhotovení revizní zprávy pro objem montážních prací přes 500 do 1000 tis. Kč</t>
  </si>
  <si>
    <t>https://podminky.urs.cz/item/CS_URS_2022_01/741810003</t>
  </si>
  <si>
    <t>741810011</t>
  </si>
  <si>
    <t>Příplatek k celkové prohlídce za každých dalších 500 000,- Kč</t>
  </si>
  <si>
    <t>940723658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</si>
  <si>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</si>
  <si>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https://podminky.urs.cz/item/CS_URS_2022_01/741810011</t>
  </si>
  <si>
    <t>VV</t>
  </si>
  <si>
    <t>743991100</t>
  </si>
  <si>
    <t>Měření zemních odporů zemniče</t>
  </si>
  <si>
    <t>1994728744</t>
  </si>
  <si>
    <t>https://podminky.urs.cz/item/CS_URS_2022_01/743991100</t>
  </si>
  <si>
    <t>7498201050R</t>
  </si>
  <si>
    <t>Dokončovací práce zaškolení obsluhy - seznámení obsluhy s funkcemi zařízení včetně odevzdání dokumentace skutečného provedení</t>
  </si>
  <si>
    <t>1458401131</t>
  </si>
  <si>
    <t>132212611</t>
  </si>
  <si>
    <t>Hloubení rýh vedle kolejí šířky do 800 mm ručně zapažených i nezapažených, hloubky do 1,5 m objemu přes 2 m3 v hornině třídy těžitelnosti I skupiny 3</t>
  </si>
  <si>
    <t>-1568938257</t>
  </si>
  <si>
    <t>https://podminky.urs.cz/item/CS_URS_2022_01/132212611</t>
  </si>
  <si>
    <t>E.1.5 - Ostatní inženýrské objekty</t>
  </si>
  <si>
    <t>E.1.5. - Trubní vedení</t>
  </si>
  <si>
    <t>11 - Přípravné a přidružené práce</t>
  </si>
  <si>
    <t>D2 - Ostatní materiál</t>
  </si>
  <si>
    <t>HSV - Práce a dodávky HSV</t>
  </si>
  <si>
    <t xml:space="preserve">    1 - Zemní práce</t>
  </si>
  <si>
    <t xml:space="preserve">    4 - Vodorovné konstrukce</t>
  </si>
  <si>
    <t xml:space="preserve">    8 - Trubní vedení</t>
  </si>
  <si>
    <t xml:space="preserve">    997 - Přesun sutě</t>
  </si>
  <si>
    <t>89 - Ostatní konstrukce a práce na trubním vedení</t>
  </si>
  <si>
    <t>721 - Vnitřní kanalizace</t>
  </si>
  <si>
    <t>Přípravné a přidružené práce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</si>
  <si>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</si>
  <si>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</t>
  </si>
  <si>
    <t>-296112011</t>
  </si>
  <si>
    <t>https://podminky.urs.cz/item/CS_URS_2022_01/119001401</t>
  </si>
  <si>
    <t>Ostatní materiál</t>
  </si>
  <si>
    <t>28611113</t>
  </si>
  <si>
    <t>trubka kanalizační PVC DN 110x1000mm SN4</t>
  </si>
  <si>
    <t>-1064394237</t>
  </si>
  <si>
    <t>28611126</t>
  </si>
  <si>
    <t>trubka kanalizační PVC DN 125x1000mm SN4</t>
  </si>
  <si>
    <t>498164001</t>
  </si>
  <si>
    <t>28611131</t>
  </si>
  <si>
    <t>trubka kanalizační PVC DN 160x1000mm SN4</t>
  </si>
  <si>
    <t>-350737519</t>
  </si>
  <si>
    <t>28611351</t>
  </si>
  <si>
    <t>koleno kanalizační PVC KG 110x45°</t>
  </si>
  <si>
    <t>-2047681283</t>
  </si>
  <si>
    <t>28611356</t>
  </si>
  <si>
    <t>koleno kanalizační PVC KG 125x45°</t>
  </si>
  <si>
    <t>668048702</t>
  </si>
  <si>
    <t>28611360</t>
  </si>
  <si>
    <t>koleno kanalizace PVC KG 160x30°</t>
  </si>
  <si>
    <t>1415331782</t>
  </si>
  <si>
    <t>28611361</t>
  </si>
  <si>
    <t>koleno kanalizační PVC KG 160x45°</t>
  </si>
  <si>
    <t>-688541596</t>
  </si>
  <si>
    <t>28611504</t>
  </si>
  <si>
    <t>redukce kanalizační PVC 160/110</t>
  </si>
  <si>
    <t>-500346934</t>
  </si>
  <si>
    <t>28611506</t>
  </si>
  <si>
    <t>redukce kanalizační PVC 160/125</t>
  </si>
  <si>
    <t>-1681859205</t>
  </si>
  <si>
    <t>28611908</t>
  </si>
  <si>
    <t>odbočka kanalizační plastová s hrdlem KG 110/110/45°</t>
  </si>
  <si>
    <t>1156794394</t>
  </si>
  <si>
    <t>28611912</t>
  </si>
  <si>
    <t>odbočka kanalizační plastová s hrdlem KG 160/110/45°</t>
  </si>
  <si>
    <t>890839435</t>
  </si>
  <si>
    <t>28611916</t>
  </si>
  <si>
    <t>odbočka kanalizační plastová s hrdlem KG 160/160/45°</t>
  </si>
  <si>
    <t>-1211028055</t>
  </si>
  <si>
    <t>28661029</t>
  </si>
  <si>
    <t>roura šachtová PVC bez hrdla dno DN 315 dl 1,25m</t>
  </si>
  <si>
    <t>-1784560686</t>
  </si>
  <si>
    <t>28661544</t>
  </si>
  <si>
    <t>dno šachtové z PP DN 315 pro trubní vedení z PVC DN 160 levý přítok</t>
  </si>
  <si>
    <t>-350735363</t>
  </si>
  <si>
    <t>28661502</t>
  </si>
  <si>
    <t>dno šachtové z PP DN 315 pro trubní vedení z PVC DN 160 přímý vtok</t>
  </si>
  <si>
    <t>632176558</t>
  </si>
  <si>
    <t>28661542</t>
  </si>
  <si>
    <t>dno šachtové KG 315/100 PP levý přítok typ IV</t>
  </si>
  <si>
    <t>-140700194</t>
  </si>
  <si>
    <t>28661530</t>
  </si>
  <si>
    <t>dno šachtové KG 315/160 PP pravý přítok typ III</t>
  </si>
  <si>
    <t>-1635984294</t>
  </si>
  <si>
    <t>72110KA03VD</t>
  </si>
  <si>
    <t>Napojení potrubí DN150 na beton.šachtu, beztlaké těsnění</t>
  </si>
  <si>
    <t>-1876209526</t>
  </si>
  <si>
    <t>28661757</t>
  </si>
  <si>
    <t>poklop šachtový litinový čtvercový do teleskopické roury DN 315 pro třídu zatížení B125</t>
  </si>
  <si>
    <t>1807972467</t>
  </si>
  <si>
    <t>28661670</t>
  </si>
  <si>
    <t>roura šachtová teleskopická PVC (bez.těsnění) dno DN 315 dl 375mm</t>
  </si>
  <si>
    <t>-1268010090</t>
  </si>
  <si>
    <t>28661171</t>
  </si>
  <si>
    <t>těsnění pro teleskop dno DN 315</t>
  </si>
  <si>
    <t>-1656392797</t>
  </si>
  <si>
    <t>HSV</t>
  </si>
  <si>
    <t>Práce a dodávky HSV</t>
  </si>
  <si>
    <t>Zemní práce</t>
  </si>
  <si>
    <t>122702119</t>
  </si>
  <si>
    <t>Odkopávky a prokopávky výsypek Příplatek k cenám za lepivost zemin</t>
  </si>
  <si>
    <t>876827149</t>
  </si>
  <si>
    <t>https://podminky.urs.cz/item/CS_URS_2022_01/122702119</t>
  </si>
  <si>
    <t>132251103</t>
  </si>
  <si>
    <t>Hloubení nezapažených rýh šířky do 800 mm strojně s urovnáním dna do předepsaného profilu a spádu v hornině třídy těžitelnosti I skupiny 3 přes 50 do 100 m3</t>
  </si>
  <si>
    <t>1576618804</t>
  </si>
  <si>
    <t>https://podminky.urs.cz/item/CS_URS_2022_01/132251103</t>
  </si>
  <si>
    <t>162202111</t>
  </si>
  <si>
    <t>Vodorovné přemístění drnu na suchu na vzdálenost přes 50 do 100 m</t>
  </si>
  <si>
    <t>m2</t>
  </si>
  <si>
    <t>689415241</t>
  </si>
  <si>
    <t>https://podminky.urs.cz/item/CS_URS_2022_01/162202111</t>
  </si>
  <si>
    <t>174151101</t>
  </si>
  <si>
    <t>Zásyp sypaninou z jakékoliv horniny strojně s uložením výkopku ve vrstvách se zhutněním jam, šachet, rýh nebo kolem objektů v těchto vykopávkách</t>
  </si>
  <si>
    <t>-433900153</t>
  </si>
  <si>
    <t>https://podminky.urs.cz/item/CS_URS_2022_01/174151101</t>
  </si>
  <si>
    <t>Vodorovné konstrukce</t>
  </si>
  <si>
    <t>451541111</t>
  </si>
  <si>
    <t>Lože pod potrubí, stoky a drobné objekty v otevřeném výkopu ze štěrkodrtě 0-63 mm</t>
  </si>
  <si>
    <t>1749651806</t>
  </si>
  <si>
    <t>https://podminky.urs.cz/item/CS_URS_2022_01/451541111</t>
  </si>
  <si>
    <t>830311811</t>
  </si>
  <si>
    <t>Bourání stávajícího potrubí z kameninových trub v otevřeném výkopu DN do 150</t>
  </si>
  <si>
    <t>332172034</t>
  </si>
  <si>
    <t>https://podminky.urs.cz/item/CS_URS_2022_01/830311811</t>
  </si>
  <si>
    <t>871263121</t>
  </si>
  <si>
    <t>Montáž kanalizačního potrubí z plastů z tvrdého PVC těsněných gumovým kroužkem v otevřeném výkopu ve sklonu do 20 % DN 110</t>
  </si>
  <si>
    <t>191563373</t>
  </si>
  <si>
    <t>https://podminky.urs.cz/item/CS_URS_2022_01/871263121</t>
  </si>
  <si>
    <t>871273121</t>
  </si>
  <si>
    <t>Montáž kanalizačního potrubí z plastů z tvrdého PVC těsněných gumovým kroužkem v otevřeném výkopu ve sklonu do 20 % DN 125</t>
  </si>
  <si>
    <t>1557356111</t>
  </si>
  <si>
    <t>https://podminky.urs.cz/item/CS_URS_2022_01/871273121</t>
  </si>
  <si>
    <t>871313121</t>
  </si>
  <si>
    <t>Montáž kanalizačního potrubí z plastů z tvrdého PVC těsněných gumovým kroužkem v otevřeném výkopu ve sklonu do 20 % DN 160</t>
  </si>
  <si>
    <t>1561142203</t>
  </si>
  <si>
    <t>https://podminky.urs.cz/item/CS_URS_2022_01/871313121</t>
  </si>
  <si>
    <t>892271111</t>
  </si>
  <si>
    <t>Tlakové zkoušky vodou na potrubí DN 100 nebo 125</t>
  </si>
  <si>
    <t>1884283963</t>
  </si>
  <si>
    <t>https://podminky.urs.cz/item/CS_URS_2022_01/892271111</t>
  </si>
  <si>
    <t>892351111</t>
  </si>
  <si>
    <t>Tlakové zkoušky vodou na potrubí DN 150 nebo 200</t>
  </si>
  <si>
    <t>1489860323</t>
  </si>
  <si>
    <t>https://podminky.urs.cz/item/CS_URS_2022_01/892351111</t>
  </si>
  <si>
    <t>892372111</t>
  </si>
  <si>
    <t>Tlakové zkoušky vodou zabezpečení konců potrubí při tlakových zkouškách DN do 300</t>
  </si>
  <si>
    <t>-691195415</t>
  </si>
  <si>
    <t>https://podminky.urs.cz/item/CS_URS_2022_01/892372111</t>
  </si>
  <si>
    <t>893811151</t>
  </si>
  <si>
    <t>Osazení šachty z polypropylenu PP samonosné pro běžné zatížení kruhové, průměru D do 1,0 m, světlé hloubky do 1,2 m</t>
  </si>
  <si>
    <t>-290687453</t>
  </si>
  <si>
    <t>https://podminky.urs.cz/item/CS_URS_2022_01/893811151</t>
  </si>
  <si>
    <t>899722113</t>
  </si>
  <si>
    <t>Krytí potrubí z plastů výstražnou fólií z PVC šířky 34 cm</t>
  </si>
  <si>
    <t>-480467430</t>
  </si>
  <si>
    <t>https://podminky.urs.cz/item/CS_URS_2022_01/899722113</t>
  </si>
  <si>
    <t>997</t>
  </si>
  <si>
    <t>Přesun sutě</t>
  </si>
  <si>
    <t>997013501</t>
  </si>
  <si>
    <t>Odvoz suti a vybouraných hmot na skládku nebo meziskládku se složením, na vzdálenost do 1 km</t>
  </si>
  <si>
    <t>t</t>
  </si>
  <si>
    <t>-990441787</t>
  </si>
  <si>
    <t>https://podminky.urs.cz/item/CS_URS_2022_01/997013501</t>
  </si>
  <si>
    <t>997013509</t>
  </si>
  <si>
    <t>Odvoz suti a vybouraných hmot na skládku nebo meziskládku se složením, na vzdálenost Příplatek k ceně za každý další i započatý 1 km přes 1 km</t>
  </si>
  <si>
    <t>631634455</t>
  </si>
  <si>
    <t>https://podminky.urs.cz/item/CS_URS_2022_01/997013509</t>
  </si>
  <si>
    <t>997013873</t>
  </si>
  <si>
    <t>Poplatek za uložení stavebního odpadu na recyklační skládce (skládkovné) zeminy a kamení zatříděného do Katalogu odpadů pod kódem 17 05 04</t>
  </si>
  <si>
    <t>1649228058</t>
  </si>
  <si>
    <t>https://podminky.urs.cz/item/CS_URS_2022_01/997013873</t>
  </si>
  <si>
    <t>Ostatní konstrukce a práce na trubním vedení</t>
  </si>
  <si>
    <t>899311111</t>
  </si>
  <si>
    <t>Osazení ocelových nebo litinových poklopů s rámem na šachtách tunelové stoky hmotnosti jednotlivě do 50 kg</t>
  </si>
  <si>
    <t>-1749012586</t>
  </si>
  <si>
    <t>https://podminky.urs.cz/item/CS_URS_2022_01/899311111</t>
  </si>
  <si>
    <t>721</t>
  </si>
  <si>
    <t>Vnitřní kanalizace</t>
  </si>
  <si>
    <t>721242105</t>
  </si>
  <si>
    <t>Lapače střešních splavenin polypropylenové (PP) se svislým odtokem DN 110</t>
  </si>
  <si>
    <t>1701353672</t>
  </si>
  <si>
    <t>https://podminky.urs.cz/item/CS_URS_2022_01/721242105</t>
  </si>
  <si>
    <t>721242803</t>
  </si>
  <si>
    <t>Demontáž lapačů střešních splavenin DN 110</t>
  </si>
  <si>
    <t>-1452441232</t>
  </si>
  <si>
    <t>https://podminky.urs.cz/item/CS_URS_2022_01/721242803</t>
  </si>
  <si>
    <t>E.1.8 - Pozemní komunikace</t>
  </si>
  <si>
    <t>E.1.08.1. - Zpevněné plochy</t>
  </si>
  <si>
    <t xml:space="preserve">      11 - Zemní práce - přípravné a přidružené práce</t>
  </si>
  <si>
    <t xml:space="preserve">      12 - Zemní práce - odkopávky a prokopávky</t>
  </si>
  <si>
    <t xml:space="preserve">      18 - Zemní práce - povrchové úpravy terénu</t>
  </si>
  <si>
    <t xml:space="preserve">    5 - Komunikace pozemní</t>
  </si>
  <si>
    <t xml:space="preserve">      56 - Podkladní vrstvy komunikací, letišť a ploch</t>
  </si>
  <si>
    <t xml:space="preserve">      57 - Kryty pozemních komunikací letišť a ploch z kameniva nebo živičné</t>
  </si>
  <si>
    <t xml:space="preserve">      59 - Kryty pozemních komunikací, letišť a ploch dlážděné</t>
  </si>
  <si>
    <t xml:space="preserve">    9 - Ostatní konstrukce a práce, bourání</t>
  </si>
  <si>
    <t xml:space="preserve">      91 - Doplňující konstrukce a práce pozemních komunikací, letišť a ploch</t>
  </si>
  <si>
    <t xml:space="preserve">    998 - Přesun hmot</t>
  </si>
  <si>
    <t>Zemní práce - přípravné a přidružené práce</t>
  </si>
  <si>
    <t>112101121</t>
  </si>
  <si>
    <t>Odstranění stromů s odřezáním kmene a s odvětvením jehličnatých bez odkornění, průměru kmene přes 100 do 300 mm</t>
  </si>
  <si>
    <t>1192710926</t>
  </si>
  <si>
    <t>https://podminky.urs.cz/item/CS_URS_2022_01/112101121</t>
  </si>
  <si>
    <t>112251101</t>
  </si>
  <si>
    <t>Odstranění pařezů strojně s jejich vykopáním, vytrháním nebo odstřelením průměru přes 100 do 300 mm</t>
  </si>
  <si>
    <t>604008211</t>
  </si>
  <si>
    <t>https://podminky.urs.cz/item/CS_URS_2022_01/112251101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</si>
  <si>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</si>
  <si>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</si>
  <si>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-1997539661</t>
  </si>
  <si>
    <t>https://podminky.urs.cz/item/CS_URS_2022_01/113106121</t>
  </si>
  <si>
    <t>chodník, nástupiště</t>
  </si>
  <si>
    <t>planimetricky</t>
  </si>
  <si>
    <t>pojízdné manipulační plochy</t>
  </si>
  <si>
    <t>185-2,3*2,2</t>
  </si>
  <si>
    <t>Součet</t>
  </si>
  <si>
    <t>113107121</t>
  </si>
  <si>
    <t>Odstranění podkladů nebo krytů ručně s přemístěním hmot na skládku na vzdálenost do 3 m nebo s naložením na dopravní prostředek z kameniva hrubého drceného, o tl. vrstvy do 100 mm</t>
  </si>
  <si>
    <t>-768798916</t>
  </si>
  <si>
    <t>https://podminky.urs.cz/item/CS_URS_2022_01/113107121</t>
  </si>
  <si>
    <t>planimetricky-vodící proužek</t>
  </si>
  <si>
    <t>(6,2+8,9+3,55+17,2+1,05)*0,2</t>
  </si>
  <si>
    <t>113107123</t>
  </si>
  <si>
    <t>Odstranění podkladů nebo krytů ručně s přemístěním hmot na skládku na vzdálenost do 3 m nebo s naložením na dopravní prostředek z kameniva hrubého drceného, o tl. vrstvy přes 200 do 300 mm</t>
  </si>
  <si>
    <t>-2144155894</t>
  </si>
  <si>
    <t>https://podminky.urs.cz/item/CS_URS_2022_01/113107123</t>
  </si>
  <si>
    <t>oprava stávajících ploch a nový chodník</t>
  </si>
  <si>
    <t>80+11,5*1,8</t>
  </si>
  <si>
    <t>113107125</t>
  </si>
  <si>
    <t>Odstranění podkladů nebo krytů ručně s přemístěním hmot na skládku na vzdálenost do 3 m nebo s naložením na dopravní prostředek z kameniva hrubého drceného, o tl. vrstvy přes 400 do 500 mm</t>
  </si>
  <si>
    <t>1678183687</t>
  </si>
  <si>
    <t>https://podminky.urs.cz/item/CS_URS_2022_01/113107125</t>
  </si>
  <si>
    <t>2,3*2,2+185</t>
  </si>
  <si>
    <t>113107130</t>
  </si>
  <si>
    <t>Odstranění podkladů nebo krytů ručně s přemístěním hmot na skládku na vzdálenost do 3 m nebo s naložením na dopravní prostředek z betonu prostého, o tl. vrstvy do 100 mm</t>
  </si>
  <si>
    <t>1483083169</t>
  </si>
  <si>
    <t>https://podminky.urs.cz/item/CS_URS_2022_01/113107130</t>
  </si>
  <si>
    <t>nový chodník a manipulační plocha</t>
  </si>
  <si>
    <t>11,5*1,6+2,3*2+6,2+8,9+3,55+17,2+1,4</t>
  </si>
  <si>
    <t>(6,2+8,9+3,55+17,2+1,4)*0,2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</si>
  <si>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</si>
  <si>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</si>
  <si>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-1807910313</t>
  </si>
  <si>
    <t>https://podminky.urs.cz/item/CS_URS_2022_01/113107341</t>
  </si>
  <si>
    <t>planimetricky:</t>
  </si>
  <si>
    <t>5,2</t>
  </si>
  <si>
    <t>Zemní práce - odkopávky a prokopávky</t>
  </si>
  <si>
    <t>122251102</t>
  </si>
  <si>
    <t>Odkopávky a prokopávky nezapažené strojně v hornině třídy těžitelnosti I skupiny 3 přes 20 do 50 m3</t>
  </si>
  <si>
    <t>-615362371</t>
  </si>
  <si>
    <t>https://podminky.urs.cz/item/CS_URS_2022_01/122251102</t>
  </si>
  <si>
    <t>nové zpevněné plochy</t>
  </si>
  <si>
    <t>0,49*(40+11+15)</t>
  </si>
  <si>
    <t>Zemní práce - povrchové úpravy terénu</t>
  </si>
  <si>
    <t>181111121</t>
  </si>
  <si>
    <t>Plošná úprava terénu v zemině tř. 1 až 4 s urovnáním povrchu bez doplnění ornice souvislé plochy do 500 m2 při nerovnostech terénu přes 100 do 150 mm v rovině nebo na svahu do 1:5</t>
  </si>
  <si>
    <t>-1683279537</t>
  </si>
  <si>
    <t>https://podminky.urs.cz/item/CS_URS_2022_01/181111121</t>
  </si>
  <si>
    <t>5,3*1,2+3,3*1,2+4,8*1,1+6,8*1+5,1*1,3+3*7,2+3,5*4,7+9,9*1,1</t>
  </si>
  <si>
    <t>181351003</t>
  </si>
  <si>
    <t>Rozprostření a urovnání ornice v rovině nebo ve svahu sklonu do 1:5 strojně při souvislé ploše do 100 m2, tl. vrstvy do 200 mm</t>
  </si>
  <si>
    <t>1623975697</t>
  </si>
  <si>
    <t>https://podminky.urs.cz/item/CS_URS_2022_01/181351003</t>
  </si>
  <si>
    <t>181411131</t>
  </si>
  <si>
    <t>Založení trávníku na půdě předem připravené plochy do 1000 m2 výsevem včetně utažení parkového v rovině nebo na svahu do 1:5</t>
  </si>
  <si>
    <t>-399455090</t>
  </si>
  <si>
    <t>https://podminky.urs.cz/item/CS_URS_2022_01/181411131</t>
  </si>
  <si>
    <t>00572410</t>
  </si>
  <si>
    <t>osivo směs travní parková</t>
  </si>
  <si>
    <t>-1922794268</t>
  </si>
  <si>
    <t>182303111</t>
  </si>
  <si>
    <t>Doplnění zeminy nebo substrátu na travnatých plochách tloušťky do 50 mm v rovině nebo na svahu do 1:5</t>
  </si>
  <si>
    <t>-24660894</t>
  </si>
  <si>
    <t>https://podminky.urs.cz/item/CS_URS_2022_01/182303111</t>
  </si>
  <si>
    <t>10371500</t>
  </si>
  <si>
    <t>substrát pro trávníky VL</t>
  </si>
  <si>
    <t>1995645297</t>
  </si>
  <si>
    <t>185803111</t>
  </si>
  <si>
    <t>Ošetření trávníku jednorázové v rovině nebo na svahu do 1:5</t>
  </si>
  <si>
    <t>1889943254</t>
  </si>
  <si>
    <t>https://podminky.urs.cz/item/CS_URS_2022_01/185803111</t>
  </si>
  <si>
    <t>451317777</t>
  </si>
  <si>
    <t>Podklad nebo lože pod dlažbu (přídlažbu) v ploše vodorovné nebo ve sklonu do 1:5, tloušťky od 50 do 100 mm z betonu prostého</t>
  </si>
  <si>
    <t>-1012705265</t>
  </si>
  <si>
    <t>https://podminky.urs.cz/item/CS_URS_2022_01/451317777</t>
  </si>
  <si>
    <t>0,2*(6,2+8,9+3,55+17,2+1,05)</t>
  </si>
  <si>
    <t>Komunikace pozemní</t>
  </si>
  <si>
    <t>Podkladní vrstvy komunikací, letišť a ploch</t>
  </si>
  <si>
    <t>564261111</t>
  </si>
  <si>
    <t>Podklad nebo podsyp ze štěrkopísku ŠP s rozprostřením, vlhčením a zhutněním, po zhutnění tl. 200 mm</t>
  </si>
  <si>
    <t>2099440093</t>
  </si>
  <si>
    <t>https://podminky.urs.cz/item/CS_URS_2022_01/564261111</t>
  </si>
  <si>
    <t>oprava chodníku a nástupiště</t>
  </si>
  <si>
    <t>nový chodník</t>
  </si>
  <si>
    <t>1,7*11,35+1,9*7,95</t>
  </si>
  <si>
    <t>564750111</t>
  </si>
  <si>
    <t>Podklad nebo kryt z kameniva hrubého drceného vel. 16-32 mm s rozprostřením a zhutněním, po zhutnění tl. 150 mm</t>
  </si>
  <si>
    <t>1973654006</t>
  </si>
  <si>
    <t>https://podminky.urs.cz/item/CS_URS_2022_01/564750111</t>
  </si>
  <si>
    <t>185+40+11+15+51,5</t>
  </si>
  <si>
    <t>564771111</t>
  </si>
  <si>
    <t>Podklad nebo kryt z kameniva hrubého drceného vel. 32-63 mm s rozprostřením a zhutněním, po zhutnění tl. 250 mm</t>
  </si>
  <si>
    <t>946142052</t>
  </si>
  <si>
    <t>https://podminky.urs.cz/item/CS_URS_2022_01/564771111</t>
  </si>
  <si>
    <t>oprava stávajících manipulačních ploch</t>
  </si>
  <si>
    <t>nové plochy</t>
  </si>
  <si>
    <t>40+11+15+51,5</t>
  </si>
  <si>
    <t>Kryty pozemních komunikací letišť a ploch z kameniva nebo živičné</t>
  </si>
  <si>
    <t>572141111</t>
  </si>
  <si>
    <t>Vyrovnání povrchu dosavadních krytů s rozprostřením hmot a zhutněním asfaltovým betonem ACO (AB) tl. od 20 do 40 mm</t>
  </si>
  <si>
    <t>330249289</t>
  </si>
  <si>
    <t>https://podminky.urs.cz/item/CS_URS_2022_01/572141111</t>
  </si>
  <si>
    <t>Kryty pozemních komunikací, letišť a ploch dlážděné</t>
  </si>
  <si>
    <t>596211131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</si>
  <si>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C, pro plochy pře</t>
  </si>
  <si>
    <t>-91741151</t>
  </si>
  <si>
    <t>https://podminky.urs.cz/item/CS_URS_2022_01/596211131</t>
  </si>
  <si>
    <t>59245015</t>
  </si>
  <si>
    <t>dlažba zámková tvaru I 200x165x60mm přírodní</t>
  </si>
  <si>
    <t>1612981877</t>
  </si>
  <si>
    <t>59245006</t>
  </si>
  <si>
    <t>dlažba tvar obdélník betonová pro nevidomé 200x100x60mm barevná</t>
  </si>
  <si>
    <t>-1976587253</t>
  </si>
  <si>
    <t>0,4*17,1</t>
  </si>
  <si>
    <t>0,4*(4,12+1,85+1,25+1,05)</t>
  </si>
  <si>
    <t>596212230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</si>
  <si>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C, pro plochy do</t>
  </si>
  <si>
    <t>-1542062113</t>
  </si>
  <si>
    <t>https://podminky.urs.cz/item/CS_URS_2022_01/596212230</t>
  </si>
  <si>
    <t>59245013</t>
  </si>
  <si>
    <t>dlažba zámková tvaru I 200x165x80mm přírodní</t>
  </si>
  <si>
    <t>362299117</t>
  </si>
  <si>
    <t>599141111</t>
  </si>
  <si>
    <t>Vyplnění spár mezi silničními dílci jakékoliv tloušťky živičnou zálivkou</t>
  </si>
  <si>
    <t>-1538815021</t>
  </si>
  <si>
    <t>https://podminky.urs.cz/item/CS_URS_2022_01/599141111</t>
  </si>
  <si>
    <t>6,2+8,9+3,55+17,2+1,4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</si>
  <si>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</si>
  <si>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</si>
  <si>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82102034</t>
  </si>
  <si>
    <t>https://podminky.urs.cz/item/CS_URS_2022_01/591211111</t>
  </si>
  <si>
    <t>0,2*(6,2+8,9+3,55+17,2+1,4)</t>
  </si>
  <si>
    <t>58381007</t>
  </si>
  <si>
    <t>kostka dlažební žula drobná 8/10</t>
  </si>
  <si>
    <t>955155310</t>
  </si>
  <si>
    <t>7,45*1,02 "Přepočtené koeficientem množství</t>
  </si>
  <si>
    <t>5935321R</t>
  </si>
  <si>
    <t>Kladení plastové drenážní dlažby</t>
  </si>
  <si>
    <t>1182826965</t>
  </si>
  <si>
    <t>161+40+11+15+51,5</t>
  </si>
  <si>
    <t>592453R</t>
  </si>
  <si>
    <t>dlažba plošná betonová tl. 45mm přírodní</t>
  </si>
  <si>
    <t>-761132495</t>
  </si>
  <si>
    <t>562451R</t>
  </si>
  <si>
    <t>drenážní blok recyklovaný PE nosnost 350t/m2 330x330x50mm</t>
  </si>
  <si>
    <t>1118945720</t>
  </si>
  <si>
    <t>Ostatní konstrukce a práce, bourání</t>
  </si>
  <si>
    <t>Doplňující konstrukce a práce pozemních komunikací, letišť a ploch</t>
  </si>
  <si>
    <t>914111111</t>
  </si>
  <si>
    <t>Montáž svislé dopravní značky základní velikosti do 1 m2 objímkami na sloupky nebo konzoly</t>
  </si>
  <si>
    <t>1095596567</t>
  </si>
  <si>
    <t>https://podminky.urs.cz/item/CS_URS_2022_01/914111111</t>
  </si>
  <si>
    <t>40445625</t>
  </si>
  <si>
    <t>informativní značky provozní IP8, IP9, IP11-IP13 500x700mm</t>
  </si>
  <si>
    <t>-1277141137</t>
  </si>
  <si>
    <t>914511111</t>
  </si>
  <si>
    <t>Montáž sloupku dopravních značek délky do 3,5 m do betonového základu</t>
  </si>
  <si>
    <t>-458969250</t>
  </si>
  <si>
    <t>https://podminky.urs.cz/item/CS_URS_2022_01/914511111</t>
  </si>
  <si>
    <t>40445225</t>
  </si>
  <si>
    <t>sloupek pro dopravní značku Zn D 60mm v 3,5m</t>
  </si>
  <si>
    <t>-70494987</t>
  </si>
  <si>
    <t>915111111</t>
  </si>
  <si>
    <t>Vodorovné dopravní značení stříkané barvou dělící čára šířky 125 mm souvislá bílá základní</t>
  </si>
  <si>
    <t>-2035012202</t>
  </si>
  <si>
    <t>https://podminky.urs.cz/item/CS_URS_2022_01/915111111</t>
  </si>
  <si>
    <t>3*5</t>
  </si>
  <si>
    <t>915131111</t>
  </si>
  <si>
    <t>Vodorovné dopravní značení stříkané barvou přechody pro chodce, šipky, symboly bílé základní</t>
  </si>
  <si>
    <t>1990701077</t>
  </si>
  <si>
    <t>https://podminky.urs.cz/item/CS_URS_2022_01/915131111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</si>
  <si>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</si>
  <si>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</si>
  <si>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-1578399851</t>
  </si>
  <si>
    <t>https://podminky.urs.cz/item/CS_URS_2022_01/916231213</t>
  </si>
  <si>
    <t>59217017</t>
  </si>
  <si>
    <t>obrubník betonový chodníkový 1000x100x250mm</t>
  </si>
  <si>
    <t>-525445151</t>
  </si>
  <si>
    <t>7,25+6+11,5+11,1+10,15+3,3+7,2+0,95+5,15+6,6+4,7+8,35+8*3+1,8+0,6+4,43+1,5+0,7</t>
  </si>
  <si>
    <t>59217029</t>
  </si>
  <si>
    <t>obrubník betonový silniční nájezdový 1000x150x150mm</t>
  </si>
  <si>
    <t>-1233420869</t>
  </si>
  <si>
    <t>6+8,9+1,65+2+2,3+1,05</t>
  </si>
  <si>
    <t>919726202</t>
  </si>
  <si>
    <t>Geotextilie tkaná pro vyztužení, separaci nebo filtraci z polypropylenu, podélná pevnost v tahu přes 15 do 50 kN/m</t>
  </si>
  <si>
    <t>157232775</t>
  </si>
  <si>
    <t>https://podminky.urs.cz/item/CS_URS_2022_01/919726202</t>
  </si>
  <si>
    <t>998</t>
  </si>
  <si>
    <t>Přesun hmot</t>
  </si>
  <si>
    <t>998223011</t>
  </si>
  <si>
    <t>Přesun hmot pro pozemní komunikace s krytem dlážděným dopravní vzdálenost do 200 m jakékoliv délky objektu</t>
  </si>
  <si>
    <t>124812827</t>
  </si>
  <si>
    <t>https://podminky.urs.cz/item/CS_URS_2022_01/998223011</t>
  </si>
  <si>
    <t>E.1.8.2. - Oplocení</t>
  </si>
  <si>
    <t xml:space="preserve">    2 - Zakládání</t>
  </si>
  <si>
    <t xml:space="preserve">    3 - Svislé a kompletní konstrukce</t>
  </si>
  <si>
    <t>131212532</t>
  </si>
  <si>
    <t>Hloubení jamek ručně objemu do 0,5 m3 s odhozením výkopku do 3 m nebo naložením na dopravní prostředek v hornině třídy těžitelnosti I skupiny 3 nesoudržných</t>
  </si>
  <si>
    <t>436098410</t>
  </si>
  <si>
    <t>https://podminky.urs.cz/item/CS_URS_2022_01/131212532</t>
  </si>
  <si>
    <t>0,4*0,4*0,9*12+0,4*0,4*0,6*9</t>
  </si>
  <si>
    <t>162751115</t>
  </si>
  <si>
    <t>Vodorovné přemístění výkopku nebo sypaniny po suchu na obvyklém dopravním prostředku, bez naložení výkopku, avšak se složením bez rozhrnutí z horniny třídy těžitelnosti I skupiny 1 až 3 na vzdálenost přes 7 000 do 8 000 m</t>
  </si>
  <si>
    <t>-1100123524</t>
  </si>
  <si>
    <t>https://podminky.urs.cz/item/CS_URS_2022_01/162751115</t>
  </si>
  <si>
    <t>167151101</t>
  </si>
  <si>
    <t>Nakládání, skládání a překládání neulehlého výkopku nebo sypaniny strojně nakládání, množství do 100 m3, z horniny třídy těžitelnosti I, skupiny 1 až 3</t>
  </si>
  <si>
    <t>-784067415</t>
  </si>
  <si>
    <t>https://podminky.urs.cz/item/CS_URS_2022_01/167151101</t>
  </si>
  <si>
    <t>171201201</t>
  </si>
  <si>
    <t>Uložení sypaniny na skládky nebo meziskládky bez hutnění s upravením uložené sypaniny do předepsaného tvaru</t>
  </si>
  <si>
    <t>139889178</t>
  </si>
  <si>
    <t>https://podminky.urs.cz/item/CS_URS_2022_01/171201201</t>
  </si>
  <si>
    <t>171201221</t>
  </si>
  <si>
    <t>Poplatek za uložení stavebního odpadu na skládce (skládkovné) zeminy a kamení zatříděného do Katalogu odpadů pod kódem 17 05 04</t>
  </si>
  <si>
    <t>1532550616</t>
  </si>
  <si>
    <t>https://podminky.urs.cz/item/CS_URS_2022_01/171201221</t>
  </si>
  <si>
    <t>2,59*1,8 "Přepočtené koeficientem množství</t>
  </si>
  <si>
    <t>Zakládání</t>
  </si>
  <si>
    <t>275321411</t>
  </si>
  <si>
    <t>Základy z betonu železového (bez výztuže) patky z betonu bez zvláštních nároků na prostředí tř. C 20/25</t>
  </si>
  <si>
    <t>-208410648</t>
  </si>
  <si>
    <t>https://podminky.urs.cz/item/CS_URS_2022_01/275321411</t>
  </si>
  <si>
    <t>Svislé a kompletní konstrukce</t>
  </si>
  <si>
    <t>348171330</t>
  </si>
  <si>
    <t>Montáž oplocení z dílců kovových z profilové oceli, trubek nebo tenkostěnných profilů hmotnosti 1 m oplocení přes 30 do 50 kg</t>
  </si>
  <si>
    <t>662799683</t>
  </si>
  <si>
    <t>https://podminky.urs.cz/item/CS_URS_2022_01/348171330</t>
  </si>
  <si>
    <t>12*2,6+9*2,1</t>
  </si>
  <si>
    <t>55283914</t>
  </si>
  <si>
    <t>trubka ocelová bezešvá pozink, hladká jakost 11 353 102x6,3mm</t>
  </si>
  <si>
    <t>1607598282</t>
  </si>
  <si>
    <t>348401140</t>
  </si>
  <si>
    <t>Montáž oplocení z pletiva strojového s napínacími dráty přes 2,0 do 4,0 m</t>
  </si>
  <si>
    <t>-2001148029</t>
  </si>
  <si>
    <t>https://podminky.urs.cz/item/CS_URS_2022_01/348401140</t>
  </si>
  <si>
    <t>5,2+3,2+4,8+6,6+4,7</t>
  </si>
  <si>
    <t>31327514</t>
  </si>
  <si>
    <t>pletivo drátěné plastifikované se čtvercovými oky 55/2,5mm v 1800mm</t>
  </si>
  <si>
    <t>949408924</t>
  </si>
  <si>
    <t>348401350</t>
  </si>
  <si>
    <t>Montáž oplocení z pletiva rozvinutí, uchycení a napnutí drátu napínacího</t>
  </si>
  <si>
    <t>1348982606</t>
  </si>
  <si>
    <t>https://podminky.urs.cz/item/CS_URS_2022_01/348401350</t>
  </si>
  <si>
    <t>15615300</t>
  </si>
  <si>
    <t xml:space="preserve">drát kruhový Pz napínací  D 2,80mm</t>
  </si>
  <si>
    <t>-1086609557</t>
  </si>
  <si>
    <t>348401353</t>
  </si>
  <si>
    <t>Montáž oplocení z pletiva rozvinutí, uchycení a napnutí drátu žiletkového</t>
  </si>
  <si>
    <t>2128358643</t>
  </si>
  <si>
    <t>https://podminky.urs.cz/item/CS_URS_2022_01/348401353</t>
  </si>
  <si>
    <t>24,5*3</t>
  </si>
  <si>
    <t>31324825</t>
  </si>
  <si>
    <t>drát žiletkový rovný 200m pozinkovaný</t>
  </si>
  <si>
    <t>92391434</t>
  </si>
  <si>
    <t>348401411</t>
  </si>
  <si>
    <t>Montáž oplocení z pletiva bavoletu jednostranného</t>
  </si>
  <si>
    <t>-525864687</t>
  </si>
  <si>
    <t>https://podminky.urs.cz/item/CS_URS_2022_01/348401411</t>
  </si>
  <si>
    <t>31324828</t>
  </si>
  <si>
    <t>plotový jednostranný bavolet dl 200-400mm pro 2 dráty na profilovaný sloupek oválný 70x100mm povrchová úprava Al komaxit</t>
  </si>
  <si>
    <t>781095796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</si>
  <si>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</si>
  <si>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</si>
  <si>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1690328352</t>
  </si>
  <si>
    <t>https://podminky.urs.cz/item/CS_URS_2022_01/596811120</t>
  </si>
  <si>
    <t>25*0,25</t>
  </si>
  <si>
    <t>59248005</t>
  </si>
  <si>
    <t>dlažba plošná betonová chodníková 250x250x60mm přírodní</t>
  </si>
  <si>
    <t>1774446264</t>
  </si>
  <si>
    <t>966071711</t>
  </si>
  <si>
    <t>Bourání plotových sloupků a vzpěr ocelových trubkových nebo profilovaných výšky do 2,50 m zabetonovaných</t>
  </si>
  <si>
    <t>772360842</t>
  </si>
  <si>
    <t>https://podminky.urs.cz/item/CS_URS_2022_01/966071711</t>
  </si>
  <si>
    <t>966071822</t>
  </si>
  <si>
    <t>Rozebrání oplocení z pletiva drátěného se čtvercovými oky, výšky přes 1,6 do 2,0 m</t>
  </si>
  <si>
    <t>1629956266</t>
  </si>
  <si>
    <t>https://podminky.urs.cz/item/CS_URS_2022_01/966071822</t>
  </si>
  <si>
    <t>997013112</t>
  </si>
  <si>
    <t>Vnitrostaveništní doprava suti a vybouraných hmot vodorovně do 50 m svisle s použitím mechanizace pro budovy a haly výšky přes 6 do 9 m</t>
  </si>
  <si>
    <t>-2112532774</t>
  </si>
  <si>
    <t>https://podminky.urs.cz/item/CS_URS_2022_01/997013112</t>
  </si>
  <si>
    <t>-189378903</t>
  </si>
  <si>
    <t>0,849*8 "Přepočtené koeficientem množství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</si>
  <si>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</si>
  <si>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</si>
  <si>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1576202488</t>
  </si>
  <si>
    <t>https://podminky.urs.cz/item/CS_URS_2022_01/998232110</t>
  </si>
  <si>
    <t>E.2 - Pozemní stavební objekty</t>
  </si>
  <si>
    <t>E.2.01.1. - Pozemní objekty budov</t>
  </si>
  <si>
    <t xml:space="preserve">      13 - Zemní práce - hloubené vykopávky</t>
  </si>
  <si>
    <t xml:space="preserve">      16 - Zemní práce - přemístění výkopku</t>
  </si>
  <si>
    <t xml:space="preserve">      17 - Zemní práce - konstrukce ze zemin</t>
  </si>
  <si>
    <t xml:space="preserve">      27 - Zakládání - základy</t>
  </si>
  <si>
    <t xml:space="preserve">      31 - Zdi pozemních staveb</t>
  </si>
  <si>
    <t xml:space="preserve">      34 - Stěny a příčky</t>
  </si>
  <si>
    <t xml:space="preserve">      41 - Stropy a stropní konstrukce pozemních staveb</t>
  </si>
  <si>
    <t xml:space="preserve">      43 - Schodišťové konstrukce a rampy</t>
  </si>
  <si>
    <t xml:space="preserve">    6 - Úpravy povrchů, podlahy a osazování výplní</t>
  </si>
  <si>
    <t xml:space="preserve">      61 - Úprava povrchů vnitřních</t>
  </si>
  <si>
    <t xml:space="preserve">      62 - Úprava povrchů vnějších</t>
  </si>
  <si>
    <t xml:space="preserve">      63 - Podlahy a podlahové konstrukce</t>
  </si>
  <si>
    <t xml:space="preserve">      64 - Osazování výplní otvorů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</si>
  <si>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</si>
  <si>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</si>
  <si>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</si>
  <si>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  97 - Prorážení otvorů a ostatní bourací práce</t>
  </si>
  <si>
    <t xml:space="preserve">      98 - Demolice a sanace</t>
  </si>
  <si>
    <t xml:space="preserve">    711 - Izolace proti vodě, vlhkosti a plynům</t>
  </si>
  <si>
    <t xml:space="preserve">    713 - Izolace tepelné</t>
  </si>
  <si>
    <t xml:space="preserve">    742 - Elektroinstalace - slaboproud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</si>
  <si>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</si>
  <si>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</si>
  <si>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</si>
  <si>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</si>
  <si>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</si>
  <si>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</si>
  <si>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</si>
  <si>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</si>
  <si>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</si>
  <si>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</si>
  <si>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</si>
  <si>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</si>
  <si>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</si>
  <si>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Zemní práce - hloubené vykopávky</t>
  </si>
  <si>
    <t>131213712</t>
  </si>
  <si>
    <t>Hloubení zapažených jam v nesoudržných horninách třídy těžitelnosti I skupiny 3 ručně</t>
  </si>
  <si>
    <t>-1181976900</t>
  </si>
  <si>
    <t>Hloubení zapažených jam ručně s urovnáním dna do předepsaného profilu a spádu v hornině třídy těžitelnosti I skupiny 3 nesoudržných</t>
  </si>
  <si>
    <t>https://podminky.urs.cz/item/CS_URS_2022_01/131213712</t>
  </si>
  <si>
    <t>0,6*1,2*1,2*5</t>
  </si>
  <si>
    <t>131251100</t>
  </si>
  <si>
    <t>Hloubení nezapažených jam a zářezů strojně s urovnáním dna do předepsaného profilu a spádu v hornině třídy těžitelnosti I skupiny 3 do 20 m3</t>
  </si>
  <si>
    <t>-1899655176</t>
  </si>
  <si>
    <t>https://podminky.urs.cz/item/CS_URS_2022_01/131251100</t>
  </si>
  <si>
    <t>venkovní schodiště</t>
  </si>
  <si>
    <t>3,5*2,5*1</t>
  </si>
  <si>
    <t>132212122</t>
  </si>
  <si>
    <t>Hloubení zapažených rýh šířky do 800 mm v nesoudržných horninách třídy těžitelnosti I skupiny 3 ručně</t>
  </si>
  <si>
    <t>30387266</t>
  </si>
  <si>
    <t>Hloubení zapažených rýh šířky do 800 mm ručně s urovnáním dna do předepsaného profilu a spádu v hornině třídy těžitelnosti I skupiny 3 nesoudržných</t>
  </si>
  <si>
    <t>https://podminky.urs.cz/item/CS_URS_2022_01/132212122</t>
  </si>
  <si>
    <t>zateplení soklu</t>
  </si>
  <si>
    <t>(9,4+2,3+2,3+2,65+2,3+4,5+0,5+5+4,55+6,1+13,1+11,2+0,5+9,3)*0,5*0,6</t>
  </si>
  <si>
    <t>2,7*1,6*1,3</t>
  </si>
  <si>
    <t>Zemní práce - přemístění výkopku</t>
  </si>
  <si>
    <t>162651112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</si>
  <si>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</si>
  <si>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19521793</t>
  </si>
  <si>
    <t>https://podminky.urs.cz/item/CS_URS_2022_01/162651112</t>
  </si>
  <si>
    <t>Zemní práce - konstrukce ze zemin</t>
  </si>
  <si>
    <t>1490869086</t>
  </si>
  <si>
    <t>4,23*1,8 "Přepočtené koeficientem množství</t>
  </si>
  <si>
    <t>171251201</t>
  </si>
  <si>
    <t>-148448379</t>
  </si>
  <si>
    <t>https://podminky.urs.cz/item/CS_URS_2022_01/171251201</t>
  </si>
  <si>
    <t>Zásyp jam, šachet rýh nebo kolem objektů sypaninou se zhutněním</t>
  </si>
  <si>
    <t>1536227510</t>
  </si>
  <si>
    <t>Zakládání - základy</t>
  </si>
  <si>
    <t>271532212</t>
  </si>
  <si>
    <t>Podsyp pod základové konstrukce se zhutněním a urovnáním povrchu z kameniva hrubého, frakce 16 - 32 mm</t>
  </si>
  <si>
    <t>-1774449893</t>
  </si>
  <si>
    <t>https://podminky.urs.cz/item/CS_URS_2022_01/271532212</t>
  </si>
  <si>
    <t>3*1,6*0,4</t>
  </si>
  <si>
    <t>273321411</t>
  </si>
  <si>
    <t>Základy z betonu železového (bez výztuže) desky z betonu bez zvláštních nároků na prostředí tř. C 20/25</t>
  </si>
  <si>
    <t>-1579530517</t>
  </si>
  <si>
    <t>https://podminky.urs.cz/item/CS_URS_2022_01/273321411</t>
  </si>
  <si>
    <t>0,1*1,95*2,5</t>
  </si>
  <si>
    <t>278361111</t>
  </si>
  <si>
    <t>Výztuž základu (podezdívky) betonového ze svařovaných sítí z drátů typu KARI</t>
  </si>
  <si>
    <t>423924955</t>
  </si>
  <si>
    <t>https://podminky.urs.cz/item/CS_URS_2022_01/278361111</t>
  </si>
  <si>
    <t>1,95*2,5*0,008</t>
  </si>
  <si>
    <t>279113132</t>
  </si>
  <si>
    <t>Základové zdi z tvárnic ztraceného bednění včetně výplně z betonu bez zvláštních nároků na vliv prostředí třídy C 16/20, tloušťky zdiva přes 150 do 200 mm</t>
  </si>
  <si>
    <t>-1776527335</t>
  </si>
  <si>
    <t>https://podminky.urs.cz/item/CS_URS_2022_01/279113132</t>
  </si>
  <si>
    <t>(1,95+3,4*2)*1,47+1*1,5</t>
  </si>
  <si>
    <t>Zdi pozemních staveb</t>
  </si>
  <si>
    <t>310278842</t>
  </si>
  <si>
    <t>Zazdívka otvorů ve zdivu nadzákladovém nepálenými tvárnicemi plochy přes 0,25 m2 do 1 m2 , ve zdi tl. do 300 mm</t>
  </si>
  <si>
    <t>-2035826504</t>
  </si>
  <si>
    <t>https://podminky.urs.cz/item/CS_URS_2022_01/310278842</t>
  </si>
  <si>
    <t>0,4*0,4*1,14+0,47*(0,44*2,1+4*0,6*0,84)</t>
  </si>
  <si>
    <t>310279842</t>
  </si>
  <si>
    <t>Zazdívka otvorů ve zdivu nadzákladovém nepálenými tvárnicemi plochy přes 1 m2 do 4 m2 , ve zdi tl. do 300 mm</t>
  </si>
  <si>
    <t>1826994133</t>
  </si>
  <si>
    <t>https://podminky.urs.cz/item/CS_URS_2022_01/310279842</t>
  </si>
  <si>
    <t>0,32*(2*0,945*1,2)+0,42*(1,21*2,1+0,52*2,1)+0,43*0,85*2,1+0,45*0,69*21</t>
  </si>
  <si>
    <t>317142422</t>
  </si>
  <si>
    <t>Překlady nenosné z pórobetonu osazené do tenkého maltového lože, výšky do 250 mm, šířky překladu 100 mm, délky překladu přes 1000 do 1250 mm</t>
  </si>
  <si>
    <t>1159108615</t>
  </si>
  <si>
    <t>https://podminky.urs.cz/item/CS_URS_2022_01/317142422</t>
  </si>
  <si>
    <t>317168052</t>
  </si>
  <si>
    <t>Překlady keramické vysoké osazené do maltového lože, šířky překladu 70 mm výšky 238 mm, délky 1250 mm</t>
  </si>
  <si>
    <t>-573225949</t>
  </si>
  <si>
    <t>https://podminky.urs.cz/item/CS_URS_2022_01/317168052</t>
  </si>
  <si>
    <t>317168053</t>
  </si>
  <si>
    <t>Překlady keramické vysoké osazené do maltového lože, šířky překladu 70 mm výšky 238 mm, délky 1500 mm</t>
  </si>
  <si>
    <t>-1327188425</t>
  </si>
  <si>
    <t>https://podminky.urs.cz/item/CS_URS_2022_01/317168053</t>
  </si>
  <si>
    <t>317168054</t>
  </si>
  <si>
    <t>Překlady keramické vysoké osazené do maltového lože, šířky překladu 70 mm výšky 238 mm, délky 1750 mm</t>
  </si>
  <si>
    <t>-1816265261</t>
  </si>
  <si>
    <t>https://podminky.urs.cz/item/CS_URS_2022_01/317168054</t>
  </si>
  <si>
    <t>317168055</t>
  </si>
  <si>
    <t>Překlady keramické vysoké osazené do maltového lože, šířky překladu 70 mm výšky 238 mm, délky 2000 mm</t>
  </si>
  <si>
    <t>404682831</t>
  </si>
  <si>
    <t>https://podminky.urs.cz/item/CS_URS_2022_01/317168055</t>
  </si>
  <si>
    <t>317168057</t>
  </si>
  <si>
    <t>Překlady keramické vysoké osazené do maltového lože, šířky překladu 70 mm výšky 238 mm, délky 2500 mm</t>
  </si>
  <si>
    <t>1366841115</t>
  </si>
  <si>
    <t>https://podminky.urs.cz/item/CS_URS_2022_01/317168057</t>
  </si>
  <si>
    <t>317351107</t>
  </si>
  <si>
    <t>Bednění klenbových pásů, říms nebo překladů překladů neproměnného nebo proměnného průřezu nebo při tvaru zalomeném půdorysně nebo nárysně včetně podpěrné konstrukce do výše 4 m zřízení</t>
  </si>
  <si>
    <t>-307811087</t>
  </si>
  <si>
    <t>https://podminky.urs.cz/item/CS_URS_2022_01/317351107</t>
  </si>
  <si>
    <t>2,2*0,15*2*2</t>
  </si>
  <si>
    <t>317351108</t>
  </si>
  <si>
    <t>Bednění klenbových pásů, říms nebo překladů překladů neproměnného nebo proměnného průřezu nebo při tvaru zalomeném půdorysně nebo nárysně včetně podpěrné konstrukce do výše 4 m odstranění</t>
  </si>
  <si>
    <t>-716766414</t>
  </si>
  <si>
    <t>https://podminky.urs.cz/item/CS_URS_2022_01/317351108</t>
  </si>
  <si>
    <t>317361821</t>
  </si>
  <si>
    <t>Výztuž překladů, říms, žlabů, žlabových říms, klenbových pásů z betonářské oceli 10 505 (R) nebo BSt 500</t>
  </si>
  <si>
    <t>-1002036778</t>
  </si>
  <si>
    <t>https://podminky.urs.cz/item/CS_URS_2022_01/317361821</t>
  </si>
  <si>
    <t>2*2,2*0,00222</t>
  </si>
  <si>
    <t>317941121</t>
  </si>
  <si>
    <t>Osazování ocelových válcovaných nosníků na zdivu I nebo IE nebo U nebo UE nebo L do č. 12 nebo výšky do 120 mm</t>
  </si>
  <si>
    <t>-1899085671</t>
  </si>
  <si>
    <t>https://podminky.urs.cz/item/CS_URS_2022_01/317941121</t>
  </si>
  <si>
    <t>4*1,1*0,0026</t>
  </si>
  <si>
    <t>13010414</t>
  </si>
  <si>
    <t>úhelník ocelový rovnostranný jakost 11 375 40x40x4mm</t>
  </si>
  <si>
    <t>1530816807</t>
  </si>
  <si>
    <t>317941123</t>
  </si>
  <si>
    <t>Osazování ocelových válcovaných nosníků na zdivu I nebo IE nebo U nebo UE nebo L č. 14 až 22 nebo výšky do 220 mm</t>
  </si>
  <si>
    <t>1012286386</t>
  </si>
  <si>
    <t>https://podminky.urs.cz/item/CS_URS_2022_01/317941123</t>
  </si>
  <si>
    <t>3,5*0,0144</t>
  </si>
  <si>
    <t>13010746</t>
  </si>
  <si>
    <t>ocel profilová IPE 140 jakost 11 375</t>
  </si>
  <si>
    <t>-1737059974</t>
  </si>
  <si>
    <t>Stěny a příčky</t>
  </si>
  <si>
    <t>340271041</t>
  </si>
  <si>
    <t>Zazdívka otvorů v příčkách nebo stěnách pórobetonovými tvárnicemi plochy přes 0,025 m2 do 1 m2, objemová hmotnost 500 kg/m3, tloušťka příčky 150 mm</t>
  </si>
  <si>
    <t>1183167525</t>
  </si>
  <si>
    <t>https://podminky.urs.cz/item/CS_URS_2022_01/340271041</t>
  </si>
  <si>
    <t>0,9*2</t>
  </si>
  <si>
    <t>342272225</t>
  </si>
  <si>
    <t>Příčky z pórobetonových tvárnic hladkých na tenké maltové lože objemová hmotnost do 500 kg/m3, tloušťka příčky 100 mm</t>
  </si>
  <si>
    <t>-436689124</t>
  </si>
  <si>
    <t>https://podminky.urs.cz/item/CS_URS_2022_01/342272225</t>
  </si>
  <si>
    <t>(3,18+3,8+0,9)*3,4</t>
  </si>
  <si>
    <t>(1,9+0,59+3,2+3+1,8+3,6+1,8+4,1)*3,68+1,85*2,1</t>
  </si>
  <si>
    <t>Stropy a stropní konstrukce pozemních staveb</t>
  </si>
  <si>
    <t>413232211</t>
  </si>
  <si>
    <t>Zazdívka zhlaví stropních trámů nebo válcovaných nosníků pálenými cihlami válcovaných nosníků, výšky do 150 mm</t>
  </si>
  <si>
    <t>1908994680</t>
  </si>
  <si>
    <t>https://podminky.urs.cz/item/CS_URS_2022_01/413232211</t>
  </si>
  <si>
    <t>417321515</t>
  </si>
  <si>
    <t>Ztužující pásy a věnce z betonu železového (bez výztuže) tř. C 25/30</t>
  </si>
  <si>
    <t>-975883506</t>
  </si>
  <si>
    <t>https://podminky.urs.cz/item/CS_URS_2022_01/417321515</t>
  </si>
  <si>
    <t>9,18*2*0,25*2,4</t>
  </si>
  <si>
    <t>417351115</t>
  </si>
  <si>
    <t>Bednění bočnic ztužujících pásů a věnců včetně vzpěr zřízení</t>
  </si>
  <si>
    <t>-19227778</t>
  </si>
  <si>
    <t>https://podminky.urs.cz/item/CS_URS_2022_01/417351115</t>
  </si>
  <si>
    <t>9,18*2*0,25*2</t>
  </si>
  <si>
    <t>417351116</t>
  </si>
  <si>
    <t>Bednění bočnic ztužujících pásů a věnců včetně vzpěr odstranění</t>
  </si>
  <si>
    <t>1904791691</t>
  </si>
  <si>
    <t>https://podminky.urs.cz/item/CS_URS_2022_01/417351116</t>
  </si>
  <si>
    <t>417361821</t>
  </si>
  <si>
    <t>Výztuž ztužujících pásů a věnců z betonářské oceli 10 505 (R) nebo BSt 500</t>
  </si>
  <si>
    <t>-1691912600</t>
  </si>
  <si>
    <t>https://podminky.urs.cz/item/CS_URS_2022_01/417361821</t>
  </si>
  <si>
    <t>Schodišťové konstrukce a rampy</t>
  </si>
  <si>
    <t>430321515</t>
  </si>
  <si>
    <t>Schodišťové konstrukce a rampy z betonu železového (bez výztuže) stupně, schodnice, ramena, podesty s nosníky tř. C 20/25</t>
  </si>
  <si>
    <t>1807332311</t>
  </si>
  <si>
    <t>https://podminky.urs.cz/item/CS_URS_2022_01/430321515</t>
  </si>
  <si>
    <t>1,48*0,2*1,5</t>
  </si>
  <si>
    <t>430362021</t>
  </si>
  <si>
    <t>Výztuž schodišťových konstrukcí a ramp stupňů, schodnic, ramen, podest s nosníky ze svařovaných sítí z drátů typu KARI</t>
  </si>
  <si>
    <t>-869345779</t>
  </si>
  <si>
    <t>https://podminky.urs.cz/item/CS_URS_2022_01/430362021</t>
  </si>
  <si>
    <t>1,5*1,9*0,008</t>
  </si>
  <si>
    <t>Úpravy povrchů, podlahy a osazování výplní</t>
  </si>
  <si>
    <t>Úprava povrchů vnitřních</t>
  </si>
  <si>
    <t>611311131</t>
  </si>
  <si>
    <t>Potažení vnitřních ploch štukem tloušťky do 3 mm vodorovných konstrukcí stropů rovných</t>
  </si>
  <si>
    <t>-333082106</t>
  </si>
  <si>
    <t>https://podminky.urs.cz/item/CS_URS_2022_01/611311131</t>
  </si>
  <si>
    <t>vnitřní užitná plocha 1. NP</t>
  </si>
  <si>
    <t>157,33</t>
  </si>
  <si>
    <t>vnitřní užitná plocha 1. PP</t>
  </si>
  <si>
    <t>115,67</t>
  </si>
  <si>
    <t>vnitřní užitná plocha 2. NP</t>
  </si>
  <si>
    <t>611311135</t>
  </si>
  <si>
    <t>Potažení vnitřních ploch štukem tloušťky do 3 mm schodišťových konstrukcí stropů, stěn, ramen nebo nosníků</t>
  </si>
  <si>
    <t>-1296439033</t>
  </si>
  <si>
    <t>https://podminky.urs.cz/item/CS_URS_2022_01/611311135</t>
  </si>
  <si>
    <t>(2,17+2,9)*2*3,68*3</t>
  </si>
  <si>
    <t>(1,56+1,2+0,9+2,065+2,5)*2,4</t>
  </si>
  <si>
    <t>612131102</t>
  </si>
  <si>
    <t>Podkladní a spojovací vrstva vnitřních omítaných ploch cementový postřik nanášený ručně síťovitě (pokrytí plochy 50 až 75 %) stěn</t>
  </si>
  <si>
    <t>1378089567</t>
  </si>
  <si>
    <t>https://podminky.urs.cz/item/CS_URS_2022_01/612131102</t>
  </si>
  <si>
    <t>nové příčky</t>
  </si>
  <si>
    <t>104,24*2</t>
  </si>
  <si>
    <t>zazdívky</t>
  </si>
  <si>
    <t>(2*0,945*1,2+0,73*2,1+0,89*2,1+0,4*1,14+0,44*2,1+4*0,6*0,84+1,21*2,1+0,52*2,1+0,85*2,1+0,69*2,1)*2</t>
  </si>
  <si>
    <t>612311131</t>
  </si>
  <si>
    <t>Potažení vnitřních ploch štukem tloušťky do 3 mm svislých konstrukcí stěn</t>
  </si>
  <si>
    <t>1790414213</t>
  </si>
  <si>
    <t>https://podminky.urs.cz/item/CS_URS_2022_01/612311131</t>
  </si>
  <si>
    <t>1.NP</t>
  </si>
  <si>
    <t>(2,4+1,9+0,6+1,2+3,025)*3,68</t>
  </si>
  <si>
    <t>(1,85+1,8)*2*3,68</t>
  </si>
  <si>
    <t>(1,25+3,1)*2*3,68</t>
  </si>
  <si>
    <t>(2,85+3,7)*2*3,68</t>
  </si>
  <si>
    <t>(1,95+2,84)*2*3,68</t>
  </si>
  <si>
    <t>(2,24+3,35)*3,68</t>
  </si>
  <si>
    <t>7,45*2*4,0</t>
  </si>
  <si>
    <t>(5,4+5,49)*2*3,4</t>
  </si>
  <si>
    <t>(3,76+2,05)*2*3,4</t>
  </si>
  <si>
    <t>(2,5+3,18)*2*3,4</t>
  </si>
  <si>
    <t>(2,18+1,5)*2*3,4</t>
  </si>
  <si>
    <t>(1,2+1,07)*2*3,4</t>
  </si>
  <si>
    <t>(0,9+1,3+1,2+2,1+2,175)*3,4</t>
  </si>
  <si>
    <t>(2,175+1,1)*2*3,4</t>
  </si>
  <si>
    <t>(0,55+1,3)*3,4</t>
  </si>
  <si>
    <t>1. PP</t>
  </si>
  <si>
    <t>(4,34+4,97)*2*2,2</t>
  </si>
  <si>
    <t>(3,61+4,98)*2*2,2</t>
  </si>
  <si>
    <t>(2,84+1,925)*2*2,2</t>
  </si>
  <si>
    <t>(2,85+3,685)*2*2,2</t>
  </si>
  <si>
    <t>(5,165+2,325)*2*2,4</t>
  </si>
  <si>
    <t>(3,79+2,7)*2*2,4</t>
  </si>
  <si>
    <t>(1,1+2,7)*2*2,4</t>
  </si>
  <si>
    <t>(2,9+4,415)*2*2,4</t>
  </si>
  <si>
    <t>(3,215+1,96+2,05+0,98+1,2+0,98)*2,4</t>
  </si>
  <si>
    <t>(5,2+1,5)*2*2,4</t>
  </si>
  <si>
    <t>2. NP</t>
  </si>
  <si>
    <t>(4,37+4,97)*2*3,32</t>
  </si>
  <si>
    <t>(3,56+4,97)*2*3,32</t>
  </si>
  <si>
    <t>(3,85+2,85)*2*3,32-1,9*2</t>
  </si>
  <si>
    <t>(2,85+1,915)*2*1,32</t>
  </si>
  <si>
    <t>612321121</t>
  </si>
  <si>
    <t>Omítka vápenocementová vnitřních ploch nanášená ručně jednovrstvá, tloušťky do 10 mm hladká svislých konstrukcí stěn</t>
  </si>
  <si>
    <t>-1517870408</t>
  </si>
  <si>
    <t>https://podminky.urs.cz/item/CS_URS_2022_01/612321121</t>
  </si>
  <si>
    <t>612321191</t>
  </si>
  <si>
    <t>Omítka vápenocementová vnitřních ploch nanášená ručně Příplatek k cenám za každých dalších i započatých 5 mm tloušťky omítky přes 10 mm stěn</t>
  </si>
  <si>
    <t>1591104176</t>
  </si>
  <si>
    <t>https://podminky.urs.cz/item/CS_URS_2022_01/612321191</t>
  </si>
  <si>
    <t>612325101</t>
  </si>
  <si>
    <t>Vápenocementová omítka rýh hrubá ve stěnách, šířky rýhy do 150 mm</t>
  </si>
  <si>
    <t>-1759843698</t>
  </si>
  <si>
    <t>https://podminky.urs.cz/item/CS_URS_2022_01/612325101</t>
  </si>
  <si>
    <t>150*0,03+100*0,07+50*0,1+38*0,1+825*0,08</t>
  </si>
  <si>
    <t>612325121</t>
  </si>
  <si>
    <t>Vápenocementová omítka rýh štuková ve stěnách, šířky rýhy do 150 mm</t>
  </si>
  <si>
    <t>1312604629</t>
  </si>
  <si>
    <t>https://podminky.urs.cz/item/CS_URS_2022_01/612325121</t>
  </si>
  <si>
    <t>0,12*15</t>
  </si>
  <si>
    <t>612345301</t>
  </si>
  <si>
    <t>Sádrová nebo vápenosádrová omítka ostění nebo nadpraží hladká</t>
  </si>
  <si>
    <t>-130819281</t>
  </si>
  <si>
    <t>https://podminky.urs.cz/item/CS_URS_2022_01/612345301</t>
  </si>
  <si>
    <t>(0,75+2*0,8)*4*0,35</t>
  </si>
  <si>
    <t>1. NP</t>
  </si>
  <si>
    <t>(1+2*2,03)*5*0,35</t>
  </si>
  <si>
    <t>(0,9+2*2)*2*0,35</t>
  </si>
  <si>
    <t>(0,8+2*2)*1*0,35</t>
  </si>
  <si>
    <t>(1,07+2*1,35)*1*0,3</t>
  </si>
  <si>
    <t>(0,89+2*1,15)*2*0,35</t>
  </si>
  <si>
    <t>(1,3+2*2,15)*1*0,35</t>
  </si>
  <si>
    <t>(0,9+2*2,1)*1*0,35</t>
  </si>
  <si>
    <t>(2+2*1,14)*1*0,3</t>
  </si>
  <si>
    <t>(1,1+2*1,82)*7*0,35</t>
  </si>
  <si>
    <t>podkroví</t>
  </si>
  <si>
    <t>(1,2+2*1,4)*2*0,3</t>
  </si>
  <si>
    <t>(1,11+2*0,77)*1*0,3</t>
  </si>
  <si>
    <t>612325131</t>
  </si>
  <si>
    <t>Omítka sanační jádrová vnitřních stěn nanášená ručně</t>
  </si>
  <si>
    <t>850364404</t>
  </si>
  <si>
    <t>Omítka sanační vnitřních ploch jádrová tloušťky do 15 mm nanášená ručně svislých konstrukcí stěn</t>
  </si>
  <si>
    <t>https://podminky.urs.cz/item/CS_URS_2022_01/612325131</t>
  </si>
  <si>
    <t>(5*2*1,1)*2</t>
  </si>
  <si>
    <t>612324111</t>
  </si>
  <si>
    <t>Sanační omítka podkladní vnitřních stěn nanášená ručně</t>
  </si>
  <si>
    <t>1286358106</t>
  </si>
  <si>
    <t>Omítka sanační vnitřních ploch podkladní (vyrovnávací) tloušťky do 10 mm nanášená ručně svislých konstrukcí stěn</t>
  </si>
  <si>
    <t>https://podminky.urs.cz/item/CS_URS_2022_01/612324111</t>
  </si>
  <si>
    <t>Úprava povrchů vnějších</t>
  </si>
  <si>
    <t>622131300</t>
  </si>
  <si>
    <t>Podkladní a spojovací vrstva vnějších omítaných ploch vápenný postřik nanášený strojně celoplošně stěn</t>
  </si>
  <si>
    <t>-2106333419</t>
  </si>
  <si>
    <t>https://podminky.urs.cz/item/CS_URS_2022_01/622131300</t>
  </si>
  <si>
    <t>pohled jižní</t>
  </si>
  <si>
    <t>9,6*6,85+(9,6*4,7)/2</t>
  </si>
  <si>
    <t>-(1,2*1,4+1,2*0,82+1,1*1,82*3+1,1*2,03*2+1,03*2,09)</t>
  </si>
  <si>
    <t>11,23*3,2</t>
  </si>
  <si>
    <t>-(0,9*2,1+2*1,14+1,19*1,14)</t>
  </si>
  <si>
    <t>pohled severní</t>
  </si>
  <si>
    <t>-(1,2*1,4+1,1*1,82*4+1,1*2,03*3+0,9*2,05)</t>
  </si>
  <si>
    <t>-(1,17*1,125*3+0,89*1,15*2+0,9*2,1)</t>
  </si>
  <si>
    <t>pohled západní</t>
  </si>
  <si>
    <t>9,5*6,5+4,7*3,2</t>
  </si>
  <si>
    <t>-(0,8*2,1+0,89*0,6)</t>
  </si>
  <si>
    <t>pohled východní</t>
  </si>
  <si>
    <t>13,1*3,2+0,5*6,5+0,5*3,4+5,2+1,8</t>
  </si>
  <si>
    <t>-(0,55*1,14*2+0,8*2+1,16*1,14*2)</t>
  </si>
  <si>
    <t>sokl</t>
  </si>
  <si>
    <t>6,7+7,5+1,15+4,4+1,8+1,4+4,6+0,8+3,9+0,5*0,45*2</t>
  </si>
  <si>
    <t>622135001</t>
  </si>
  <si>
    <t>Vyrovnání nerovností podkladu vnějších omítaných ploch maltou, tloušťky do 10 mm vápenocementovou stěn</t>
  </si>
  <si>
    <t>1518029285</t>
  </si>
  <si>
    <t>https://podminky.urs.cz/item/CS_URS_2022_01/622135001</t>
  </si>
  <si>
    <t>622151001</t>
  </si>
  <si>
    <t>Penetrační akrylátový nátěr vnějších pastovitých tenkovrstvých omítek stěn</t>
  </si>
  <si>
    <t>174181074</t>
  </si>
  <si>
    <t>Penetrační nátěr vnějších pastovitých tenkovrstvých omítek akrylátový univerzální stěn</t>
  </si>
  <si>
    <t>https://podminky.urs.cz/item/CS_URS_2022_01/622151001</t>
  </si>
  <si>
    <t>622211011</t>
  </si>
  <si>
    <t>Montáž kontaktního zateplení lepením a mechanickým kotvením z polystyrenových desek nebo z kombinovaných desek na vnější stěny, tloušťky desek přes 40 do 80 mm</t>
  </si>
  <si>
    <t>1683284688</t>
  </si>
  <si>
    <t>https://podminky.urs.cz/item/CS_URS_2022_01/622211011</t>
  </si>
  <si>
    <t>nad terénem</t>
  </si>
  <si>
    <t>32,7</t>
  </si>
  <si>
    <t>pod terénem</t>
  </si>
  <si>
    <t>(9,48+9,65+0,5+5+4,62+6,5+13,1+11,3+0,5+9,65)*0,5</t>
  </si>
  <si>
    <t>28376381</t>
  </si>
  <si>
    <t>deska z polystyrénu XPS, hrana polodrážková a hladký povrch s vyšší odolností tl 80mm</t>
  </si>
  <si>
    <t>1808083468</t>
  </si>
  <si>
    <t>622211031</t>
  </si>
  <si>
    <t>Montáž kontaktního zateplení lepením a mechanickým kotvením z polystyrenových desek nebo z kombinovaných desek na vnější stěny, tloušťky desek přes 120 do 160 mm</t>
  </si>
  <si>
    <t>-1357818575</t>
  </si>
  <si>
    <t>https://podminky.urs.cz/item/CS_URS_2022_01/622211031</t>
  </si>
  <si>
    <t>9,6*6,85+(9,6*4,7)</t>
  </si>
  <si>
    <t>28375935</t>
  </si>
  <si>
    <t>deska EPS 70 fasádní λ=0,039 tl 150mm</t>
  </si>
  <si>
    <t>811304042</t>
  </si>
  <si>
    <t>369,645*1,02 "Přepočtené koeficientem množství</t>
  </si>
  <si>
    <t>622211231</t>
  </si>
  <si>
    <t>Montáž druhé vrstvy kontaktního zateplení lepením a mechanickým kotvením na vnější stěny, z desek polystyrenových, celkové tloušťky izolace přes 280 do 320 mm</t>
  </si>
  <si>
    <t>964369120</t>
  </si>
  <si>
    <t>https://podminky.urs.cz/item/CS_URS_2022_01/622211231</t>
  </si>
  <si>
    <t>1,4*0,2*11+1,5*0,2*4</t>
  </si>
  <si>
    <t>283720R</t>
  </si>
  <si>
    <t>prvek parapetní římsy EPS fasádní 90 x 165mm</t>
  </si>
  <si>
    <t>-929223844</t>
  </si>
  <si>
    <t>622212051</t>
  </si>
  <si>
    <t>Montáž kontaktního zateplení vnějšího ostění, nadpraží nebo parapetu lepením z polystyrenových desek nebo z kombinovaných desek hloubky špalet přes 200 do 400 mm, tloušťky desek do 40 mm</t>
  </si>
  <si>
    <t>1590192756</t>
  </si>
  <si>
    <t>https://podminky.urs.cz/item/CS_URS_2022_01/622212051</t>
  </si>
  <si>
    <t>(0,75+2*0,8)*4</t>
  </si>
  <si>
    <t>(1+2*2,03)*5</t>
  </si>
  <si>
    <t>(0,9+2*2)*2</t>
  </si>
  <si>
    <t>(0,8+2*2)*1</t>
  </si>
  <si>
    <t>(1,07+2*1,35)*1</t>
  </si>
  <si>
    <t>(0,89+2*1,15)*2</t>
  </si>
  <si>
    <t>(1,3+2*2,15)*1</t>
  </si>
  <si>
    <t>(0,9+2*2,1)*1</t>
  </si>
  <si>
    <t>(2+2*1,14)*1</t>
  </si>
  <si>
    <t>(1,1+2*1,82)*7</t>
  </si>
  <si>
    <t>(1,2+2*1,4)*2</t>
  </si>
  <si>
    <t>(1,11+2*0,77)*1</t>
  </si>
  <si>
    <t>28375930</t>
  </si>
  <si>
    <t>deska EPS 70 fasádní λ=0,039 tl 20mm</t>
  </si>
  <si>
    <t>-892553615</t>
  </si>
  <si>
    <t>29,1*1,1 "Přepočtené koeficientem množství</t>
  </si>
  <si>
    <t>622251101</t>
  </si>
  <si>
    <t>Montáž kontaktního zateplení lepením a mechanickým kotvením Příplatek k cenám za zápustnou montáž kotev s použitím tepelněizolačních zátek na vnější stěny z polystyrenu</t>
  </si>
  <si>
    <t>83226870</t>
  </si>
  <si>
    <t>https://podminky.urs.cz/item/CS_URS_2022_01/622251101</t>
  </si>
  <si>
    <t>622252001</t>
  </si>
  <si>
    <t>Montáž profilů kontaktního zateplení zakládacích soklových připevněných hmoždinkami</t>
  </si>
  <si>
    <t>-1294902849</t>
  </si>
  <si>
    <t>https://podminky.urs.cz/item/CS_URS_2022_01/622252001</t>
  </si>
  <si>
    <t>9,48+9,65+0,5+5+4,62+6,5+13,1+11,3+0,5+9,65</t>
  </si>
  <si>
    <t>59051668</t>
  </si>
  <si>
    <t>profil zakládací Al tl 0,7mm pro ETICS pro izolant tl 150mm</t>
  </si>
  <si>
    <t>-1048877976</t>
  </si>
  <si>
    <t>70,3*1,02 "Přepočtené koeficientem množství</t>
  </si>
  <si>
    <t>622252002</t>
  </si>
  <si>
    <t>Montáž profilů kontaktního zateplení ostatních stěnových, dilatačních apod. lepených do tmelu</t>
  </si>
  <si>
    <t>-173795117</t>
  </si>
  <si>
    <t>https://podminky.urs.cz/item/CS_URS_2022_01/622252002</t>
  </si>
  <si>
    <t>59051486</t>
  </si>
  <si>
    <t>profil rohový PVC 15x15mm s výztužnou tkaninou š 100mm pro ETICS</t>
  </si>
  <si>
    <t>973753578</t>
  </si>
  <si>
    <t>59051512</t>
  </si>
  <si>
    <t>profil začišťovací s okapnicí PVC s výztužnou tkaninou pro parapet ETICS</t>
  </si>
  <si>
    <t>2035395722</t>
  </si>
  <si>
    <t>0,75*4</t>
  </si>
  <si>
    <t>1+5</t>
  </si>
  <si>
    <t>1,8*1</t>
  </si>
  <si>
    <t>1,07*1</t>
  </si>
  <si>
    <t>0,89*2</t>
  </si>
  <si>
    <t>1,3*1</t>
  </si>
  <si>
    <t>0,9*1</t>
  </si>
  <si>
    <t>2+1</t>
  </si>
  <si>
    <t>1,1*7</t>
  </si>
  <si>
    <t>1,2*2</t>
  </si>
  <si>
    <t>1,11*1</t>
  </si>
  <si>
    <t>31,86*1,02 "Přepočtené koeficientem množství</t>
  </si>
  <si>
    <t>59051510</t>
  </si>
  <si>
    <t>profil začišťovací s okapnicí PVC s výztužnou tkaninou pro nadpraží ETICS</t>
  </si>
  <si>
    <t>118394549</t>
  </si>
  <si>
    <t>31,8627450980392*1,02 "Přepočtené koeficientem množství</t>
  </si>
  <si>
    <t>59051476</t>
  </si>
  <si>
    <t>profil začišťovací PVC 9mm s výztužnou tkaninou pro ostění ETICS</t>
  </si>
  <si>
    <t>71684829</t>
  </si>
  <si>
    <t>622531012</t>
  </si>
  <si>
    <t>Tenkovrstvá silikonová zrnitá omítka zrnitost 1,5 mm vnějších stěn</t>
  </si>
  <si>
    <t>-1003185300</t>
  </si>
  <si>
    <t>Omítka tenkovrstvá silikonová vnějších ploch probarvená bez penetrace zatíraná (škrábaná), zrnitost 1,5 mm stěn</t>
  </si>
  <si>
    <t>https://podminky.urs.cz/item/CS_URS_2022_01/622531012</t>
  </si>
  <si>
    <t>357,23+32,01</t>
  </si>
  <si>
    <t>622635071</t>
  </si>
  <si>
    <t>Oprava spárování cihelného zdiva cementovou maltou včetně vysekání a vyčištění spár komínového nad střechou, v rozsahu opravované plochy přes 20 do 30 %</t>
  </si>
  <si>
    <t>-1780787757</t>
  </si>
  <si>
    <t>https://podminky.urs.cz/item/CS_URS_2022_01/622635071</t>
  </si>
  <si>
    <t>(1,35+0,45)*2*0,92+(0,75+0,42)*2*2,7</t>
  </si>
  <si>
    <t>629991012</t>
  </si>
  <si>
    <t>Zakrytí vnějších ploch před znečištěním včetně pozdějšího odkrytí výplní otvorů a svislých ploch fólií přilepenou na začišťovací lištu</t>
  </si>
  <si>
    <t>1933773824</t>
  </si>
  <si>
    <t>https://podminky.urs.cz/item/CS_URS_2022_01/629991012</t>
  </si>
  <si>
    <t>1,2*1,4+1,2*0,82+1,1*1,82*3+1,1*2,03*2+1,03*2,09</t>
  </si>
  <si>
    <t>0,9*2,1+2*1,14+1,19*1,14</t>
  </si>
  <si>
    <t>1,2*1,4+1,1*1,82*4+1,1*2,03*3+0,9*2,05</t>
  </si>
  <si>
    <t>1,17*1,125*3+0,89*1,15*2+0,9*2,1</t>
  </si>
  <si>
    <t>0,8*2,1+0,89*0,6</t>
  </si>
  <si>
    <t>0,55*1,14*2+0,8*2+1,16*1,14*2</t>
  </si>
  <si>
    <t>629995101</t>
  </si>
  <si>
    <t>Očištění vnějších ploch tlakovou vodou omytím</t>
  </si>
  <si>
    <t>-1134108222</t>
  </si>
  <si>
    <t>https://podminky.urs.cz/item/CS_URS_2022_01/629995101</t>
  </si>
  <si>
    <t>357,23+32,7</t>
  </si>
  <si>
    <t>Podlahy a podlahové konstrukce</t>
  </si>
  <si>
    <t>631362021</t>
  </si>
  <si>
    <t>Výztuž mazanin ze svařovaných sítí z drátů typu KARI</t>
  </si>
  <si>
    <t>183402330</t>
  </si>
  <si>
    <t>https://podminky.urs.cz/item/CS_URS_2022_01/631362021</t>
  </si>
  <si>
    <t>37,1*1,15*0,008</t>
  </si>
  <si>
    <t>632451214</t>
  </si>
  <si>
    <t>Potěr cementový samonivelační litý tř. C 20, tl. přes 45 do 50 mm</t>
  </si>
  <si>
    <t>-2090666477</t>
  </si>
  <si>
    <t>https://podminky.urs.cz/item/CS_URS_2022_01/632451214</t>
  </si>
  <si>
    <t>čekárna</t>
  </si>
  <si>
    <t>37,1</t>
  </si>
  <si>
    <t>632451292</t>
  </si>
  <si>
    <t>Potěr cementový samonivelační litý Příplatek k cenám za každých dalších i započatých 5 mm tloušťky přes 50 mm tř. C 25</t>
  </si>
  <si>
    <t>-1700196181</t>
  </si>
  <si>
    <t>https://podminky.urs.cz/item/CS_URS_2022_01/632451292</t>
  </si>
  <si>
    <t>37,1*2 "Přepočtené koeficientem množství</t>
  </si>
  <si>
    <t>633811111</t>
  </si>
  <si>
    <t>Broušení betonových podlah nerovností do 2 mm (stržení šlemu)</t>
  </si>
  <si>
    <t>-1866023588</t>
  </si>
  <si>
    <t>https://podminky.urs.cz/item/CS_URS_2022_01/633811111</t>
  </si>
  <si>
    <t>tabulka místností</t>
  </si>
  <si>
    <t>1,4+1+4,3+31+5,4+4,4+5,5</t>
  </si>
  <si>
    <t>633811119</t>
  </si>
  <si>
    <t>Broušení betonových podlah Příplatek k ceně za každý další 1 mm úběru</t>
  </si>
  <si>
    <t>1505140573</t>
  </si>
  <si>
    <t>https://podminky.urs.cz/item/CS_URS_2022_01/633811119</t>
  </si>
  <si>
    <t>53 * 10 " Přepočtené koeficientem množství</t>
  </si>
  <si>
    <t>Osazování výplní otvorů</t>
  </si>
  <si>
    <t>642946211</t>
  </si>
  <si>
    <t>Osazení stavebního pouzdra posuvných dveří do zděné příčky se dvěma kapsami pro dvě dveřní křídla průchozí šířky přes 1200 do 1650 mm</t>
  </si>
  <si>
    <t>-720393711</t>
  </si>
  <si>
    <t>https://podminky.urs.cz/item/CS_URS_2022_01/642946211</t>
  </si>
  <si>
    <t>55331631</t>
  </si>
  <si>
    <t>pouzdro stavební posuvných dveří dvoupouzdrové 1450mm standardní rozměr</t>
  </si>
  <si>
    <t>55484443</t>
  </si>
  <si>
    <t>644941111</t>
  </si>
  <si>
    <t>Montáž průvětrníků nebo mřížek odvětrávacích velikosti do 150 x 200 mm</t>
  </si>
  <si>
    <t>614787572</t>
  </si>
  <si>
    <t>https://podminky.urs.cz/item/CS_URS_2022_01/644941111</t>
  </si>
  <si>
    <t>56245648</t>
  </si>
  <si>
    <t>mřížka větrací kruhová plast se síťovinou 100mm</t>
  </si>
  <si>
    <t>-1150663918</t>
  </si>
  <si>
    <t>644941112</t>
  </si>
  <si>
    <t>Montáž průvětrníků nebo mřížek odvětrávacích velikosti přes 150 x 200 do 300 x 300 mm</t>
  </si>
  <si>
    <t>1153977913</t>
  </si>
  <si>
    <t>https://podminky.urs.cz/item/CS_URS_2022_01/644941112</t>
  </si>
  <si>
    <t>42972963</t>
  </si>
  <si>
    <t>žaluzie protidešťové Pz plech 400x200mm</t>
  </si>
  <si>
    <t>1850732547</t>
  </si>
  <si>
    <t>Lešení a stavební výtahy</t>
  </si>
  <si>
    <t>941211111</t>
  </si>
  <si>
    <t>Montáž lešení řadového rámového lehkého pracovního s podlahami s provozním zatížením tř. 3 do 200 kg/m2 šířky tř. SW06 přes 0,6 do 0,9 m, výšky do 10 m</t>
  </si>
  <si>
    <t>829915564</t>
  </si>
  <si>
    <t>https://podminky.urs.cz/item/CS_URS_2022_01/941211111</t>
  </si>
  <si>
    <t>pohled jižní a severní</t>
  </si>
  <si>
    <t>(11,6*7,5+(11,6*4,9))*2</t>
  </si>
  <si>
    <t>12,2*3*2</t>
  </si>
  <si>
    <t>15,5*3+5</t>
  </si>
  <si>
    <t>5,3*3+11,5*5,9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</si>
  <si>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</si>
  <si>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</si>
  <si>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-1992860527</t>
  </si>
  <si>
    <t>https://podminky.urs.cz/item/CS_URS_2022_01/941211211</t>
  </si>
  <si>
    <t>496,13* 60 " Přepočtené koeficientem množství</t>
  </si>
  <si>
    <t>941211811</t>
  </si>
  <si>
    <t>Demontáž lešení řadového rámového lehkého pracovního s provozním zatížením tř. 3 do 200 kg/m2 šířky tř. SW06 přes 0,6 do 0,9 m, výšky do 10 m</t>
  </si>
  <si>
    <t>-204800766</t>
  </si>
  <si>
    <t>https://podminky.urs.cz/item/CS_URS_2022_01/941211811</t>
  </si>
  <si>
    <t>944611111</t>
  </si>
  <si>
    <t>Montáž ochranné plachty zavěšené na konstrukci lešení z textilie z umělých vláken</t>
  </si>
  <si>
    <t>1173002139</t>
  </si>
  <si>
    <t>https://podminky.urs.cz/item/CS_URS_2022_01/944611111</t>
  </si>
  <si>
    <t>496,13*1,15</t>
  </si>
  <si>
    <t>944611211</t>
  </si>
  <si>
    <t>Montáž ochranné plachty Příplatek za první a každý další den použití plachty k ceně -1111</t>
  </si>
  <si>
    <t>-480164157</t>
  </si>
  <si>
    <t>https://podminky.urs.cz/item/CS_URS_2022_01/944611211</t>
  </si>
  <si>
    <t>570,55* 60 " Přepočtené koeficientem množství</t>
  </si>
  <si>
    <t>944611811</t>
  </si>
  <si>
    <t>Demontáž ochranné plachty zavěšené na konstrukci lešení z textilie z umělých vláken</t>
  </si>
  <si>
    <t>2119664040</t>
  </si>
  <si>
    <t>https://podminky.urs.cz/item/CS_URS_2022_01/944611811</t>
  </si>
  <si>
    <t>944711112</t>
  </si>
  <si>
    <t>Montáž záchytné stříšky zřizované současně s lehkým nebo těžkým lešením, šířky přes 1,5 do 2,0 m</t>
  </si>
  <si>
    <t>-187198324</t>
  </si>
  <si>
    <t>https://podminky.urs.cz/item/CS_URS_2022_01/944711112</t>
  </si>
  <si>
    <t>6,8*6,4</t>
  </si>
  <si>
    <t>944711812</t>
  </si>
  <si>
    <t>Demontáž záchytné stříšky zřizované současně s lehkým nebo těžkým lešením, šířky přes 1,5 do 2,0 m</t>
  </si>
  <si>
    <t>-1497815495</t>
  </si>
  <si>
    <t>https://podminky.urs.cz/item/CS_URS_2022_01/944711812</t>
  </si>
  <si>
    <t>Různé dokončovací konstrukce a práce pozemních staveb</t>
  </si>
  <si>
    <t>952901111</t>
  </si>
  <si>
    <t>Vyčištění budov nebo objektů před předáním do užívání budov bytové nebo občanské výstavby, světlé výšky podlaží do 4 m</t>
  </si>
  <si>
    <t>571476232</t>
  </si>
  <si>
    <t>https://podminky.urs.cz/item/CS_URS_2022_01/952901111</t>
  </si>
  <si>
    <t>Bourání konstrukcí</t>
  </si>
  <si>
    <t>962032231</t>
  </si>
  <si>
    <t>Bourání zdiva nadzákladového z cihel nebo tvárnic z cihel pálených nebo vápenopískových, na maltu vápennou nebo vápenocementovou, objemu přes 1 m3</t>
  </si>
  <si>
    <t>-727622175</t>
  </si>
  <si>
    <t>https://podminky.urs.cz/item/CS_URS_2022_01/962032231</t>
  </si>
  <si>
    <t>I. NP</t>
  </si>
  <si>
    <t>1*2*0,3+1,07*1,35*0,32+1,8*2,1*0,4+2*2,1*0,47+0,8*2,1*0,47</t>
  </si>
  <si>
    <t>II. NP</t>
  </si>
  <si>
    <t>(4,1*2+2,5)*2,4*0,3</t>
  </si>
  <si>
    <t>966032921</t>
  </si>
  <si>
    <t>Odsekání říms podokenních nebo nadokenních předsazených přes líc zdiva přes 80 mm</t>
  </si>
  <si>
    <t>1107122370</t>
  </si>
  <si>
    <t>https://podminky.urs.cz/item/CS_URS_2022_01/966032921</t>
  </si>
  <si>
    <t>1,4*4+1,5*3+0,9*2</t>
  </si>
  <si>
    <t>0,99*2+1,4*7+1,5+0,9*2</t>
  </si>
  <si>
    <t>968062355</t>
  </si>
  <si>
    <t>Vybourání dřevěných rámů oken s křídly, dveřních zárubní, vrat, stěn, ostění nebo obkladů rámů oken s křídly dvojitých, plochy do 2 m2</t>
  </si>
  <si>
    <t>-444703556</t>
  </si>
  <si>
    <t>https://podminky.urs.cz/item/CS_URS_2022_01/968062355</t>
  </si>
  <si>
    <t>okna:</t>
  </si>
  <si>
    <t>0,92*1,625*2+1,1*1,82*6+0,6*0,84*4+1,2*1,4*2</t>
  </si>
  <si>
    <t>968062356</t>
  </si>
  <si>
    <t>Vybourání dřevěných rámů oken s křídly, dveřních zárubní, vrat, stěn, ostění nebo obkladů rámů oken s křídly dvojitých, plochy do 4 m2</t>
  </si>
  <si>
    <t>-1160315248</t>
  </si>
  <si>
    <t>https://podminky.urs.cz/item/CS_URS_2022_01/968062356</t>
  </si>
  <si>
    <t>okna</t>
  </si>
  <si>
    <t>2,4*1,14+1,76*2,1+1,1*2,03*5</t>
  </si>
  <si>
    <t>968062455</t>
  </si>
  <si>
    <t>Vybourání dřevěných rámů oken s křídly, dveřních zárubní, vrat, stěn, ostění nebo obkladů dveřních zárubní, plochy do 2 m2</t>
  </si>
  <si>
    <t>-1382522611</t>
  </si>
  <si>
    <t>https://podminky.urs.cz/item/CS_URS_2022_01/968062455</t>
  </si>
  <si>
    <t>zárubně</t>
  </si>
  <si>
    <t>0,6*4+0,8*13+0,95*2*1*2</t>
  </si>
  <si>
    <t>Prorážení otvorů a ostatní bourací práce</t>
  </si>
  <si>
    <t>971033371</t>
  </si>
  <si>
    <t>Vybourání otvorů ve zdivu základovém nebo nadzákladovém z cihel, tvárnic, příčkovek z cihel pálených na maltu vápennou nebo vápenocementovou plochy do 0,09 m2, tl. do 750 mm</t>
  </si>
  <si>
    <t>-1401613913</t>
  </si>
  <si>
    <t>https://podminky.urs.cz/item/CS_URS_2022_01/971033371</t>
  </si>
  <si>
    <t>973031812</t>
  </si>
  <si>
    <t>Vysekání výklenků nebo kapes ve zdivu z cihel na maltu vápennou nebo vápenocementovou kapes pro zavázání nových příček, tl. do 100 mm</t>
  </si>
  <si>
    <t>-707848604</t>
  </si>
  <si>
    <t>https://podminky.urs.cz/item/CS_URS_2022_01/973031812</t>
  </si>
  <si>
    <t>3,7*4+3,4*3</t>
  </si>
  <si>
    <t>976072221</t>
  </si>
  <si>
    <t>Vybourání kovových madel, zábradlí, dvířek, zděří, kotevních želez komínových a topných dvířek, ventilací apod., plochy do 0,30 m2, ze zdiva cihelného nebo kamenného</t>
  </si>
  <si>
    <t>-1593790213</t>
  </si>
  <si>
    <t>https://podminky.urs.cz/item/CS_URS_2022_01/976072221</t>
  </si>
  <si>
    <t>976074131</t>
  </si>
  <si>
    <t>Vybourání kovových madel, zábradlí, dvířek, zděří, kotevních želez kotevních želez zapuštěných do 300 mm, ve zdivu nebo dlažbě z cihel na maltu cementovou</t>
  </si>
  <si>
    <t>1254968424</t>
  </si>
  <si>
    <t>https://podminky.urs.cz/item/CS_URS_2022_01/976074131</t>
  </si>
  <si>
    <t>978013141</t>
  </si>
  <si>
    <t>Otlučení vápenných nebo vápenocementových omítek vnitřních ploch stěn s vyškrabáním spar, s očištěním zdiva, v rozsahu přes 10 do 30 %</t>
  </si>
  <si>
    <t>-844255022</t>
  </si>
  <si>
    <t>https://podminky.urs.cz/item/CS_URS_2022_01/978013141</t>
  </si>
  <si>
    <t>981,34-240,35</t>
  </si>
  <si>
    <t>978036141</t>
  </si>
  <si>
    <t>Otlučení cementových omítek vnějších ploch s vyškrabáním spar zdiva a s očištěním povrchu, v rozsahu přes 20 do 30 %</t>
  </si>
  <si>
    <t>1610006554</t>
  </si>
  <si>
    <t>https://podminky.urs.cz/item/CS_URS_2022_01/978036141</t>
  </si>
  <si>
    <t>389,24+32,7</t>
  </si>
  <si>
    <t>978059541</t>
  </si>
  <si>
    <t>Odsekání obkladů stěn včetně otlučení podkladní omítky až na zdivo z obkládaček vnitřních, z jakýchkoliv materiálů, plochy přes 1 m2</t>
  </si>
  <si>
    <t>-565951061</t>
  </si>
  <si>
    <t>https://podminky.urs.cz/item/CS_URS_2022_01/978059541</t>
  </si>
  <si>
    <t>1,8*0,8*3+1,6*1,2</t>
  </si>
  <si>
    <t>Demolice a sanace</t>
  </si>
  <si>
    <t>985112112</t>
  </si>
  <si>
    <t>Odsekání degradovaného betonu stěn, tloušťky přes 10 do 30 mm</t>
  </si>
  <si>
    <t>496253171</t>
  </si>
  <si>
    <t>https://podminky.urs.cz/item/CS_URS_2022_01/985112112</t>
  </si>
  <si>
    <t>podlaha</t>
  </si>
  <si>
    <t>0,8*21</t>
  </si>
  <si>
    <t>stěny</t>
  </si>
  <si>
    <t>(0,8+2,1+0,8)*0,32</t>
  </si>
  <si>
    <t>985112193</t>
  </si>
  <si>
    <t>Odsekání degradovaného betonu Příplatek k cenám za plochu do 10 m2 jednotlivě</t>
  </si>
  <si>
    <t>-1035534474</t>
  </si>
  <si>
    <t>https://podminky.urs.cz/item/CS_URS_2022_01/985112193</t>
  </si>
  <si>
    <t>985221101</t>
  </si>
  <si>
    <t>Doplnění zdiva ručně do aktivované malty cihlami</t>
  </si>
  <si>
    <t>-1944451319</t>
  </si>
  <si>
    <t>https://podminky.urs.cz/item/CS_URS_2022_01/985221101</t>
  </si>
  <si>
    <t>0,45*0,9*2</t>
  </si>
  <si>
    <t>59610001</t>
  </si>
  <si>
    <t>cihla pálená plná do P15 290x140x65mm</t>
  </si>
  <si>
    <t>2081755713</t>
  </si>
  <si>
    <t>0,81*380</t>
  </si>
  <si>
    <t>985311113</t>
  </si>
  <si>
    <t>Reprofilace betonu sanačními maltami na cementové bázi ručně stěn, tloušťky přes 20 do 30 mm</t>
  </si>
  <si>
    <t>-975575638</t>
  </si>
  <si>
    <t>https://podminky.urs.cz/item/CS_URS_2022_01/985311113</t>
  </si>
  <si>
    <t>985311912</t>
  </si>
  <si>
    <t>Reprofilace betonu sanačními maltami na cementové bázi ručně Příplatek k cenám za plochu do 10 m2 jednotlivě</t>
  </si>
  <si>
    <t>225227943</t>
  </si>
  <si>
    <t>https://podminky.urs.cz/item/CS_URS_2022_01/985311912</t>
  </si>
  <si>
    <t>985324221</t>
  </si>
  <si>
    <t>Ochranný nátěr betonu akrylátový dvojnásobný se stěrkou (OS-C)</t>
  </si>
  <si>
    <t>298944211</t>
  </si>
  <si>
    <t>https://podminky.urs.cz/item/CS_URS_2022_01/985324221</t>
  </si>
  <si>
    <t>997013113</t>
  </si>
  <si>
    <t>Vnitrostaveništní doprava suti a vybouraných hmot vodorovně do 50 m svisle s použitím mechanizace pro budovy a haly výšky přes 9 do 12 m</t>
  </si>
  <si>
    <t>1370238151</t>
  </si>
  <si>
    <t>https://podminky.urs.cz/item/CS_URS_2022_01/997013113</t>
  </si>
  <si>
    <t>321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</si>
  <si>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</si>
  <si>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</si>
  <si>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-851401530</t>
  </si>
  <si>
    <t>https://podminky.urs.cz/item/CS_URS_2022_01/998011002</t>
  </si>
  <si>
    <t>711</t>
  </si>
  <si>
    <t>Izolace proti vodě, vlhkosti a plynům</t>
  </si>
  <si>
    <t>711161215</t>
  </si>
  <si>
    <t>Izolace proti zemní vlhkosti a beztlakové vodě nopovými fóliemi na ploše svislé S vrstva ochranná, odvětrávací a drenážní výška nopku 20,0 mm, tl. fólie do 1,0 mm</t>
  </si>
  <si>
    <t>-1077133558</t>
  </si>
  <si>
    <t>https://podminky.urs.cz/item/CS_URS_2022_01/711161215</t>
  </si>
  <si>
    <t>(9,4+2,3+2,3+2,65+2,3+4,5+0,5+5+4,55+6,1+13,1+11,2+0,5+9,3)*0,5</t>
  </si>
  <si>
    <t>711193121</t>
  </si>
  <si>
    <t>Izolace proti zemní vlhkosti ostatní těsnicí hmotou dvousložkovou na bázi cementu na ploše vodorovné V</t>
  </si>
  <si>
    <t>-2005875747</t>
  </si>
  <si>
    <t>https://podminky.urs.cz/item/CS_URS_2022_01/711193121</t>
  </si>
  <si>
    <t>1,4+1++37,1+4,3+3,1+5,4+4,4+5,5</t>
  </si>
  <si>
    <t>711193131</t>
  </si>
  <si>
    <t>Izolace proti zemní vlhkosti ostatní těsnicí hmotou dvousložkovou na bázi cementu na ploše svislé S</t>
  </si>
  <si>
    <t>210348005</t>
  </si>
  <si>
    <t>https://podminky.urs.cz/item/CS_URS_2022_01/711193131</t>
  </si>
  <si>
    <t>0,2*78</t>
  </si>
  <si>
    <t>711442559</t>
  </si>
  <si>
    <t>Provedení izolace proti povrchové a podpovrchové tlakové vodě pásy přitavením NAIP na ploše svislé S</t>
  </si>
  <si>
    <t>-457623946</t>
  </si>
  <si>
    <t>https://podminky.urs.cz/item/CS_URS_2022_01/711442559</t>
  </si>
  <si>
    <t>(9,4+2,3+2,3+2,65+2,3+4,5+0,5+5+4,55+6,1+13,1+11,2+0,5+9,3)*0,7</t>
  </si>
  <si>
    <t>62866281</t>
  </si>
  <si>
    <t>pás asfaltový samolepicí modifikovaný SBS tl 3,0mm s vložkou ze skleněné tkaniny se spalitelnou fólií nebo jemnozrnným minerálním posypem nebo textilií na horním povrchu</t>
  </si>
  <si>
    <t>1291776257</t>
  </si>
  <si>
    <t>26,29 * 1,15 " Přepočtené koeficientem množství</t>
  </si>
  <si>
    <t>998711102</t>
  </si>
  <si>
    <t>Přesun hmot pro izolace proti vodě, vlhkosti a plynům stanovený z hmotnosti přesunovaného materiálu vodorovná dopravní vzdálenost do 50 m v objektech výšky přes 6 do 12 m</t>
  </si>
  <si>
    <t>-1090248085</t>
  </si>
  <si>
    <t>https://podminky.urs.cz/item/CS_URS_2022_01/998711102</t>
  </si>
  <si>
    <t>713</t>
  </si>
  <si>
    <t>Izolace tepelné</t>
  </si>
  <si>
    <t>713141152</t>
  </si>
  <si>
    <t>Montáž tepelné izolace střech plochých rohožemi, pásy, deskami, dílci, bloky (izolační materiál ve specifikaci) kladenými volně dvouvrstvá</t>
  </si>
  <si>
    <t>1375102298</t>
  </si>
  <si>
    <t>https://podminky.urs.cz/item/CS_URS_2022_01/713141152</t>
  </si>
  <si>
    <t>8,5*8,4+11,2*7,5+6*4,6</t>
  </si>
  <si>
    <t>63152131</t>
  </si>
  <si>
    <t>pás tepelně izolační univerzální λ=0,035 tl 60mm</t>
  </si>
  <si>
    <t>615512611</t>
  </si>
  <si>
    <t>183* 1,02 " Přepočtené koeficientem množství</t>
  </si>
  <si>
    <t>63152133</t>
  </si>
  <si>
    <t>pás tepelně izolační univerzální λ=0,035 tl 100mm</t>
  </si>
  <si>
    <t>856720404</t>
  </si>
  <si>
    <t>183 * 1,02 " Přepočtené koeficientem množství</t>
  </si>
  <si>
    <t>713191133</t>
  </si>
  <si>
    <t>Montáž tepelné izolace stavebních konstrukcí - doplňky a konstrukční součásti podlah, stropů vrchem nebo střech překrytím fólií položenou volně s přelepením spojů</t>
  </si>
  <si>
    <t>477028196</t>
  </si>
  <si>
    <t>https://podminky.urs.cz/item/CS_URS_2022_01/713191133</t>
  </si>
  <si>
    <t>28329012</t>
  </si>
  <si>
    <t>fólie PE vyztužená pro parotěsnou vrstvu (reakce na oheň - třída F) 140g/m2</t>
  </si>
  <si>
    <t>1920060953</t>
  </si>
  <si>
    <t>183 * 1,1 " 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</si>
  <si>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</si>
  <si>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</si>
  <si>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2025079147</t>
  </si>
  <si>
    <t>https://podminky.urs.cz/item/CS_URS_2022_01/998713102</t>
  </si>
  <si>
    <t>Elektroinstalace - slaboproud</t>
  </si>
  <si>
    <t>742310802</t>
  </si>
  <si>
    <t>Demontáž domovního telefonu komunikačního tabla</t>
  </si>
  <si>
    <t>186251590</t>
  </si>
  <si>
    <t>https://podminky.urs.cz/item/CS_URS_2022_01/742310802</t>
  </si>
  <si>
    <t>7423200R</t>
  </si>
  <si>
    <t>Dodávka a montáž elektricky ovládaných zámků komunikačního tabla dveřního</t>
  </si>
  <si>
    <t>-916083820</t>
  </si>
  <si>
    <t>761</t>
  </si>
  <si>
    <t>Konstrukce prosvětlovací</t>
  </si>
  <si>
    <t>761661021</t>
  </si>
  <si>
    <t>Osazení sklepních světlíků (anglických dvorků) včetně osazení roštu, osazení odvodňovacího prvku a osazení pojistky (proti vloupání ) hloubky přes 0,6 m do 1,0 m, šířky do 1,0 m</t>
  </si>
  <si>
    <t>-774592861</t>
  </si>
  <si>
    <t>https://podminky.urs.cz/item/CS_URS_2022_01/761661021</t>
  </si>
  <si>
    <t>56245252</t>
  </si>
  <si>
    <t>světlík sklepní (anglický dvorek) pochozí včetně odvodňovacího prvku rošt děrovaný plech 1000x1000x400mm</t>
  </si>
  <si>
    <t>547848079</t>
  </si>
  <si>
    <t>56245251</t>
  </si>
  <si>
    <t>světlík sklepní (anglický dvorek) pochozí včetně odvodňovacího prvku rošt děrovaný plech 1000x600x400mm</t>
  </si>
  <si>
    <t>-821622565</t>
  </si>
  <si>
    <t>761661803</t>
  </si>
  <si>
    <t>Demontáž sklepních světlíků (anglických dvorků) hloubky přes 0,60 do 1,00 m</t>
  </si>
  <si>
    <t>-407638089</t>
  </si>
  <si>
    <t>https://podminky.urs.cz/item/CS_URS_2022_01/761661803</t>
  </si>
  <si>
    <t>762</t>
  </si>
  <si>
    <t>Konstrukce tesařské</t>
  </si>
  <si>
    <t>762331811</t>
  </si>
  <si>
    <t>Demontáž vázaných konstrukcí krovů sklonu do 60° z hranolů, hranolků, fošen, průřezové plochy do 120 cm2</t>
  </si>
  <si>
    <t>-159323722</t>
  </si>
  <si>
    <t>https://podminky.urs.cz/item/CS_URS_2022_01/762331811</t>
  </si>
  <si>
    <t>0,9*4+0,9*8</t>
  </si>
  <si>
    <t>762331812</t>
  </si>
  <si>
    <t>Demontáž vázaných konstrukcí krovů sklonu do 60° z hranolů, hranolků, fošen, průřezové plochy přes 120 do 224 cm2</t>
  </si>
  <si>
    <t>-752786710</t>
  </si>
  <si>
    <t>https://podminky.urs.cz/item/CS_URS_2022_01/762331812</t>
  </si>
  <si>
    <t>8,16*25+6,9+2,1+1,8*2+3,5*6+1,7+4,2*12</t>
  </si>
  <si>
    <t>762331813</t>
  </si>
  <si>
    <t>Demontáž vázaných konstrukcí krovů sklonu do 60° z hranolů, hranolků, fošen, průřezové plochy přes 224 do 288 cm2</t>
  </si>
  <si>
    <t>42876700</t>
  </si>
  <si>
    <t>https://podminky.urs.cz/item/CS_URS_2022_01/762331813</t>
  </si>
  <si>
    <t>10,2*2*2</t>
  </si>
  <si>
    <t>762331814</t>
  </si>
  <si>
    <t>Demontáž vázaných konstrukcí krovů sklonu do 60° z hranolů, hranolků, fošen, průřezové plochy přes 288 do 450 cm2</t>
  </si>
  <si>
    <t>-145806380</t>
  </si>
  <si>
    <t>https://podminky.urs.cz/item/CS_URS_2022_01/762331814</t>
  </si>
  <si>
    <t>28*6</t>
  </si>
  <si>
    <t>762332131</t>
  </si>
  <si>
    <t>Montáž vázaných konstrukcí krovů střech pultových, sedlových, valbových, stanových čtvercového nebo obdélníkového půdorysu, z řeziva hraněného průřezové plochy do 120 cm2</t>
  </si>
  <si>
    <t>-1450160653</t>
  </si>
  <si>
    <t>https://podminky.urs.cz/item/CS_URS_2022_01/762332131</t>
  </si>
  <si>
    <t>60512125</t>
  </si>
  <si>
    <t>hranol stavební řezivo průřezu do 120cm2 do dl 6m</t>
  </si>
  <si>
    <t>570007710</t>
  </si>
  <si>
    <t>0,08*0,1*0,9*4+0,1*0,1*0,9*8</t>
  </si>
  <si>
    <t>762332132</t>
  </si>
  <si>
    <t>Montáž vázaných konstrukcí krovů střech pultových, sedlových, valbových, stanových čtvercového nebo obdélníkového půdorysu, z řeziva hraněného průřezové plochy přes 120 do 224 cm2</t>
  </si>
  <si>
    <t>-41585862</t>
  </si>
  <si>
    <t>https://podminky.urs.cz/item/CS_URS_2022_01/762332132</t>
  </si>
  <si>
    <t>60512130</t>
  </si>
  <si>
    <t>hranol stavební řezivo průřezu do 224cm2 do dl 6m</t>
  </si>
  <si>
    <t>-665445610</t>
  </si>
  <si>
    <t>0,12*0,16*8,16*25+6,9*0,12*0,13+2,1*0,12*0,12+1,8*0,12*0,12*2+3,5*0,12*0,16*6+1,7*0,1*0,2+4,2*0,08*0,2*12</t>
  </si>
  <si>
    <t>762332133</t>
  </si>
  <si>
    <t>Montáž vázaných konstrukcí krovů střech pultových, sedlových, valbových, stanových čtvercového nebo obdélníkového půdorysu, z řeziva hraněného průřezové plochy přes 224 do 288 cm2</t>
  </si>
  <si>
    <t>-1350489854</t>
  </si>
  <si>
    <t>https://podminky.urs.cz/item/CS_URS_2022_01/762332133</t>
  </si>
  <si>
    <t>60512135</t>
  </si>
  <si>
    <t>hranol stavební řezivo průřezu do 288cm2 do dl 6m</t>
  </si>
  <si>
    <t>-74107084</t>
  </si>
  <si>
    <t>10,2*0,16*0,18*2*2</t>
  </si>
  <si>
    <t>762332134</t>
  </si>
  <si>
    <t>Montáž vázaných konstrukcí krovů střech pultových, sedlových, valbových, stanových čtvercového nebo obdélníkového půdorysu, z řeziva hraněného průřezové plochy přes 288 do 450 cm2</t>
  </si>
  <si>
    <t>327940755</t>
  </si>
  <si>
    <t>https://podminky.urs.cz/item/CS_URS_2022_01/762332134</t>
  </si>
  <si>
    <t>60512141</t>
  </si>
  <si>
    <t>hranol stavební řezivo průřezu do 450cm2 dl 6-8m</t>
  </si>
  <si>
    <t>2140320363</t>
  </si>
  <si>
    <t>2,8*0,16*0,19*6</t>
  </si>
  <si>
    <t>762341260</t>
  </si>
  <si>
    <t>Bednění a laťování montáž bednění střech rovných a šikmých sklonu do 60° s vyřezáním otvorů z palubek</t>
  </si>
  <si>
    <t>1065655125</t>
  </si>
  <si>
    <t>https://podminky.urs.cz/item/CS_URS_2022_01/762341260</t>
  </si>
  <si>
    <t>8*0,5*4+10,2*1,2*2</t>
  </si>
  <si>
    <t>(11,8+14+7,4+4,8+4,7)*0,6</t>
  </si>
  <si>
    <t>61191155</t>
  </si>
  <si>
    <t>palubky obkladové smrk profil klasický 19x116mm jakost A/B</t>
  </si>
  <si>
    <t>1827928827</t>
  </si>
  <si>
    <t>762341811</t>
  </si>
  <si>
    <t>Demontáž bednění a laťování bednění střech rovných, obloukových, sklonu do 60° se všemi nadstřešními konstrukcemi z prken hrubých, hoblovaných tl. do 32 mm</t>
  </si>
  <si>
    <t>-928282726</t>
  </si>
  <si>
    <t>https://podminky.urs.cz/item/CS_URS_2022_01/762341811</t>
  </si>
  <si>
    <t>10,18*8,1*2+175</t>
  </si>
  <si>
    <t>762342211</t>
  </si>
  <si>
    <t>Bednění a laťování montáž laťování střech jednoduchých sklonu do 60° při osové vzdálenosti latí do 150 mm</t>
  </si>
  <si>
    <t>89466435</t>
  </si>
  <si>
    <t>https://podminky.urs.cz/item/CS_URS_2022_01/762342211</t>
  </si>
  <si>
    <t>60514114</t>
  </si>
  <si>
    <t>řezivo jehličnaté lať impregnovaná dl 4 m</t>
  </si>
  <si>
    <t>1220608101</t>
  </si>
  <si>
    <t>60*2*0,05*0,03*9,1</t>
  </si>
  <si>
    <t>68*2*0,05*0,03*10,2</t>
  </si>
  <si>
    <t>38*0,05*0,03*9,3</t>
  </si>
  <si>
    <t>62*0,05*0,03*5,7</t>
  </si>
  <si>
    <t>38*0,05*0,03*10,3</t>
  </si>
  <si>
    <t>68*0,05*0,03*5,7</t>
  </si>
  <si>
    <t>16*0,05*0,03*3,7</t>
  </si>
  <si>
    <t>12*0,05*0,03*4,4</t>
  </si>
  <si>
    <t>30*0,05*0,03*4,5</t>
  </si>
  <si>
    <t>30*0,05*0,03*4,47</t>
  </si>
  <si>
    <t>38*0,05*0,03*6</t>
  </si>
  <si>
    <t>40*0,05*0,03*4,5</t>
  </si>
  <si>
    <t>762395000</t>
  </si>
  <si>
    <t>Spojovací prostředky krovů, bednění a laťování, nadstřešních konstrukcí svory, prkna, hřebíky, pásová ocel, vruty</t>
  </si>
  <si>
    <t>993406162</t>
  </si>
  <si>
    <t>https://podminky.urs.cz/item/CS_URS_2022_01/762395000</t>
  </si>
  <si>
    <t>762511247</t>
  </si>
  <si>
    <t>Podlahové konstrukce podkladové z dřevoštěpkových desek OSB jednovrstvých šroubovaných na sraz, tloušťky desky 25 mm</t>
  </si>
  <si>
    <t>2016141952</t>
  </si>
  <si>
    <t>https://podminky.urs.cz/item/CS_URS_2022_01/762511247</t>
  </si>
  <si>
    <t>3,1*0,8+(3,4+2,5)*0,7</t>
  </si>
  <si>
    <t>998762102</t>
  </si>
  <si>
    <t>Přesun hmot pro konstrukce tesařské stanovený z hmotnosti přesunovaného materiálu vodorovná dopravní vzdálenost do 50 m v objektech výšky přes 6 do 12 m</t>
  </si>
  <si>
    <t>-348027664</t>
  </si>
  <si>
    <t>https://podminky.urs.cz/item/CS_URS_2022_01/998762102</t>
  </si>
  <si>
    <t>763</t>
  </si>
  <si>
    <t>Konstrukce suché výstavby</t>
  </si>
  <si>
    <t>763131451</t>
  </si>
  <si>
    <t>Podhled ze sádrokartonových desek dvouvrstvá zavěšená spodní konstrukce z ocelových profilů CD, UD jednoduše opláštěná deskou impregnovanou H2, tl. 12,5 mm, bez izolace</t>
  </si>
  <si>
    <t>-372661622</t>
  </si>
  <si>
    <t>https://podminky.urs.cz/item/CS_URS_2022_01/763131451</t>
  </si>
  <si>
    <t>4+7,6+1,4+1+4,2+3,1+5,4+4,3+10,5+5,5</t>
  </si>
  <si>
    <t>763131751</t>
  </si>
  <si>
    <t>Podhled ze sádrokartonových desek ostatní práce a konstrukce na podhledech ze sádrokartonových desek montáž parotěsné zábrany</t>
  </si>
  <si>
    <t>1157352359</t>
  </si>
  <si>
    <t>https://podminky.urs.cz/item/CS_URS_2022_01/763131751</t>
  </si>
  <si>
    <t>28329276</t>
  </si>
  <si>
    <t>fólie PE vyztužená pro parotěsnou vrstvu (reakce na oheň - třída E) 140g/m2</t>
  </si>
  <si>
    <t>899895865</t>
  </si>
  <si>
    <t>47*1,1 "Přepočtené koeficientem množství</t>
  </si>
  <si>
    <t>763164791</t>
  </si>
  <si>
    <t>Obklad konstrukcí sádrokartonovými deskami montáž obkladu, opláštění jednoduché</t>
  </si>
  <si>
    <t>-1722868864</t>
  </si>
  <si>
    <t>https://podminky.urs.cz/item/CS_URS_2022_01/763164791</t>
  </si>
  <si>
    <t>0,9*1,2*2</t>
  </si>
  <si>
    <t>59030025</t>
  </si>
  <si>
    <t>deska SDK impregnovaná H2 tl 12,5mm</t>
  </si>
  <si>
    <t>726581902</t>
  </si>
  <si>
    <t>2,16*1,15 "Přepočtené koeficientem množství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</si>
  <si>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</si>
  <si>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</si>
  <si>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1056311823</t>
  </si>
  <si>
    <t>https://podminky.urs.cz/item/CS_URS_2022_01/998763302</t>
  </si>
  <si>
    <t>764</t>
  </si>
  <si>
    <t>Konstrukce klempířské</t>
  </si>
  <si>
    <t>764001821</t>
  </si>
  <si>
    <t>Demontáž klempířských konstrukcí krytiny ze svitků nebo tabulí do suti</t>
  </si>
  <si>
    <t>-142932197</t>
  </si>
  <si>
    <t>https://podminky.urs.cz/item/CS_URS_2022_01/764001821</t>
  </si>
  <si>
    <t>764001861</t>
  </si>
  <si>
    <t>Demontáž klempířských konstrukcí oplechování hřebene z hřebenáčů do suti</t>
  </si>
  <si>
    <t>-1055225905</t>
  </si>
  <si>
    <t>https://podminky.urs.cz/item/CS_URS_2022_01/764001861</t>
  </si>
  <si>
    <t>10,2+7+1,7+4,5</t>
  </si>
  <si>
    <t>764001881</t>
  </si>
  <si>
    <t>Demontáž klempířských konstrukcí oplechování nároží z hřebenáčů do suti</t>
  </si>
  <si>
    <t>-450430485</t>
  </si>
  <si>
    <t>https://podminky.urs.cz/item/CS_URS_2022_01/764001881</t>
  </si>
  <si>
    <t>7,1+5,5*2</t>
  </si>
  <si>
    <t>764001891</t>
  </si>
  <si>
    <t>Demontáž klempířských konstrukcí oplechování úžlabí do suti</t>
  </si>
  <si>
    <t>940750646</t>
  </si>
  <si>
    <t>https://podminky.urs.cz/item/CS_URS_2022_01/764001891</t>
  </si>
  <si>
    <t>764002801</t>
  </si>
  <si>
    <t>Demontáž klempířských konstrukcí závětrné lišty do suti</t>
  </si>
  <si>
    <t>1396656203</t>
  </si>
  <si>
    <t>https://podminky.urs.cz/item/CS_URS_2022_01/764002801</t>
  </si>
  <si>
    <t>8,1*4</t>
  </si>
  <si>
    <t>764002811</t>
  </si>
  <si>
    <t>Demontáž klempířských konstrukcí okapového plechu do suti, v krytině povlakové</t>
  </si>
  <si>
    <t>1157604229</t>
  </si>
  <si>
    <t>https://podminky.urs.cz/item/CS_URS_2022_01/764002811</t>
  </si>
  <si>
    <t>10,2*2</t>
  </si>
  <si>
    <t>11,8+14+7,4+4,8+4,7</t>
  </si>
  <si>
    <t>764002821</t>
  </si>
  <si>
    <t>Demontáž klempířských konstrukcí střešního výlezu do suti</t>
  </si>
  <si>
    <t>-1673169886</t>
  </si>
  <si>
    <t>https://podminky.urs.cz/item/CS_URS_2022_01/764002821</t>
  </si>
  <si>
    <t>764002851</t>
  </si>
  <si>
    <t>Demontáž klempířských konstrukcí oplechování parapetů do suti</t>
  </si>
  <si>
    <t>-1173065743</t>
  </si>
  <si>
    <t>https://podminky.urs.cz/item/CS_URS_2022_01/764002851</t>
  </si>
  <si>
    <t>0,6+0,55+2,7+13,2+2,32+3,51+1,2+2,4+2+1,75</t>
  </si>
  <si>
    <t>764002881</t>
  </si>
  <si>
    <t>Demontáž klempířských konstrukcí lemování střešních prostupů do suti</t>
  </si>
  <si>
    <t>392630493</t>
  </si>
  <si>
    <t>https://podminky.urs.cz/item/CS_URS_2022_01/764002881</t>
  </si>
  <si>
    <t>(1,35+0,45)*2*0,33</t>
  </si>
  <si>
    <t>(0,75+0,42)*2*0,33</t>
  </si>
  <si>
    <t>(0,8+0,6)*2*0,33*2</t>
  </si>
  <si>
    <t>764003801</t>
  </si>
  <si>
    <t>Demontáž klempířských konstrukcí lemování trub, konzol, držáků, ventilačních nástavců a ostatních kusových prvků do suti</t>
  </si>
  <si>
    <t>-2021759490</t>
  </si>
  <si>
    <t>https://podminky.urs.cz/item/CS_URS_2022_01/764003801</t>
  </si>
  <si>
    <t>764004801</t>
  </si>
  <si>
    <t>Demontáž klempířských konstrukcí žlabu podokapního do suti</t>
  </si>
  <si>
    <t>-2063843597</t>
  </si>
  <si>
    <t>https://podminky.urs.cz/item/CS_URS_2022_01/764004801</t>
  </si>
  <si>
    <t>764004861</t>
  </si>
  <si>
    <t>Demontáž klempířských konstrukcí svodu do suti</t>
  </si>
  <si>
    <t>-1088898506</t>
  </si>
  <si>
    <t>https://podminky.urs.cz/item/CS_URS_2022_01/764004861</t>
  </si>
  <si>
    <t>764211635</t>
  </si>
  <si>
    <t>Oplechování střešních prvků z pozinkovaného plechu s povrchovou úpravou hřebene nevětraného s použitím hřebenového plechu rš 400 mm</t>
  </si>
  <si>
    <t>-804937690</t>
  </si>
  <si>
    <t>https://podminky.urs.cz/item/CS_URS_2022_01/764211635</t>
  </si>
  <si>
    <t>10,18+7+4,47+2*5,8+7,4+1,7</t>
  </si>
  <si>
    <t>764212606</t>
  </si>
  <si>
    <t>Oplechování střešních prvků z pozinkovaného plechu s povrchovou úpravou úžlabí rš 500 mm</t>
  </si>
  <si>
    <t>-207272398</t>
  </si>
  <si>
    <t>https://podminky.urs.cz/item/CS_URS_2022_01/764212606</t>
  </si>
  <si>
    <t>5,8+2*0,7</t>
  </si>
  <si>
    <t>764212635</t>
  </si>
  <si>
    <t>Oplechování střešních prvků z pozinkovaného plechu s povrchovou úpravou štítu závětrnou lištou rš 400 mm</t>
  </si>
  <si>
    <t>1937865621</t>
  </si>
  <si>
    <t>https://podminky.urs.cz/item/CS_URS_2022_01/764212635</t>
  </si>
  <si>
    <t>4*8,1</t>
  </si>
  <si>
    <t>764212662</t>
  </si>
  <si>
    <t>Oplechování střešních prvků z pozinkovaného plechu s povrchovou úpravou okapu okapovým plechem střechy rovné rš 200 mm</t>
  </si>
  <si>
    <t>2133096440</t>
  </si>
  <si>
    <t>https://podminky.urs.cz/item/CS_URS_2022_01/764212662</t>
  </si>
  <si>
    <t>10,18*2+11,755+13,99+7,375+4,47+4,38</t>
  </si>
  <si>
    <t>764213456</t>
  </si>
  <si>
    <t>Oplechování střešních prvků z pozinkovaného plechu sněhový zachytávač průbežný dvoutrubkový</t>
  </si>
  <si>
    <t>1191853313</t>
  </si>
  <si>
    <t>https://podminky.urs.cz/item/CS_URS_2022_01/764213456</t>
  </si>
  <si>
    <t>10,18*2+10,71+12,22+5,6+4,47+5,1</t>
  </si>
  <si>
    <t>764216606</t>
  </si>
  <si>
    <t>Oplechování parapetů z pozinkovaného plechu s povrchovou úpravou rovných mechanicky kotvené, bez rohů rš 500 mm</t>
  </si>
  <si>
    <t>-1922475562</t>
  </si>
  <si>
    <t>https://podminky.urs.cz/item/CS_URS_2022_01/764216606</t>
  </si>
  <si>
    <t>0,6+0,55+3,6+2,7+2+13,2+2,32+3,51+1,2</t>
  </si>
  <si>
    <t>764311615</t>
  </si>
  <si>
    <t>Lemování zdí z pozinkovaného plechu s povrchovou úpravou boční nebo horní rovné, střech s krytinou skládanou mimo prejzovou rš 400 mm</t>
  </si>
  <si>
    <t>-281291016</t>
  </si>
  <si>
    <t>https://podminky.urs.cz/item/CS_URS_2022_01/764311615</t>
  </si>
  <si>
    <t>2*5,7</t>
  </si>
  <si>
    <t>764314612</t>
  </si>
  <si>
    <t>Lemování prostupů z pozinkovaného plechu s povrchovou úpravou bez lišty, střech s krytinou skládanou nebo z plechu</t>
  </si>
  <si>
    <t>-1639557017</t>
  </si>
  <si>
    <t>https://podminky.urs.cz/item/CS_URS_2022_01/764314612</t>
  </si>
  <si>
    <t>(1,35+0,42+0,6+0,55)*0,37</t>
  </si>
  <si>
    <t>2*(0,55+0,9+0,6+0,78)*0,4</t>
  </si>
  <si>
    <t>(2*(1,35+0,42+0,6+0,55)+2*(0,55+0,9+0,6+0,78))*0,14</t>
  </si>
  <si>
    <t>764316603</t>
  </si>
  <si>
    <t>Lemování ventilačních nástavců z pozinkovaného plechu s povrchovou úpravou výšky do 1000 mm, se stříškou střech s krytinou prejzovou nebo vlnitou, průměru přes 100 do 150 mm</t>
  </si>
  <si>
    <t>-1384067898</t>
  </si>
  <si>
    <t>https://podminky.urs.cz/item/CS_URS_2022_01/764316603</t>
  </si>
  <si>
    <t>764511603</t>
  </si>
  <si>
    <t>Žlab podokapní z pozinkovaného plechu s povrchovou úpravou včetně háků a čel půlkruhový rš 400 mm</t>
  </si>
  <si>
    <t>-2083628067</t>
  </si>
  <si>
    <t>https://podminky.urs.cz/item/CS_URS_2022_01/764511603</t>
  </si>
  <si>
    <t>objekt</t>
  </si>
  <si>
    <t>764511623</t>
  </si>
  <si>
    <t>Žlab podokapní z pozinkovaného plechu s povrchovou úpravou včetně háků a čel roh nebo kout, žlabu půlkruhového rš 400 mm</t>
  </si>
  <si>
    <t>-125077826</t>
  </si>
  <si>
    <t>https://podminky.urs.cz/item/CS_URS_2022_01/764511623</t>
  </si>
  <si>
    <t>764511662</t>
  </si>
  <si>
    <t>Žlab podokapní z pozinkovaného plechu s povrchovou úpravou včetně háků a čel kotlík hranatý, rš žlabu/průměr svodu 330/100 mm</t>
  </si>
  <si>
    <t>-1221036584</t>
  </si>
  <si>
    <t>https://podminky.urs.cz/item/CS_URS_2022_01/764511662</t>
  </si>
  <si>
    <t>764518623</t>
  </si>
  <si>
    <t>Svod z pozinkovaného plechu s upraveným povrchem včetně objímek, kolen a odskoků kruhový, průměru 120 mm</t>
  </si>
  <si>
    <t>733305919</t>
  </si>
  <si>
    <t>https://podminky.urs.cz/item/CS_URS_2022_01/764518623</t>
  </si>
  <si>
    <t>3*7,4+3*4</t>
  </si>
  <si>
    <t>998764102</t>
  </si>
  <si>
    <t>Přesun hmot pro konstrukce klempířské stanovený z hmotnosti přesunovaného materiálu vodorovná dopravní vzdálenost do 50 m v objektech výšky přes 6 do 12 m</t>
  </si>
  <si>
    <t>672008146</t>
  </si>
  <si>
    <t>https://podminky.urs.cz/item/CS_URS_2022_01/998764102</t>
  </si>
  <si>
    <t>765</t>
  </si>
  <si>
    <t>Krytina skládaná</t>
  </si>
  <si>
    <t>765133001</t>
  </si>
  <si>
    <t>Krytina vláknocementová skládaná ze šablon jednoduché krytí sklonu do 30° s povrchem hladkým</t>
  </si>
  <si>
    <t>1328463989</t>
  </si>
  <si>
    <t>https://podminky.urs.cz/item/CS_URS_2022_01/765133001</t>
  </si>
  <si>
    <t>765133011</t>
  </si>
  <si>
    <t>Krytina vláknocementová skládaná ze šablon okapová hrana, krytí jednoduché lemovací řadou, s povrchem hladkým</t>
  </si>
  <si>
    <t>2104367288</t>
  </si>
  <si>
    <t>https://podminky.urs.cz/item/CS_URS_2022_01/765133011</t>
  </si>
  <si>
    <t>765133021</t>
  </si>
  <si>
    <t>Krytina vláknocementová skládaná ze šablon nároží jednoduché ze šablon, s povrchem hladkým</t>
  </si>
  <si>
    <t>1333107047</t>
  </si>
  <si>
    <t>https://podminky.urs.cz/item/CS_URS_2022_01/765133021</t>
  </si>
  <si>
    <t>2*5,8+7,4</t>
  </si>
  <si>
    <t>765133031</t>
  </si>
  <si>
    <t>Krytina vláknocementová skládaná ze šablon hřeben jednoduchý ze šablon, s povrchem hladkým</t>
  </si>
  <si>
    <t>1058211147</t>
  </si>
  <si>
    <t>https://podminky.urs.cz/item/CS_URS_2022_01/765133031</t>
  </si>
  <si>
    <t>765133041</t>
  </si>
  <si>
    <t>Krytina vláknocementová skládaná ze šablon úžlabí zasekáním desek podél oplechování</t>
  </si>
  <si>
    <t>-753259848</t>
  </si>
  <si>
    <t>https://podminky.urs.cz/item/CS_URS_2022_01/765133041</t>
  </si>
  <si>
    <t>765135001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</si>
  <si>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</si>
  <si>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2099221986</t>
  </si>
  <si>
    <t>https://podminky.urs.cz/item/CS_URS_2022_01/765135001</t>
  </si>
  <si>
    <t>59161148</t>
  </si>
  <si>
    <t>hlavice větrací plast pro šablony vláknocementové krytiny</t>
  </si>
  <si>
    <t>-856485615</t>
  </si>
  <si>
    <t>59161150</t>
  </si>
  <si>
    <t>prostup ventilační k větrání sanity 400x400mm D 110mm pro šablony vláknocementové krytiny</t>
  </si>
  <si>
    <t>498181958</t>
  </si>
  <si>
    <t>765135013</t>
  </si>
  <si>
    <t>Montáž střešních doplňků vláknocementové krytiny skládané střešních výlezů, plochy jednotlivě přes 0,25 do 1,0 m2</t>
  </si>
  <si>
    <t>1236305089</t>
  </si>
  <si>
    <t>https://podminky.urs.cz/item/CS_URS_2022_01/765135013</t>
  </si>
  <si>
    <t>5916115R</t>
  </si>
  <si>
    <t>výlez na střechu 600x600mm pro vláknocementové krytiny - 09</t>
  </si>
  <si>
    <t>-172216487</t>
  </si>
  <si>
    <t>5916115R1</t>
  </si>
  <si>
    <t>výlez na střechu 550x780 mm pro vláknocementové krytiny - 23</t>
  </si>
  <si>
    <t>294084158</t>
  </si>
  <si>
    <t>765135021</t>
  </si>
  <si>
    <t>Montáž střešních doplňků vláknocementové krytiny skládané stoupací plošiny, délky do 1 m</t>
  </si>
  <si>
    <t>-132580723</t>
  </si>
  <si>
    <t>https://podminky.urs.cz/item/CS_URS_2022_01/765135021</t>
  </si>
  <si>
    <t>5924424R</t>
  </si>
  <si>
    <t>nášlap střešní</t>
  </si>
  <si>
    <t>-596820387</t>
  </si>
  <si>
    <t>28329217</t>
  </si>
  <si>
    <t>fólie podkladní pro doplňkovou hydroizolační vrstvu pod krytinu či do třípláštových větraných střech 150g/m2</t>
  </si>
  <si>
    <t>-1373376941</t>
  </si>
  <si>
    <t>339,92*1,1 "Přepočtené koeficientem množství</t>
  </si>
  <si>
    <t>765191011</t>
  </si>
  <si>
    <t>Montáž pojistné hydroizolační nebo parotěsné fólie kladené ve sklonu přes 20° volně na krokve</t>
  </si>
  <si>
    <t>-1274008673</t>
  </si>
  <si>
    <t>https://podminky.urs.cz/item/CS_URS_2022_01/765191011</t>
  </si>
  <si>
    <t>765191091</t>
  </si>
  <si>
    <t>Montáž pojistné hydroizolační nebo parotěsné fólie Příplatek k cenám montáže na bednění nebo tepelnou izolaci za sklon přes 30°</t>
  </si>
  <si>
    <t>-1945798742</t>
  </si>
  <si>
    <t>https://podminky.urs.cz/item/CS_URS_2022_01/765191091</t>
  </si>
  <si>
    <t>998765102</t>
  </si>
  <si>
    <t>Přesun hmot pro krytiny skládané stanovený z hmotnosti přesunovaného materiálu vodorovná dopravní vzdálenost do 50 m na objektech výšky přes 6 do 12 m</t>
  </si>
  <si>
    <t>-478473021</t>
  </si>
  <si>
    <t>https://podminky.urs.cz/item/CS_URS_2022_01/998765102</t>
  </si>
  <si>
    <t>766</t>
  </si>
  <si>
    <t>Konstrukce truhlářské</t>
  </si>
  <si>
    <t>766441811</t>
  </si>
  <si>
    <t>Demontáž parapetních desek dřevěných nebo plastových šířky do 300 mm délky do 1 m</t>
  </si>
  <si>
    <t>1716418146</t>
  </si>
  <si>
    <t>https://podminky.urs.cz/item/CS_URS_2022_01/766441811</t>
  </si>
  <si>
    <t>766441821</t>
  </si>
  <si>
    <t>Demontáž parapetních desek dřevěných nebo plastových šířky do 300 mm délky přes 1 m</t>
  </si>
  <si>
    <t>-44482442</t>
  </si>
  <si>
    <t>https://podminky.urs.cz/item/CS_URS_2022_01/766441821</t>
  </si>
  <si>
    <t>766621622</t>
  </si>
  <si>
    <t>Montáž oken dřevěných plochy do 1 m2 včetně montáže rámu otevíravých do zdiva</t>
  </si>
  <si>
    <t>-595284323</t>
  </si>
  <si>
    <t>https://podminky.urs.cz/item/CS_URS_2022_01/766621622</t>
  </si>
  <si>
    <t>61140049</t>
  </si>
  <si>
    <t>okno plastové otevíravé/sklopné dvojsklo do plochy 1m2</t>
  </si>
  <si>
    <t>-2056336224</t>
  </si>
  <si>
    <t>1,2*0,82+0,8+0,8*4+0,89*0,6</t>
  </si>
  <si>
    <t>766622131</t>
  </si>
  <si>
    <t>Montáž oken plastových včetně montáže rámu plochy přes 1 m2 otevíravých do zdiva, výšky do 1,5 m</t>
  </si>
  <si>
    <t>995431812</t>
  </si>
  <si>
    <t>https://podminky.urs.cz/item/CS_URS_2022_01/766622131</t>
  </si>
  <si>
    <t>61140051</t>
  </si>
  <si>
    <t>okno plastové otevíravé/sklopné dvojsklo přes plochu 1m2 do v 1,5m</t>
  </si>
  <si>
    <t>-637050415</t>
  </si>
  <si>
    <t>1,2*1,4*2</t>
  </si>
  <si>
    <t>766622132</t>
  </si>
  <si>
    <t>Montáž oken plastových včetně montáže rámu plochy přes 1 m2 otevíravých do zdiva, výšky přes 1,5 do 2,5 m</t>
  </si>
  <si>
    <t>-1388396576</t>
  </si>
  <si>
    <t>https://podminky.urs.cz/item/CS_URS_2022_01/766622132</t>
  </si>
  <si>
    <t>1,2*1,82+1,1*1,82*7+1,1*2,03</t>
  </si>
  <si>
    <t>211</t>
  </si>
  <si>
    <t>61140053</t>
  </si>
  <si>
    <t>okno plastové otevíravé/sklopné dvojsklo přes plochu 1m2 v 1,5-2,5m</t>
  </si>
  <si>
    <t>-1144321410</t>
  </si>
  <si>
    <t>212</t>
  </si>
  <si>
    <t>766660171</t>
  </si>
  <si>
    <t>Montáž dveřních křídel dřevěných nebo plastových otevíravých do obložkové zárubně povrchově upravených jednokřídlových, šířky do 800 mm</t>
  </si>
  <si>
    <t>-2083011884</t>
  </si>
  <si>
    <t>https://podminky.urs.cz/item/CS_URS_2022_01/766660171</t>
  </si>
  <si>
    <t>213</t>
  </si>
  <si>
    <t>61162072</t>
  </si>
  <si>
    <t>dveře jednokřídlé voštinové povrch laminátový plné 600x1970/2100mm</t>
  </si>
  <si>
    <t>-499958925</t>
  </si>
  <si>
    <t>214</t>
  </si>
  <si>
    <t>61162073</t>
  </si>
  <si>
    <t>dveře jednokřídlé voštinové povrch laminátový plné 700x1970/2100mm</t>
  </si>
  <si>
    <t>768829196</t>
  </si>
  <si>
    <t>215</t>
  </si>
  <si>
    <t>61162074</t>
  </si>
  <si>
    <t>dveře jednokřídlé voštinové povrch laminátový plné 800x1970/2100mm</t>
  </si>
  <si>
    <t>-537164513</t>
  </si>
  <si>
    <t>216</t>
  </si>
  <si>
    <t>766660172</t>
  </si>
  <si>
    <t>Montáž dveřních křídel dřevěných nebo plastových otevíravých do obložkové zárubně povrchově upravených jednokřídlových, šířky přes 800 mm</t>
  </si>
  <si>
    <t>-1071033120</t>
  </si>
  <si>
    <t>https://podminky.urs.cz/item/CS_URS_2022_01/766660172</t>
  </si>
  <si>
    <t>217</t>
  </si>
  <si>
    <t>61162015</t>
  </si>
  <si>
    <t>dveře jednokřídlé voštinové povrch fóliový plné 900x1970/2100mm</t>
  </si>
  <si>
    <t>570617996</t>
  </si>
  <si>
    <t>218</t>
  </si>
  <si>
    <t>61162016</t>
  </si>
  <si>
    <t>dveře jednokřídlé voštinové povrch fóliový plné 1000x1970/2100mm</t>
  </si>
  <si>
    <t>-1131700388</t>
  </si>
  <si>
    <t>219</t>
  </si>
  <si>
    <t>766660321</t>
  </si>
  <si>
    <t>Montáž dveřních křídel dřevěných nebo plastových posuvných dveří do pouzdra zděné příčky se dvěma kapsami dvoukřídlových, průchozí šířky přes 1200 do 1650 mm</t>
  </si>
  <si>
    <t>-1246865236</t>
  </si>
  <si>
    <t>https://podminky.urs.cz/item/CS_URS_2022_01/766660321</t>
  </si>
  <si>
    <t>220</t>
  </si>
  <si>
    <t>61162043</t>
  </si>
  <si>
    <t>dveře dvoukřídlé voštinové povrch fóliový plné 1450x1970/2100mm</t>
  </si>
  <si>
    <t>-846623015</t>
  </si>
  <si>
    <t>221</t>
  </si>
  <si>
    <t>766660728</t>
  </si>
  <si>
    <t>Montáž dveřních doplňků dveřního kování interiérového zámku</t>
  </si>
  <si>
    <t>352885781</t>
  </si>
  <si>
    <t>https://podminky.urs.cz/item/CS_URS_2022_01/766660728</t>
  </si>
  <si>
    <t>222</t>
  </si>
  <si>
    <t>54964150</t>
  </si>
  <si>
    <t>vložka zámková cylindrická oboustranná+4 klíče</t>
  </si>
  <si>
    <t>1398608083</t>
  </si>
  <si>
    <t>223</t>
  </si>
  <si>
    <t>766660729</t>
  </si>
  <si>
    <t>Montáž dveřních doplňků dveřního kování interiérového štítku s klikou</t>
  </si>
  <si>
    <t>240538920</t>
  </si>
  <si>
    <t>https://podminky.urs.cz/item/CS_URS_2022_01/766660729</t>
  </si>
  <si>
    <t>224</t>
  </si>
  <si>
    <t>54914620</t>
  </si>
  <si>
    <t>kování dveřní vrchní klika včetně rozet a montážního materiálu R PZ nerez PK</t>
  </si>
  <si>
    <t>-1577204511</t>
  </si>
  <si>
    <t>225</t>
  </si>
  <si>
    <t>611620R</t>
  </si>
  <si>
    <t>otevírací madla dveří, nerez</t>
  </si>
  <si>
    <t>373659248</t>
  </si>
  <si>
    <t>226</t>
  </si>
  <si>
    <t>766660731</t>
  </si>
  <si>
    <t>Montáž dveřních doplňků dveřního kování bezpečnostního zámku</t>
  </si>
  <si>
    <t>932297640</t>
  </si>
  <si>
    <t>https://podminky.urs.cz/item/CS_URS_2022_01/766660731</t>
  </si>
  <si>
    <t>227</t>
  </si>
  <si>
    <t>54914632</t>
  </si>
  <si>
    <t>kování dveřní vrchní kování bezpečnostní včetně štítu PZ 72 klika-klika F4 krytka</t>
  </si>
  <si>
    <t>413631235</t>
  </si>
  <si>
    <t>228</t>
  </si>
  <si>
    <t>766660734</t>
  </si>
  <si>
    <t>Montáž dveřních doplňků dveřního kování bezpečnostního panikového kování</t>
  </si>
  <si>
    <t>-2117411681</t>
  </si>
  <si>
    <t>https://podminky.urs.cz/item/CS_URS_2022_01/766660734</t>
  </si>
  <si>
    <t>229</t>
  </si>
  <si>
    <t>549250R</t>
  </si>
  <si>
    <t>panikové kování, klika</t>
  </si>
  <si>
    <t>-421724056</t>
  </si>
  <si>
    <t>230</t>
  </si>
  <si>
    <t>766682111</t>
  </si>
  <si>
    <t>Montáž zárubní dřevěných, plastových nebo z lamina obložkových, pro dveře jednokřídlové, tloušťky stěny do 170 mm</t>
  </si>
  <si>
    <t>-613809806</t>
  </si>
  <si>
    <t>https://podminky.urs.cz/item/CS_URS_2022_01/766682111</t>
  </si>
  <si>
    <t>231</t>
  </si>
  <si>
    <t>61182258</t>
  </si>
  <si>
    <t>zárubeň obložková pro dveře 1křídlé 600,700,800,900x1970mm tl 60-170mm dub,buk</t>
  </si>
  <si>
    <t>31356397</t>
  </si>
  <si>
    <t>232</t>
  </si>
  <si>
    <t>766682112</t>
  </si>
  <si>
    <t>Montáž zárubní dřevěných, plastových nebo z lamina obložkových, pro dveře jednokřídlové, tloušťky stěny přes 170 do 350 mm</t>
  </si>
  <si>
    <t>155109237</t>
  </si>
  <si>
    <t>https://podminky.urs.cz/item/CS_URS_2022_01/766682112</t>
  </si>
  <si>
    <t>233</t>
  </si>
  <si>
    <t>61182270</t>
  </si>
  <si>
    <t>zárubeň obložková pro dveře 1křídlé 600,700,800,900x1970mm tl 260-350mm a více dub,buk</t>
  </si>
  <si>
    <t>1346231713</t>
  </si>
  <si>
    <t>234</t>
  </si>
  <si>
    <t>766682113</t>
  </si>
  <si>
    <t>Montáž zárubní dřevěných, plastových nebo z lamina obložkových, pro dveře jednokřídlové, tloušťky stěny přes 350 mm</t>
  </si>
  <si>
    <t>-1345584421</t>
  </si>
  <si>
    <t>https://podminky.urs.cz/item/CS_URS_2022_01/766682113</t>
  </si>
  <si>
    <t>235</t>
  </si>
  <si>
    <t>-1244548358</t>
  </si>
  <si>
    <t>236</t>
  </si>
  <si>
    <t>766691914</t>
  </si>
  <si>
    <t>Ostatní práce vyvěšení nebo zavěšení křídel s případným uložením a opětovným zavěšením po provedení stavebních změn dřevěných dveřních, plochy do 2 m2</t>
  </si>
  <si>
    <t>776315067</t>
  </si>
  <si>
    <t>https://podminky.urs.cz/item/CS_URS_2022_01/766691914</t>
  </si>
  <si>
    <t>237</t>
  </si>
  <si>
    <t>766694111</t>
  </si>
  <si>
    <t>Montáž ostatních truhlářských konstrukcí parapetních desek dřevěných nebo plastových šířky do 300 mm, délky do 1000 mm</t>
  </si>
  <si>
    <t>739466017</t>
  </si>
  <si>
    <t>https://podminky.urs.cz/item/CS_URS_2022_01/766694111</t>
  </si>
  <si>
    <t>238</t>
  </si>
  <si>
    <t>766694112</t>
  </si>
  <si>
    <t>Montáž ostatních truhlářských konstrukcí parapetních desek dřevěných nebo plastových šířky do 300 mm, délky přes 1000 do 1600 mm</t>
  </si>
  <si>
    <t>135081223</t>
  </si>
  <si>
    <t>https://podminky.urs.cz/item/CS_URS_2022_01/766694112</t>
  </si>
  <si>
    <t>239</t>
  </si>
  <si>
    <t>766694113</t>
  </si>
  <si>
    <t>Montáž ostatních truhlářských konstrukcí parapetních desek dřevěných nebo plastových šířky do 300 mm, délky přes 1600 do 2600 mm</t>
  </si>
  <si>
    <t>-1977209374</t>
  </si>
  <si>
    <t>https://podminky.urs.cz/item/CS_URS_2022_01/766694113</t>
  </si>
  <si>
    <t>240</t>
  </si>
  <si>
    <t>61144401</t>
  </si>
  <si>
    <t>parapet plastový vnitřní komůrkový 250x20x1000mm</t>
  </si>
  <si>
    <t>-134580023</t>
  </si>
  <si>
    <t>241</t>
  </si>
  <si>
    <t>76682111R</t>
  </si>
  <si>
    <t>Dodávka a montáž přebalovacího pultu - viz. E.2.1-27</t>
  </si>
  <si>
    <t>1199799357</t>
  </si>
  <si>
    <t>242</t>
  </si>
  <si>
    <t>998766102</t>
  </si>
  <si>
    <t>Přesun hmot pro konstrukce truhlářské stanovený z hmotnosti přesunovaného materiálu vodorovná dopravní vzdálenost do 50 m v objektech výšky přes 6 do 12 m</t>
  </si>
  <si>
    <t>-1583320858</t>
  </si>
  <si>
    <t>https://podminky.urs.cz/item/CS_URS_2022_01/998766102</t>
  </si>
  <si>
    <t>767</t>
  </si>
  <si>
    <t>Konstrukce zámečnické</t>
  </si>
  <si>
    <t>243</t>
  </si>
  <si>
    <t>76716312R</t>
  </si>
  <si>
    <t>Dodávka a montáž kompletního kovového zábradlí přímého z dílců v rovině (na rovné ploše) kotveného do betonu nebo zdiva</t>
  </si>
  <si>
    <t>1219493239</t>
  </si>
  <si>
    <t>1/Z</t>
  </si>
  <si>
    <t>2,5+2,02+0,47</t>
  </si>
  <si>
    <t>2/Z</t>
  </si>
  <si>
    <t>1,8+1,63+0,7+0,57+2,1</t>
  </si>
  <si>
    <t>10/Z</t>
  </si>
  <si>
    <t>1,2</t>
  </si>
  <si>
    <t>244</t>
  </si>
  <si>
    <t>76716322R</t>
  </si>
  <si>
    <t>Dodávka a montáž kompletního kovového zábradlí přímého z dílců na schodišti kotveného do betonu nebo zdiva</t>
  </si>
  <si>
    <t>-580275859</t>
  </si>
  <si>
    <t>1,2+1,2</t>
  </si>
  <si>
    <t>245</t>
  </si>
  <si>
    <t>767640112</t>
  </si>
  <si>
    <t>Montáž dveří ocelových vchodových jednokřídlových s nadsvětlíkem</t>
  </si>
  <si>
    <t>-450058416</t>
  </si>
  <si>
    <t>https://podminky.urs.cz/item/CS_URS_2022_01/767640112</t>
  </si>
  <si>
    <t>246</t>
  </si>
  <si>
    <t>553412R1</t>
  </si>
  <si>
    <t>dveře Al vchodové jednokřídlové š 1050x2020 mm</t>
  </si>
  <si>
    <t>1414957082</t>
  </si>
  <si>
    <t>247</t>
  </si>
  <si>
    <t>553412R</t>
  </si>
  <si>
    <t>dveře Al vchodové jednokřídlové š 1030x2100 mm</t>
  </si>
  <si>
    <t>-1356303800</t>
  </si>
  <si>
    <t>248</t>
  </si>
  <si>
    <t>553412R2</t>
  </si>
  <si>
    <t>dveře Al vchodové jednokřídlové š 1030x2090 mm</t>
  </si>
  <si>
    <t>-1737807529</t>
  </si>
  <si>
    <t>249</t>
  </si>
  <si>
    <t>553412R3</t>
  </si>
  <si>
    <t>dveře Al vchodové jednokřídlové š 920x2100 mm</t>
  </si>
  <si>
    <t>-439207662</t>
  </si>
  <si>
    <t>250</t>
  </si>
  <si>
    <t>767640221</t>
  </si>
  <si>
    <t>Montáž dveří ocelových vchodových dvoukřídlové bez nadsvětlíku</t>
  </si>
  <si>
    <t>-1976385335</t>
  </si>
  <si>
    <t>https://podminky.urs.cz/item/CS_URS_2022_01/767640221</t>
  </si>
  <si>
    <t>251</t>
  </si>
  <si>
    <t>553412R4</t>
  </si>
  <si>
    <t>dveře Al vchodové dvoukřídlové š 1300x2150mm</t>
  </si>
  <si>
    <t>-1299077924</t>
  </si>
  <si>
    <t>252</t>
  </si>
  <si>
    <t>767640222</t>
  </si>
  <si>
    <t>Montáž dveří ocelových vchodových dvoukřídlové s nadsvětlíkem</t>
  </si>
  <si>
    <t>-363690923</t>
  </si>
  <si>
    <t>https://podminky.urs.cz/item/CS_URS_2022_01/767640222</t>
  </si>
  <si>
    <t>253</t>
  </si>
  <si>
    <t>5534131R</t>
  </si>
  <si>
    <t>dveře Al vchodové dvoukřídlové 1755x2500mm</t>
  </si>
  <si>
    <t>475400103</t>
  </si>
  <si>
    <t>254</t>
  </si>
  <si>
    <t>767646401</t>
  </si>
  <si>
    <t>Montáž dveří ocelových revizních dvířek s rámem jednokřídlových, výšky do 1000 mm</t>
  </si>
  <si>
    <t>2011497759</t>
  </si>
  <si>
    <t>https://podminky.urs.cz/item/CS_URS_2022_01/767646401</t>
  </si>
  <si>
    <t>255</t>
  </si>
  <si>
    <t>55343513</t>
  </si>
  <si>
    <t>dvířka na hlavní uzávěr plynu nerez HUP 600x600mm</t>
  </si>
  <si>
    <t>1740837370</t>
  </si>
  <si>
    <t>256</t>
  </si>
  <si>
    <t>55343553</t>
  </si>
  <si>
    <t>dvířka revizní nerezová bez otvorů pro elektroměřidla 605x1205mm</t>
  </si>
  <si>
    <t>998351584</t>
  </si>
  <si>
    <t>257</t>
  </si>
  <si>
    <t>55343550</t>
  </si>
  <si>
    <t>dvířka revizní nerezová bez otvorů pro elektroměřidla 405x405mm</t>
  </si>
  <si>
    <t>1377225520</t>
  </si>
  <si>
    <t>258</t>
  </si>
  <si>
    <t>767661811</t>
  </si>
  <si>
    <t>Demontáž mříží pevných nebo otevíravých</t>
  </si>
  <si>
    <t>-1865109368</t>
  </si>
  <si>
    <t>https://podminky.urs.cz/item/CS_URS_2022_01/767661811</t>
  </si>
  <si>
    <t>1,1*2,05*5+2,7*1,4+1,4*1,4</t>
  </si>
  <si>
    <t>259</t>
  </si>
  <si>
    <t>767711R</t>
  </si>
  <si>
    <t>Dodávka a montáž výdejního okna, 1070x1350 mm, výplň okna bude provedena bezpečnostním sklem a kováním tř. 3</t>
  </si>
  <si>
    <t>-702384475</t>
  </si>
  <si>
    <t>260</t>
  </si>
  <si>
    <t>76799511R</t>
  </si>
  <si>
    <t>Dodávka a montáž střišky nad vstupem do budovy, 1700x600x220mm</t>
  </si>
  <si>
    <t>-2029098950</t>
  </si>
  <si>
    <t>261</t>
  </si>
  <si>
    <t>76799511R2</t>
  </si>
  <si>
    <t>Dodávka a montáž střišky nad vstupem do budovy, 1200x600x220mm</t>
  </si>
  <si>
    <t>2125085233</t>
  </si>
  <si>
    <t>262</t>
  </si>
  <si>
    <t>76799511R3</t>
  </si>
  <si>
    <t>Dodávka a montáž střišky nad vstupem do budovy, 2200x1200x220mm</t>
  </si>
  <si>
    <t>758834713</t>
  </si>
  <si>
    <t>263</t>
  </si>
  <si>
    <t>76799511R4</t>
  </si>
  <si>
    <t>Dodávka a montáž konzoly přívodu NN na fasádě</t>
  </si>
  <si>
    <t>1973473815</t>
  </si>
  <si>
    <t>264</t>
  </si>
  <si>
    <t>76799R</t>
  </si>
  <si>
    <t>Dodávka a montáž plastový odvětrávací světlík 200x400x400 mm, krycí rošt tahokov</t>
  </si>
  <si>
    <t>-1767441698</t>
  </si>
  <si>
    <t>265</t>
  </si>
  <si>
    <t>7679951R4</t>
  </si>
  <si>
    <t>Dodávka a montáž plastového anglického dvorku 400x1000x1000 mm, krycí rošt tahokov, pozink</t>
  </si>
  <si>
    <t>-51721502</t>
  </si>
  <si>
    <t>266</t>
  </si>
  <si>
    <t>767996803</t>
  </si>
  <si>
    <t>Demontáž ostatních zámečnických konstrukcí o hmotnosti jednotlivých dílů rozebráním přes 100 do 250 kg</t>
  </si>
  <si>
    <t>1737728243</t>
  </si>
  <si>
    <t>https://podminky.urs.cz/item/CS_URS_2022_01/767996803</t>
  </si>
  <si>
    <t>267</t>
  </si>
  <si>
    <t>998767102</t>
  </si>
  <si>
    <t>Přesun hmot pro zámečnické konstrukce stanovený z hmotnosti přesunovaného materiálu vodorovná dopravní vzdálenost do 50 m v objektech výšky přes 6 do 12 m</t>
  </si>
  <si>
    <t>-1801123073</t>
  </si>
  <si>
    <t>https://podminky.urs.cz/item/CS_URS_2022_01/998767102</t>
  </si>
  <si>
    <t>771</t>
  </si>
  <si>
    <t>Podlahy z dlaždic</t>
  </si>
  <si>
    <t>268</t>
  </si>
  <si>
    <t>771111011</t>
  </si>
  <si>
    <t>Příprava podkladu před provedením dlažby vysátí podlah</t>
  </si>
  <si>
    <t>826928098</t>
  </si>
  <si>
    <t>https://podminky.urs.cz/item/CS_URS_2022_01/771111011</t>
  </si>
  <si>
    <t>269</t>
  </si>
  <si>
    <t>771151024</t>
  </si>
  <si>
    <t>Příprava podkladu před provedením dlažby samonivelační stěrka min.pevnosti 30 MPa, tloušťky přes 8 do 10 mm</t>
  </si>
  <si>
    <t>-1608669685</t>
  </si>
  <si>
    <t>https://podminky.urs.cz/item/CS_URS_2022_01/771151024</t>
  </si>
  <si>
    <t>270</t>
  </si>
  <si>
    <t>771471810</t>
  </si>
  <si>
    <t>Demontáž soklíků z dlaždic keramických kladených do malty rovných</t>
  </si>
  <si>
    <t>1831479844</t>
  </si>
  <si>
    <t>https://podminky.urs.cz/item/CS_URS_2022_01/771471810</t>
  </si>
  <si>
    <t>24,3+3,9</t>
  </si>
  <si>
    <t>271</t>
  </si>
  <si>
    <t>771474113</t>
  </si>
  <si>
    <t>Montáž soklů z dlaždic keramických lepených flexibilním lepidlem rovných, výšky přes 90 do 120 mm</t>
  </si>
  <si>
    <t>1160611610</t>
  </si>
  <si>
    <t>https://podminky.urs.cz/item/CS_URS_2022_01/771474113</t>
  </si>
  <si>
    <t>0,75+1,3</t>
  </si>
  <si>
    <t>(4,98+7,5)*2-1,8-0,7-0,9-0,8-1,4</t>
  </si>
  <si>
    <t>1,8</t>
  </si>
  <si>
    <t>2,24+3,43+0,4</t>
  </si>
  <si>
    <t>272</t>
  </si>
  <si>
    <t>59761071</t>
  </si>
  <si>
    <t>obklad keramický hladký přes 12 do 19ks/m2</t>
  </si>
  <si>
    <t>-254798409</t>
  </si>
  <si>
    <t>29*0,15</t>
  </si>
  <si>
    <t>273</t>
  </si>
  <si>
    <t>771571810</t>
  </si>
  <si>
    <t>Demontáž podlah z dlaždic keramických kladených do malty</t>
  </si>
  <si>
    <t>-1064996163</t>
  </si>
  <si>
    <t>https://podminky.urs.cz/item/CS_URS_2022_01/771571810</t>
  </si>
  <si>
    <t>37,1+0,96+5,46</t>
  </si>
  <si>
    <t>274</t>
  </si>
  <si>
    <t>771574111</t>
  </si>
  <si>
    <t>Montáž podlah z dlaždic keramických lepených flexibilním lepidlem maloformátových hladkých přes 6 do 9 ks/m2</t>
  </si>
  <si>
    <t>128194222</t>
  </si>
  <si>
    <t>https://podminky.urs.cz/item/CS_URS_2022_01/771574111</t>
  </si>
  <si>
    <t>1,39+0,96+37,1+4,23+3,11+5,34+4,33+5,52</t>
  </si>
  <si>
    <t>5,5</t>
  </si>
  <si>
    <t>3,4*2,02+0,16*1,6*4</t>
  </si>
  <si>
    <t>275</t>
  </si>
  <si>
    <t>59761011</t>
  </si>
  <si>
    <t>dlažba keramická slinutá hladká do interiéru i exteriéru do 9ks/m2</t>
  </si>
  <si>
    <t>-1030767402</t>
  </si>
  <si>
    <t>75,37*1,1 "Přepočtené koeficientem množství</t>
  </si>
  <si>
    <t>276</t>
  </si>
  <si>
    <t>771121011</t>
  </si>
  <si>
    <t>Nátěr penetrační na podlahu</t>
  </si>
  <si>
    <t>-396808810</t>
  </si>
  <si>
    <t>Příprava podkladu před provedením dlažby nátěr penetrační na podlahu</t>
  </si>
  <si>
    <t>https://podminky.urs.cz/item/CS_URS_2022_01/771121011</t>
  </si>
  <si>
    <t>277</t>
  </si>
  <si>
    <t>771591112</t>
  </si>
  <si>
    <t>Izolace podlahy pod dlažbu nátěrem nebo stěrkou ve dvou vrstvách</t>
  </si>
  <si>
    <t>1996787148</t>
  </si>
  <si>
    <t>https://podminky.urs.cz/item/CS_URS_2022_01/771591112</t>
  </si>
  <si>
    <t>5,5+5,52</t>
  </si>
  <si>
    <t>278</t>
  </si>
  <si>
    <t>771591184</t>
  </si>
  <si>
    <t>Pracnější řezání podlah z dlaždic keramických rovné</t>
  </si>
  <si>
    <t>-1535124902</t>
  </si>
  <si>
    <t>Podlahy - dokončovací práce pracnější řezání dlaždic keramických rovné</t>
  </si>
  <si>
    <t>https://podminky.urs.cz/item/CS_URS_2022_01/771591184</t>
  </si>
  <si>
    <t>279</t>
  </si>
  <si>
    <t>998771102</t>
  </si>
  <si>
    <t>Přesun hmot pro podlahy z dlaždic stanovený z hmotnosti přesunovaného materiálu vodorovná dopravní vzdálenost do 50 m v objektech výšky přes 6 do 12 m</t>
  </si>
  <si>
    <t>1766103334</t>
  </si>
  <si>
    <t>https://podminky.urs.cz/item/CS_URS_2022_01/998771102</t>
  </si>
  <si>
    <t>776</t>
  </si>
  <si>
    <t>Podlahy povlakové</t>
  </si>
  <si>
    <t>280</t>
  </si>
  <si>
    <t>776111117</t>
  </si>
  <si>
    <t>Příprava podkladu broušení podlah stávajícího podkladu pro odstranění nerovností (diamantovým kotoučem)</t>
  </si>
  <si>
    <t>-2035756400</t>
  </si>
  <si>
    <t>https://podminky.urs.cz/item/CS_URS_2022_01/776111117</t>
  </si>
  <si>
    <t>157,33-3,01-6,17-6,198</t>
  </si>
  <si>
    <t>281</t>
  </si>
  <si>
    <t>776121111</t>
  </si>
  <si>
    <t>Příprava podkladu penetrace vodou ředitelná na savý podklad (válečkováním) ředěná v poměru 1:3 podlah</t>
  </si>
  <si>
    <t>-1880937382</t>
  </si>
  <si>
    <t>https://podminky.urs.cz/item/CS_URS_2022_01/776121111</t>
  </si>
  <si>
    <t>282</t>
  </si>
  <si>
    <t>776141114</t>
  </si>
  <si>
    <t>Příprava podkladu vyrovnání samonivelační stěrkou podlah min.pevnosti 20 MPa, tloušťky přes 8 do 10 mm</t>
  </si>
  <si>
    <t>1108710865</t>
  </si>
  <si>
    <t>https://podminky.urs.cz/item/CS_URS_2022_01/776141114</t>
  </si>
  <si>
    <t>283</t>
  </si>
  <si>
    <t>776201811</t>
  </si>
  <si>
    <t>Demontáž povlakových podlahovin lepených ručně bez podložky</t>
  </si>
  <si>
    <t>678827344</t>
  </si>
  <si>
    <t>https://podminky.urs.cz/item/CS_URS_2022_01/776201811</t>
  </si>
  <si>
    <t>215,52-21,59-10,48-17,98-6,37-3,25-26,12-20,21-1,39-2,38-1,25-3,29</t>
  </si>
  <si>
    <t>284</t>
  </si>
  <si>
    <t>998776102</t>
  </si>
  <si>
    <t>Přesun hmot pro podlahy povlakové stanovený z hmotnosti přesunovaného materiálu vodorovná dopravní vzdálenost do 50 m v objektech výšky přes 6 do 12 m</t>
  </si>
  <si>
    <t>-1192644011</t>
  </si>
  <si>
    <t>https://podminky.urs.cz/item/CS_URS_2022_01/998776102</t>
  </si>
  <si>
    <t>781</t>
  </si>
  <si>
    <t>Dokončovací práce - obklady</t>
  </si>
  <si>
    <t>285</t>
  </si>
  <si>
    <t>781111011</t>
  </si>
  <si>
    <t>Příprava podkladu před provedením obkladu oprášení (ometení) stěny</t>
  </si>
  <si>
    <t>472405510</t>
  </si>
  <si>
    <t>https://podminky.urs.cz/item/CS_URS_2022_01/781111011</t>
  </si>
  <si>
    <t>286</t>
  </si>
  <si>
    <t>781121011</t>
  </si>
  <si>
    <t>Příprava podkladu před provedením obkladu nátěr penetrační na stěnu</t>
  </si>
  <si>
    <t>-206150152</t>
  </si>
  <si>
    <t>https://podminky.urs.cz/item/CS_URS_2022_01/781121011</t>
  </si>
  <si>
    <t>287</t>
  </si>
  <si>
    <t>781131112</t>
  </si>
  <si>
    <t>Izolace stěny pod obklad izolace nátěrem nebo stěrkou ve dvou vrstvách</t>
  </si>
  <si>
    <t>176226135</t>
  </si>
  <si>
    <t>https://podminky.urs.cz/item/CS_URS_2022_01/781131112</t>
  </si>
  <si>
    <t>m. č. 1.22</t>
  </si>
  <si>
    <t>3,85*2</t>
  </si>
  <si>
    <t>m. č. 2.05</t>
  </si>
  <si>
    <t>(1,915+2,85)*2*2</t>
  </si>
  <si>
    <t>288</t>
  </si>
  <si>
    <t>781151031</t>
  </si>
  <si>
    <t>Příprava podkladu před provedením obkladu celoplošné vyrovnání podkladu stěrkou, tloušťky 3mm</t>
  </si>
  <si>
    <t>-727490807</t>
  </si>
  <si>
    <t>https://podminky.urs.cz/item/CS_URS_2022_01/781151031</t>
  </si>
  <si>
    <t>289</t>
  </si>
  <si>
    <t>781161021</t>
  </si>
  <si>
    <t>Příprava podkladu před provedením obkladu montáž profilu ukončujícího profilu rohového, vanového</t>
  </si>
  <si>
    <t>1441570188</t>
  </si>
  <si>
    <t>https://podminky.urs.cz/item/CS_URS_2022_01/781161021</t>
  </si>
  <si>
    <t>2*2,1</t>
  </si>
  <si>
    <t>290</t>
  </si>
  <si>
    <t>59054123</t>
  </si>
  <si>
    <t>profil ukončovací pro vnější hrany obkladů hliník matně eloxovaný 10x2500mm</t>
  </si>
  <si>
    <t>1569309387</t>
  </si>
  <si>
    <t>4,2*1,1 "Přepočtené koeficientem množství</t>
  </si>
  <si>
    <t>291</t>
  </si>
  <si>
    <t>781474113</t>
  </si>
  <si>
    <t>Montáž obkladů vnitřních stěn z dlaždic keramických lepených flexibilním lepidlem maloformátových hladkých přes 12 do 19 ks/m2</t>
  </si>
  <si>
    <t>-1958266706</t>
  </si>
  <si>
    <t>https://podminky.urs.cz/item/CS_URS_2022_01/781474113</t>
  </si>
  <si>
    <t>(1,41+3,2+7,1+3,4+5,2+4,6+10,3)*2</t>
  </si>
  <si>
    <t>(3,6+1,9+1,8)*1,5</t>
  </si>
  <si>
    <t>8,42*2</t>
  </si>
  <si>
    <t>292</t>
  </si>
  <si>
    <t>-1103115067</t>
  </si>
  <si>
    <t>98,21*1,05 "Přepočtené koeficientem množství</t>
  </si>
  <si>
    <t>293</t>
  </si>
  <si>
    <t>781495184</t>
  </si>
  <si>
    <t>Řezání pracnější rovné keramických obkládaček</t>
  </si>
  <si>
    <t>1288361385</t>
  </si>
  <si>
    <t>Obklad - dokončující práce pracnější řezání obkladaček rovné</t>
  </si>
  <si>
    <t>https://podminky.urs.cz/item/CS_URS_2022_01/781495184</t>
  </si>
  <si>
    <t>294</t>
  </si>
  <si>
    <t>781495211</t>
  </si>
  <si>
    <t>Čištění vnitřních ploch po provedení obkladu stěn chemickými prostředky</t>
  </si>
  <si>
    <t>1025814250</t>
  </si>
  <si>
    <t>https://podminky.urs.cz/item/CS_URS_2022_01/781495211</t>
  </si>
  <si>
    <t>295</t>
  </si>
  <si>
    <t>781774120</t>
  </si>
  <si>
    <t>Montáž obkladů vnějších stěn z dlaždic keramických lepených flexibilním lepidlem maloformátových hladkých přes 50 do 85 ks/m2</t>
  </si>
  <si>
    <t>-328284210</t>
  </si>
  <si>
    <t>https://podminky.urs.cz/item/CS_URS_2022_01/781774120</t>
  </si>
  <si>
    <t>296</t>
  </si>
  <si>
    <t>59521221</t>
  </si>
  <si>
    <t>pásek obkladový vápenopískový 115x71x16mm žlutý, červený</t>
  </si>
  <si>
    <t>33610683</t>
  </si>
  <si>
    <t>32,7* 1,1 " Přepočtené koeficientem množství</t>
  </si>
  <si>
    <t>297</t>
  </si>
  <si>
    <t>998781102</t>
  </si>
  <si>
    <t>Přesun hmot pro obklady keramické stanovený z hmotnosti přesunovaného materiálu vodorovná dopravní vzdálenost do 50 m v objektech výšky přes 6 do 12 m</t>
  </si>
  <si>
    <t>-218021104</t>
  </si>
  <si>
    <t>https://podminky.urs.cz/item/CS_URS_2022_01/998781102</t>
  </si>
  <si>
    <t>783</t>
  </si>
  <si>
    <t>Dokončovací práce - nátěry</t>
  </si>
  <si>
    <t>298</t>
  </si>
  <si>
    <t>783201201</t>
  </si>
  <si>
    <t>Příprava podkladu tesařských konstrukcí před provedením nátěru broušení</t>
  </si>
  <si>
    <t>-302436061</t>
  </si>
  <si>
    <t>https://podminky.urs.cz/item/CS_URS_2022_01/783201201</t>
  </si>
  <si>
    <t>299</t>
  </si>
  <si>
    <t>783201403</t>
  </si>
  <si>
    <t>Příprava podkladu tesařských konstrukcí před provedením nátěru oprášení</t>
  </si>
  <si>
    <t>764602701</t>
  </si>
  <si>
    <t>https://podminky.urs.cz/item/CS_URS_2022_01/783201403</t>
  </si>
  <si>
    <t>300</t>
  </si>
  <si>
    <t>783213101</t>
  </si>
  <si>
    <t>Napouštěcí nátěr tesařských konstrukcí zabudovaných do konstrukce jednonásobný syntetický</t>
  </si>
  <si>
    <t>1024287377</t>
  </si>
  <si>
    <t>https://podminky.urs.cz/item/CS_URS_2022_01/783213101</t>
  </si>
  <si>
    <t>301</t>
  </si>
  <si>
    <t>783213111</t>
  </si>
  <si>
    <t>Napouštěcí nátěr tesařských konstrukcí zabudovaných do konstrukce proti dřevokazným houbám, hmyzu a plísním jednonásobný syntetický</t>
  </si>
  <si>
    <t>-1343541009</t>
  </si>
  <si>
    <t>https://podminky.urs.cz/item/CS_URS_2022_01/783213111</t>
  </si>
  <si>
    <t>340*1,2</t>
  </si>
  <si>
    <t>302</t>
  </si>
  <si>
    <t>783218111</t>
  </si>
  <si>
    <t>Lazurovací nátěr tesařských konstrukcí dvojnásobný syntetický</t>
  </si>
  <si>
    <t>-668712329</t>
  </si>
  <si>
    <t>https://podminky.urs.cz/item/CS_URS_2022_01/783218111</t>
  </si>
  <si>
    <t>303</t>
  </si>
  <si>
    <t>783301303</t>
  </si>
  <si>
    <t>Příprava podkladu zámečnických konstrukcí před provedením nátěru odrezivění odrezovačem bezoplachovým</t>
  </si>
  <si>
    <t>-1165829003</t>
  </si>
  <si>
    <t>https://podminky.urs.cz/item/CS_URS_2022_01/783301303</t>
  </si>
  <si>
    <t>1,9*1+0,9*1+4,5*1,9</t>
  </si>
  <si>
    <t>304</t>
  </si>
  <si>
    <t>783314101</t>
  </si>
  <si>
    <t>Základní nátěr zámečnických konstrukcí jednonásobný syntetický</t>
  </si>
  <si>
    <t>627506434</t>
  </si>
  <si>
    <t>https://podminky.urs.cz/item/CS_URS_2022_01/783314101</t>
  </si>
  <si>
    <t>305</t>
  </si>
  <si>
    <t>783315101</t>
  </si>
  <si>
    <t>Mezinátěr zámečnických konstrukcí jednonásobný syntetický standardní</t>
  </si>
  <si>
    <t>-1181314992</t>
  </si>
  <si>
    <t>https://podminky.urs.cz/item/CS_URS_2022_01/783315101</t>
  </si>
  <si>
    <t>306</t>
  </si>
  <si>
    <t>783317101</t>
  </si>
  <si>
    <t>Krycí nátěr (email) zámečnických konstrukcí jednonásobný syntetický standardní</t>
  </si>
  <si>
    <t>-1545724935</t>
  </si>
  <si>
    <t>https://podminky.urs.cz/item/CS_URS_2022_01/783317101</t>
  </si>
  <si>
    <t>307</t>
  </si>
  <si>
    <t>783846523</t>
  </si>
  <si>
    <t>Antigraffiti preventivní nátěr omítek hladkých omítek hladkých, zrnitých tenkovrstvých nebo štukových trvalý pro opakované odstraňování graffiti v počtu do 100 cyklů</t>
  </si>
  <si>
    <t>-969902882</t>
  </si>
  <si>
    <t>https://podminky.urs.cz/item/CS_URS_2022_01/783846523</t>
  </si>
  <si>
    <t>(9,4+2,3+2,3+2,65+2,3+4,5+0,5+5+4,55+6,1+13,1+11,2+0,5+9,3)*2</t>
  </si>
  <si>
    <t>784</t>
  </si>
  <si>
    <t>Dokončovací práce - malby a tapety</t>
  </si>
  <si>
    <t>308</t>
  </si>
  <si>
    <t>784111001</t>
  </si>
  <si>
    <t>Oprášení (ometení) podkladu v místnostech výšky do 3,80 m</t>
  </si>
  <si>
    <t>-104504694</t>
  </si>
  <si>
    <t>https://podminky.urs.cz/item/CS_URS_2022_01/784111001</t>
  </si>
  <si>
    <t>schodiště</t>
  </si>
  <si>
    <t>131,7</t>
  </si>
  <si>
    <t>981,4+11+40,5</t>
  </si>
  <si>
    <t>stropy</t>
  </si>
  <si>
    <t>335</t>
  </si>
  <si>
    <t>309</t>
  </si>
  <si>
    <t>784111011</t>
  </si>
  <si>
    <t>Obroušení podkladu omítky v místnostech výšky do 3,80 m</t>
  </si>
  <si>
    <t>998351238</t>
  </si>
  <si>
    <t>https://podminky.urs.cz/item/CS_URS_2022_01/784111011</t>
  </si>
  <si>
    <t>310</t>
  </si>
  <si>
    <t>784111017</t>
  </si>
  <si>
    <t>Obroušení podkladu omítky na schodišti o výšce podlaží do 3,80 m</t>
  </si>
  <si>
    <t>976888750</t>
  </si>
  <si>
    <t>https://podminky.urs.cz/item/CS_URS_2022_01/784111017</t>
  </si>
  <si>
    <t>311</t>
  </si>
  <si>
    <t>784161231</t>
  </si>
  <si>
    <t>Lokální vyrovnání podkladu sádrovou stěrkou, tloušťky do 3 mm, plochy přes 0,5 do 1,0 m2 v místnostech výšky do 3,80 m</t>
  </si>
  <si>
    <t>-893012354</t>
  </si>
  <si>
    <t>https://podminky.urs.cz/item/CS_URS_2022_01/784161231</t>
  </si>
  <si>
    <t>312</t>
  </si>
  <si>
    <t>784171111</t>
  </si>
  <si>
    <t>Zakrytí nemalovaných ploch (materiál ve specifikaci) včetně pozdějšího odkrytí svislých ploch např. stěn, oken, dveří v místnostech výšky do 3,80</t>
  </si>
  <si>
    <t>-682811721</t>
  </si>
  <si>
    <t>https://podminky.urs.cz/item/CS_URS_2022_01/784171111</t>
  </si>
  <si>
    <t>313</t>
  </si>
  <si>
    <t>58124844</t>
  </si>
  <si>
    <t>fólie pro malířské potřeby zakrývací tl 25µ 4x5m</t>
  </si>
  <si>
    <t>1888705943</t>
  </si>
  <si>
    <t>71,7*1,05 "Přepočtené koeficientem množství</t>
  </si>
  <si>
    <t>314</t>
  </si>
  <si>
    <t>784181101</t>
  </si>
  <si>
    <t>Penetrace podkladu jednonásobná základní akrylátová v místnostech výšky do 3,80 m</t>
  </si>
  <si>
    <t>-1646628135</t>
  </si>
  <si>
    <t>https://podminky.urs.cz/item/CS_URS_2022_01/784181101</t>
  </si>
  <si>
    <t>315</t>
  </si>
  <si>
    <t>784181107</t>
  </si>
  <si>
    <t>Penetrace podkladu jednonásobná základní akrylátová na schodišti o výšce podlaží do 3,80 m</t>
  </si>
  <si>
    <t>-318099634</t>
  </si>
  <si>
    <t>https://podminky.urs.cz/item/CS_URS_2022_01/784181107</t>
  </si>
  <si>
    <t>316</t>
  </si>
  <si>
    <t>784191003</t>
  </si>
  <si>
    <t>Čištění vnitřních ploch hrubý úklid po provedení malířských prací omytím oken dvojitých nebo zdvojených</t>
  </si>
  <si>
    <t>-1531079363</t>
  </si>
  <si>
    <t>https://podminky.urs.cz/item/CS_URS_2022_01/784191003</t>
  </si>
  <si>
    <t>317</t>
  </si>
  <si>
    <t>784191005</t>
  </si>
  <si>
    <t>Čištění vnitřních ploch hrubý úklid po provedení malířských prací omytím dveří nebo vrat</t>
  </si>
  <si>
    <t>-1115455855</t>
  </si>
  <si>
    <t>https://podminky.urs.cz/item/CS_URS_2022_01/784191005</t>
  </si>
  <si>
    <t>318</t>
  </si>
  <si>
    <t>784191007</t>
  </si>
  <si>
    <t>Čištění vnitřních ploch hrubý úklid po provedení malířských prací omytím podlah</t>
  </si>
  <si>
    <t>681313318</t>
  </si>
  <si>
    <t>https://podminky.urs.cz/item/CS_URS_2022_01/784191007</t>
  </si>
  <si>
    <t>157,33+62</t>
  </si>
  <si>
    <t>319</t>
  </si>
  <si>
    <t>784211101</t>
  </si>
  <si>
    <t>Malby z malířských směsí otěruvzdorných za mokra dvojnásobné, bílé za mokra otěruvzdorné výborně v místnostech výšky do 3,80 m</t>
  </si>
  <si>
    <t>38273243</t>
  </si>
  <si>
    <t>https://podminky.urs.cz/item/CS_URS_2022_01/784211101</t>
  </si>
  <si>
    <t>HZS</t>
  </si>
  <si>
    <t>Hodinové zúčtovací sazby</t>
  </si>
  <si>
    <t>320</t>
  </si>
  <si>
    <t>HZS1292</t>
  </si>
  <si>
    <t>Hodinová zúčtovací sazba stavební dělník</t>
  </si>
  <si>
    <t>512</t>
  </si>
  <si>
    <t>-1532316301</t>
  </si>
  <si>
    <t>Hodinové zúčtovací sazby profesí HSV zemní a pomocné práce stavební dělník</t>
  </si>
  <si>
    <t>https://podminky.urs.cz/item/CS_URS_2022_01/HZS1292</t>
  </si>
  <si>
    <t>"stavební výpomcoe dle TZ, neobsažené v položkách"(7,5*2)*5</t>
  </si>
  <si>
    <t>Mezisoučet</t>
  </si>
  <si>
    <t>E.2.04. - Orientační systém</t>
  </si>
  <si>
    <t xml:space="preserve">    784 - Informační systém</t>
  </si>
  <si>
    <t>Informační systém</t>
  </si>
  <si>
    <t>784111R6</t>
  </si>
  <si>
    <t>Plakátový klaprám A0</t>
  </si>
  <si>
    <t>-1637080428</t>
  </si>
  <si>
    <t>784111R7</t>
  </si>
  <si>
    <t>Demontáž a zpětná montáž stávajících klaprámu</t>
  </si>
  <si>
    <t>759402604</t>
  </si>
  <si>
    <t>78411R05</t>
  </si>
  <si>
    <t>Dodávka a montáž piktogramu vnějšího</t>
  </si>
  <si>
    <t>1155984763</t>
  </si>
  <si>
    <t>78411R01</t>
  </si>
  <si>
    <t>Směrová tabule</t>
  </si>
  <si>
    <t>-1613645023</t>
  </si>
  <si>
    <t>78411R02</t>
  </si>
  <si>
    <t>Dodávka a montáž piktogramu vnitřního</t>
  </si>
  <si>
    <t>520302994</t>
  </si>
  <si>
    <t>78411R03</t>
  </si>
  <si>
    <t>Dodávka a montáž nápisu stanice - tabule</t>
  </si>
  <si>
    <t>-556681993</t>
  </si>
  <si>
    <t>E.2.05.1 - SO 01 Demolice objektu výpravní budovy</t>
  </si>
  <si>
    <t>9 - Ostatní konstrukce a práce, bourání</t>
  </si>
  <si>
    <t>997 - Přesun sutě</t>
  </si>
  <si>
    <t>762 - Konstrukce tesařské</t>
  </si>
  <si>
    <t>764 - Konstrukce klempířské</t>
  </si>
  <si>
    <t xml:space="preserve">    725 - Zdravotechnika - zařizovací předměty</t>
  </si>
  <si>
    <t>961044111</t>
  </si>
  <si>
    <t>Bourání základů z betonu prostého</t>
  </si>
  <si>
    <t>640798287</t>
  </si>
  <si>
    <t>https://podminky.urs.cz/item/CS_URS_2022_01/961044111</t>
  </si>
  <si>
    <t>do 0,5 m pod terén</t>
  </si>
  <si>
    <t>(9,8+6,3+7,95+1,5+1,9+5,4)*0,6*0,5+(2,1*2+2,65)*0,45*0,5+(1,5+1,9)*0,6*0,5</t>
  </si>
  <si>
    <t>965043341</t>
  </si>
  <si>
    <t>Bourání mazanin betonových s potěrem nebo teracem tl. do 100 mm, plochy přes 4 m2</t>
  </si>
  <si>
    <t>-217948231</t>
  </si>
  <si>
    <t>https://podminky.urs.cz/item/CS_URS_2022_01/965043341</t>
  </si>
  <si>
    <t>9,8*6,3*0,1+1,5*1,9*0,1</t>
  </si>
  <si>
    <t>968062354</t>
  </si>
  <si>
    <t>Vybourání dřevěných rámů oken s křídly, dveřních zárubní, vrat, stěn, ostění nebo obkladů rámů oken s křídly dvojitých, plochy do 1 m2</t>
  </si>
  <si>
    <t>-1422364871</t>
  </si>
  <si>
    <t>https://podminky.urs.cz/item/CS_URS_2022_01/968062354</t>
  </si>
  <si>
    <t>0,5*0,8+0,5*0,9+0,9*1,08*6</t>
  </si>
  <si>
    <t>-473750038</t>
  </si>
  <si>
    <t>1,2*1,2*3</t>
  </si>
  <si>
    <t>968072455</t>
  </si>
  <si>
    <t>Vybourání kovových rámů oken s křídly, dveřních zárubní, vrat, stěn, ostění nebo obkladů dveřních zárubní, plochy do 2 m2</t>
  </si>
  <si>
    <t>1157482943</t>
  </si>
  <si>
    <t>https://podminky.urs.cz/item/CS_URS_2022_01/968072455</t>
  </si>
  <si>
    <t>0,6*2*2</t>
  </si>
  <si>
    <t>968072558</t>
  </si>
  <si>
    <t>Vybourání kovových rámů oken s křídly, dveřních zárubní, vrat, stěn, ostění nebo obkladů vrat, mimo posuvných a skládacích, plochy do 5 m2</t>
  </si>
  <si>
    <t>-1894034089</t>
  </si>
  <si>
    <t>https://podminky.urs.cz/item/CS_URS_2022_01/968072558</t>
  </si>
  <si>
    <t>1,3*2</t>
  </si>
  <si>
    <t>981011416</t>
  </si>
  <si>
    <t>Demolice budov postupným rozebíráním z cihel, kamene, tvárnic na maltu cementovou nebo z betonu prostého s podílem konstrukcí přes 30 do 35 %</t>
  </si>
  <si>
    <t>-1549267915</t>
  </si>
  <si>
    <t>https://podminky.urs.cz/item/CS_URS_2022_01/981011416</t>
  </si>
  <si>
    <t>strop:</t>
  </si>
  <si>
    <t>(9,8*6,28+1,5*1,8)*0,35</t>
  </si>
  <si>
    <t>zdivo:</t>
  </si>
  <si>
    <t>((9,85+5,2)*2+4,6*2+3,23)*3,85*0,3</t>
  </si>
  <si>
    <t>(9,8*6,28+1,5*1,8)*0,3</t>
  </si>
  <si>
    <t>997013111</t>
  </si>
  <si>
    <t>Vnitrostaveništní doprava suti a vybouraných hmot vodorovně do 50 m svisle s použitím mechanizace pro budovy a haly výšky do 6 m</t>
  </si>
  <si>
    <t>-1328118488</t>
  </si>
  <si>
    <t>https://podminky.urs.cz/item/CS_URS_2022_01/997013111</t>
  </si>
  <si>
    <t>-1582511657</t>
  </si>
  <si>
    <t>9*2</t>
  </si>
  <si>
    <t>1467413803</t>
  </si>
  <si>
    <t>4,8*10</t>
  </si>
  <si>
    <t>1574171487</t>
  </si>
  <si>
    <t>9,8*4</t>
  </si>
  <si>
    <t>-687907592</t>
  </si>
  <si>
    <t>10,5*4,9*2</t>
  </si>
  <si>
    <t>-1821898928</t>
  </si>
  <si>
    <t>1833455645</t>
  </si>
  <si>
    <t>4,9*2</t>
  </si>
  <si>
    <t>654874154</t>
  </si>
  <si>
    <t>1,2*4+0,5*2</t>
  </si>
  <si>
    <t>764002871</t>
  </si>
  <si>
    <t>Demontáž klempířských konstrukcí lemování zdí do suti</t>
  </si>
  <si>
    <t>-654575758</t>
  </si>
  <si>
    <t>https://podminky.urs.cz/item/CS_URS_2022_01/764002871</t>
  </si>
  <si>
    <t>-1227782800</t>
  </si>
  <si>
    <t>10,5*2</t>
  </si>
  <si>
    <t>-1342953681</t>
  </si>
  <si>
    <t>725</t>
  </si>
  <si>
    <t>Zdravotechnika - zařizovací předměty</t>
  </si>
  <si>
    <t>725110811</t>
  </si>
  <si>
    <t>Demontáž klozetů splachovacích s nádrží nebo tlakovým splachovačem</t>
  </si>
  <si>
    <t>soubor</t>
  </si>
  <si>
    <t>-871986957</t>
  </si>
  <si>
    <t>https://podminky.urs.cz/item/CS_URS_2022_01/725110811</t>
  </si>
  <si>
    <t>725210821</t>
  </si>
  <si>
    <t>Demontáž umyvadel bez výtokových armatur umyvadel</t>
  </si>
  <si>
    <t>-1257779645</t>
  </si>
  <si>
    <t>https://podminky.urs.cz/item/CS_URS_2022_01/725210821</t>
  </si>
  <si>
    <t>725240812</t>
  </si>
  <si>
    <t>Demontáž sprchových kabin a vaniček bez výtokových armatur vaniček</t>
  </si>
  <si>
    <t>1098586633</t>
  </si>
  <si>
    <t>https://podminky.urs.cz/item/CS_URS_2022_01/725240812</t>
  </si>
  <si>
    <t>725320822</t>
  </si>
  <si>
    <t>Demontáž dřezů dvojitých bez výtokových armatur vestavěných v kuchyňských sestavách</t>
  </si>
  <si>
    <t>-627780402</t>
  </si>
  <si>
    <t>https://podminky.urs.cz/item/CS_URS_2022_01/725320822</t>
  </si>
  <si>
    <t>725530823</t>
  </si>
  <si>
    <t>Demontáž elektrických zásobníkových ohřívačů vody tlakových od 50 do 200 l</t>
  </si>
  <si>
    <t>-191334786</t>
  </si>
  <si>
    <t>https://podminky.urs.cz/item/CS_URS_2022_01/725530823</t>
  </si>
  <si>
    <t>725610810</t>
  </si>
  <si>
    <t>Demontáž plynových sporáků normálních nebo kombinovaných</t>
  </si>
  <si>
    <t>1579389840</t>
  </si>
  <si>
    <t>https://podminky.urs.cz/item/CS_URS_2022_01/725610810</t>
  </si>
  <si>
    <t>725820801</t>
  </si>
  <si>
    <t>Demontáž baterií nástěnných do G 3/4</t>
  </si>
  <si>
    <t>1010051678</t>
  </si>
  <si>
    <t>https://podminky.urs.cz/item/CS_URS_2022_01/725820801</t>
  </si>
  <si>
    <t>725840850</t>
  </si>
  <si>
    <t>Demontáž baterií sprchových diferenciálních do G 3/4 x 1</t>
  </si>
  <si>
    <t>1628079587</t>
  </si>
  <si>
    <t>https://podminky.urs.cz/item/CS_URS_2022_01/725840850</t>
  </si>
  <si>
    <t>-1106344844</t>
  </si>
  <si>
    <t>2,7*1,2*2</t>
  </si>
  <si>
    <t>E.2.05.2 - SO 02 Demolice objektu WC pro veřejnost</t>
  </si>
  <si>
    <t>1 - Zemní práce</t>
  </si>
  <si>
    <t xml:space="preserve">    16 - Zemní práce - přemístění výkopku</t>
  </si>
  <si>
    <t xml:space="preserve">    17 - Zemní práce - konstrukce ze zemin</t>
  </si>
  <si>
    <t>131251102</t>
  </si>
  <si>
    <t>Hloubení jam nezapažených v hornině třídy těžitelnosti I skupiny 3 objem do 50 m3 strojně</t>
  </si>
  <si>
    <t>-1149560425</t>
  </si>
  <si>
    <t>Hloubení nezapažených jam a zářezů strojně s urovnáním dna do předepsaného profilu a spádu v hornině třídy těžitelnosti I skupiny 3 přes 20 do 50 m3</t>
  </si>
  <si>
    <t>https://podminky.urs.cz/item/CS_URS_2022_01/131251102</t>
  </si>
  <si>
    <t>9,5*4,7*1,3+0,5*4,6*0,5+9,25*0,95*0,5+4,3*2,63*0,5</t>
  </si>
  <si>
    <t>-492560375</t>
  </si>
  <si>
    <t>69,24-9,9*5,06*1,3</t>
  </si>
  <si>
    <t>162751117</t>
  </si>
  <si>
    <t>Vodorovné přemístění přes 9 000 do 10000 m výkopku/sypaniny z horniny třídy těžitelnosti I skupiny 1 až 3</t>
  </si>
  <si>
    <t>1713650174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</si>
  <si>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</si>
  <si>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https://podminky.urs.cz/item/CS_URS_2022_01/162751117</t>
  </si>
  <si>
    <t>69,243</t>
  </si>
  <si>
    <t>-4,118</t>
  </si>
  <si>
    <t>162751119</t>
  </si>
  <si>
    <t>Příplatek k vodorovnému přemístění výkopku/sypaniny z horniny třídy těžitelnosti I skupiny 1 až 3 ZKD 1000 m přes 10000 m</t>
  </si>
  <si>
    <t>-129848467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</si>
  <si>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</si>
  <si>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https://podminky.urs.cz/item/CS_URS_2022_01/162751119</t>
  </si>
  <si>
    <t>65,125*20</t>
  </si>
  <si>
    <t>Uložení sypaniny na skládky nebo meziskládky</t>
  </si>
  <si>
    <t>-1891168116</t>
  </si>
  <si>
    <t>65,125</t>
  </si>
  <si>
    <t>Bourání základů z betonu prostého</t>
  </si>
  <si>
    <t>-1468820032</t>
  </si>
  <si>
    <t>(0,9+5,2+6,6+4,6+3,25*2+5,8+0,9)*0,63*0,5</t>
  </si>
  <si>
    <t>do 1,3 m pod terén</t>
  </si>
  <si>
    <t>(9+4,1+2,2+3,8)*0,63*1,3</t>
  </si>
  <si>
    <t>962081131</t>
  </si>
  <si>
    <t>Bourání příček ze skleněných tvárnic tl do 100 mm</t>
  </si>
  <si>
    <t>780118421</t>
  </si>
  <si>
    <t>Bourání zdiva příček nebo vybourání otvorů ze skleněných tvárnic, tl. do 100 mm</t>
  </si>
  <si>
    <t>https://podminky.urs.cz/item/CS_URS_2022_01/962081131</t>
  </si>
  <si>
    <t>1,2*0,7*2+0,9*0,6</t>
  </si>
  <si>
    <t>Bourání podkladů pod dlažby betonových s potěrem nebo teracem tl do 100 mm pl přes 4 m2</t>
  </si>
  <si>
    <t>-177878774</t>
  </si>
  <si>
    <t>(9,25*4,6+2,63*4,3)*0,1*2</t>
  </si>
  <si>
    <t>Vybourání kovových dveřních zárubní pl do 2 m2</t>
  </si>
  <si>
    <t>530220811</t>
  </si>
  <si>
    <t>0,9*2*2+0,8*2+0,7*2*2</t>
  </si>
  <si>
    <t>Vybourání kovových vrat pl do 5 m2</t>
  </si>
  <si>
    <t>1422943255</t>
  </si>
  <si>
    <t>1,25*2,1</t>
  </si>
  <si>
    <t>968082015</t>
  </si>
  <si>
    <t>Vybourání plastových rámů oken včetně křídel plochy do 1 m2</t>
  </si>
  <si>
    <t>-2034136452</t>
  </si>
  <si>
    <t>Vybourání plastových rámů oken s křídly, dveřních zárubní, vrat rámu oken s křídly, plochy do 1 m2</t>
  </si>
  <si>
    <t>https://podminky.urs.cz/item/CS_URS_2022_01/968082015</t>
  </si>
  <si>
    <t>0,9*0,6</t>
  </si>
  <si>
    <t>Demolice budov zděných na MC nebo z betonu podíl konstrukcí přes 30 do 35 % postupným rozebíráním</t>
  </si>
  <si>
    <t>1807642776</t>
  </si>
  <si>
    <t>(9,25*4,6+2,63*4,3)*0,35</t>
  </si>
  <si>
    <t>((9,85+5,2)*2+4,6*2+3,23)*3,85*0,3+2,1*3,2*0,3+2,63*3,2*0,3+(2,1+1,7)*0,15*3,2</t>
  </si>
  <si>
    <t>Vnitrostaveništní doprava suti a vybouraných hmot pro budovy v do 6 m s použitím mechanizace</t>
  </si>
  <si>
    <t>-801086539</t>
  </si>
  <si>
    <t>997221873</t>
  </si>
  <si>
    <t>688691908</t>
  </si>
  <si>
    <t>https://podminky.urs.cz/item/CS_URS_2022_01/997221873</t>
  </si>
  <si>
    <t>65,125*1,7</t>
  </si>
  <si>
    <t>Demontáž oplechování parapetů do suti</t>
  </si>
  <si>
    <t>-12484923</t>
  </si>
  <si>
    <t>Demontáž podokapního žlabu do suti</t>
  </si>
  <si>
    <t>-646138328</t>
  </si>
  <si>
    <t>6,6+4,6</t>
  </si>
  <si>
    <t>Demontáž svodu do suti</t>
  </si>
  <si>
    <t>-1720110318</t>
  </si>
  <si>
    <t>Demontáž klozetů splachovací s nádrží</t>
  </si>
  <si>
    <t>1883207542</t>
  </si>
  <si>
    <t>Demontáž umyvadel bez výtokových armatur</t>
  </si>
  <si>
    <t>872481140</t>
  </si>
  <si>
    <t>Demontáž baterie nástěnné do G 3 / 4</t>
  </si>
  <si>
    <t>-1431988717</t>
  </si>
  <si>
    <t>E.2.05.3 - Zrušení stávající žumpy u VB</t>
  </si>
  <si>
    <t>115104111</t>
  </si>
  <si>
    <t>Čerpání vody ze štol na dopravní výšku do 20 m, při délce potrubí ve štole do 200 m</t>
  </si>
  <si>
    <t>1144046935</t>
  </si>
  <si>
    <t>https://podminky.urs.cz/item/CS_URS_2022_01/115104111</t>
  </si>
  <si>
    <t>174151102</t>
  </si>
  <si>
    <t>Zásyp sypaninou z jakékoliv horniny strojně s uložením výkopku ve vrstvách se zhutněním v uzavřených prostorách s urovnáním povrchu zásypu</t>
  </si>
  <si>
    <t>1328083698</t>
  </si>
  <si>
    <t>https://podminky.urs.cz/item/CS_URS_2022_01/174151102</t>
  </si>
  <si>
    <t>938901411</t>
  </si>
  <si>
    <t>Dezinfekce nádrže roztokem chlornanu sodného</t>
  </si>
  <si>
    <t>2005113993</t>
  </si>
  <si>
    <t>https://podminky.urs.cz/item/CS_URS_2022_01/938901411</t>
  </si>
  <si>
    <t>1,5*1,5*2,8</t>
  </si>
  <si>
    <t>952903112</t>
  </si>
  <si>
    <t>Vyčištění objektů čistíren odpadních vod, nádrží, žlabů nebo kanálů světlé výšky prostoru do 3,5 m</t>
  </si>
  <si>
    <t>165823141</t>
  </si>
  <si>
    <t>https://podminky.urs.cz/item/CS_URS_2022_01/952903112</t>
  </si>
  <si>
    <t>(1,5+1,5)*2*2,8+1,5*1,5</t>
  </si>
  <si>
    <t>961055111</t>
  </si>
  <si>
    <t>Bourání základů z betonu železového</t>
  </si>
  <si>
    <t>-1423428913</t>
  </si>
  <si>
    <t>https://podminky.urs.cz/item/CS_URS_2022_01/961055111</t>
  </si>
  <si>
    <t>(1,5+1,5)*2*0,8*0,3</t>
  </si>
  <si>
    <t>963051113</t>
  </si>
  <si>
    <t>Bourání železobetonových stropů deskových, tl. přes 80 mm</t>
  </si>
  <si>
    <t>-953407359</t>
  </si>
  <si>
    <t>https://podminky.urs.cz/item/CS_URS_2022_01/963051113</t>
  </si>
  <si>
    <t>1,5*1,5*0,25</t>
  </si>
  <si>
    <t>972054241</t>
  </si>
  <si>
    <t>Vybourání otvorů ve stropech nebo klenbách železobetonových bez odstranění podlahy a násypu, plochy do 0,09 m2, tl. do 150 mm</t>
  </si>
  <si>
    <t>-1506408759</t>
  </si>
  <si>
    <t>https://podminky.urs.cz/item/CS_URS_2022_01/972054241</t>
  </si>
  <si>
    <t>E.2.05.4 - Zrušení stávající žumpy u bývalých WC</t>
  </si>
  <si>
    <t>-887288543</t>
  </si>
  <si>
    <t>954941887</t>
  </si>
  <si>
    <t>-453045787</t>
  </si>
  <si>
    <t>3,8*4,8*3,1</t>
  </si>
  <si>
    <t>1918063036</t>
  </si>
  <si>
    <t>(3,8+4,8)*2*3,1+3,8*4,85</t>
  </si>
  <si>
    <t>21846927</t>
  </si>
  <si>
    <t>(3,8+4,8)*2*0,8*0,3</t>
  </si>
  <si>
    <t>785767882</t>
  </si>
  <si>
    <t>3,8*4,8*0,25</t>
  </si>
  <si>
    <t>-1489988111</t>
  </si>
  <si>
    <t>E.2.06. - Zdravotechnika</t>
  </si>
  <si>
    <t>61 - Úprava povrchů vnitřní</t>
  </si>
  <si>
    <t>97 - Prorážení otvorů a ostatní bourací práce</t>
  </si>
  <si>
    <t>722 - Vnitřní vodovod</t>
  </si>
  <si>
    <t>723 - Vnitřní plynovod</t>
  </si>
  <si>
    <t>725 - Zařizovací předměty</t>
  </si>
  <si>
    <t xml:space="preserve">    726 - Zdravotechnika - předstěnové instalace</t>
  </si>
  <si>
    <t>Úprava povrchů vnitřní</t>
  </si>
  <si>
    <t>6124033R</t>
  </si>
  <si>
    <t>Hrubá výplň rýh ve stěnách do 7x7 cm maltou ze SMS</t>
  </si>
  <si>
    <t>277665393</t>
  </si>
  <si>
    <t>972033171</t>
  </si>
  <si>
    <t>Vybourání otvorů v klenbách z cihel bez odstranění podlahy a násypu, plochy do 0,0225 m2, tl. do 450 mm</t>
  </si>
  <si>
    <t>-74304784</t>
  </si>
  <si>
    <t>https://podminky.urs.cz/item/CS_URS_2022_01/972033171</t>
  </si>
  <si>
    <t>974031142</t>
  </si>
  <si>
    <t>Vysekání rýh ve zdivu cihelném na maltu vápennou nebo vápenocementovou do hl. 70 mm a šířky do 70 mm</t>
  </si>
  <si>
    <t>500687488</t>
  </si>
  <si>
    <t>https://podminky.urs.cz/item/CS_URS_2022_01/974031142</t>
  </si>
  <si>
    <t>72321PL003VD</t>
  </si>
  <si>
    <t>Skříň pro plynoměry plechová 1200x800x300</t>
  </si>
  <si>
    <t>1247793158</t>
  </si>
  <si>
    <t>72500ZP004VD</t>
  </si>
  <si>
    <t>El.průtokový ohřívač vody beztlakový,elektronicky reg. pod umyvadlo,3,5kW</t>
  </si>
  <si>
    <t>-1514892100</t>
  </si>
  <si>
    <t>72500ZP006VD</t>
  </si>
  <si>
    <t>Stojánková páková umyvadlová beztlaká baterie k el.ohřívači</t>
  </si>
  <si>
    <t>-1023735537</t>
  </si>
  <si>
    <t>72500ZP010VD</t>
  </si>
  <si>
    <t>Stojánková páková dřezová beztlaká baterie k el.ohřívači</t>
  </si>
  <si>
    <t>-687741684</t>
  </si>
  <si>
    <t>7251ZP004VD</t>
  </si>
  <si>
    <t>Napájecí zdroj pro 2 splachovače pisoáru 230V AC/24V DC</t>
  </si>
  <si>
    <t>531400840</t>
  </si>
  <si>
    <t>721140806</t>
  </si>
  <si>
    <t>Demontáž potrubí z litinových trub odpadních nebo dešťových přes 100 do DN 200</t>
  </si>
  <si>
    <t>-1758632298</t>
  </si>
  <si>
    <t>https://podminky.urs.cz/item/CS_URS_2022_01/721140806</t>
  </si>
  <si>
    <t>721173401</t>
  </si>
  <si>
    <t>Potrubí z trub PVC SN4 svodné (ležaté) DN 110</t>
  </si>
  <si>
    <t>-1497283540</t>
  </si>
  <si>
    <t>https://podminky.urs.cz/item/CS_URS_2022_01/721173401</t>
  </si>
  <si>
    <t>721173402</t>
  </si>
  <si>
    <t>Potrubí z trub PVC SN4 svodné (ležaté) DN 125</t>
  </si>
  <si>
    <t>787184197</t>
  </si>
  <si>
    <t>https://podminky.urs.cz/item/CS_URS_2022_01/721173402</t>
  </si>
  <si>
    <t>721174004</t>
  </si>
  <si>
    <t>Potrubí z trub polypropylenových svodné (ležaté) DN 75</t>
  </si>
  <si>
    <t>1374594002</t>
  </si>
  <si>
    <t>https://podminky.urs.cz/item/CS_URS_2022_01/721174004</t>
  </si>
  <si>
    <t>721174024</t>
  </si>
  <si>
    <t>Potrubí z trub polypropylenových odpadní (svislé) DN 75</t>
  </si>
  <si>
    <t>1560085865</t>
  </si>
  <si>
    <t>https://podminky.urs.cz/item/CS_URS_2022_01/721174024</t>
  </si>
  <si>
    <t>721174025</t>
  </si>
  <si>
    <t>Potrubí z trub polypropylenových odpadní (svislé) DN 110</t>
  </si>
  <si>
    <t>-1812340700</t>
  </si>
  <si>
    <t>https://podminky.urs.cz/item/CS_URS_2022_01/721174025</t>
  </si>
  <si>
    <t>721174042</t>
  </si>
  <si>
    <t>Potrubí z trub polypropylenových připojovací DN 40</t>
  </si>
  <si>
    <t>984064581</t>
  </si>
  <si>
    <t>https://podminky.urs.cz/item/CS_URS_2022_01/721174042</t>
  </si>
  <si>
    <t>721174043</t>
  </si>
  <si>
    <t>Potrubí z trub polypropylenových připojovací DN 50</t>
  </si>
  <si>
    <t>749903169</t>
  </si>
  <si>
    <t>https://podminky.urs.cz/item/CS_URS_2022_01/721174043</t>
  </si>
  <si>
    <t>721174045</t>
  </si>
  <si>
    <t>Potrubí z trub polypropylenových připojovací DN 110</t>
  </si>
  <si>
    <t>1731020137</t>
  </si>
  <si>
    <t>https://podminky.urs.cz/item/CS_URS_2022_01/721174045</t>
  </si>
  <si>
    <t>721194104</t>
  </si>
  <si>
    <t>Vyměření přípojek na potrubí vyvedení a upevnění odpadních výpustek DN 40</t>
  </si>
  <si>
    <t>170310067</t>
  </si>
  <si>
    <t>https://podminky.urs.cz/item/CS_URS_2022_01/721194104</t>
  </si>
  <si>
    <t>721194105</t>
  </si>
  <si>
    <t>Vyměření přípojek na potrubí vyvedení a upevnění odpadních výpustek DN 50</t>
  </si>
  <si>
    <t>-1965892302</t>
  </si>
  <si>
    <t>https://podminky.urs.cz/item/CS_URS_2022_01/721194105</t>
  </si>
  <si>
    <t>721194107</t>
  </si>
  <si>
    <t>Vyměření přípojek na potrubí vyvedení a upevnění odpadních výpustek DN 70</t>
  </si>
  <si>
    <t>546550595</t>
  </si>
  <si>
    <t>https://podminky.urs.cz/item/CS_URS_2022_01/721194107</t>
  </si>
  <si>
    <t>721194109</t>
  </si>
  <si>
    <t>Vyměření přípojek na potrubí vyvedení a upevnění odpadních výpustek DN 100</t>
  </si>
  <si>
    <t>-421233404</t>
  </si>
  <si>
    <t>https://podminky.urs.cz/item/CS_URS_2022_01/721194109</t>
  </si>
  <si>
    <t>721273153</t>
  </si>
  <si>
    <t>Ventilační hlavice z polypropylenu (PP) DN 110</t>
  </si>
  <si>
    <t>1856478828</t>
  </si>
  <si>
    <t>https://podminky.urs.cz/item/CS_URS_2022_01/721273153</t>
  </si>
  <si>
    <t>721274121</t>
  </si>
  <si>
    <t>Ventily přivzdušňovací odpadních potrubí vnitřní od DN 32 do DN 50</t>
  </si>
  <si>
    <t>961583585</t>
  </si>
  <si>
    <t>https://podminky.urs.cz/item/CS_URS_2022_01/721274121</t>
  </si>
  <si>
    <t>721274123</t>
  </si>
  <si>
    <t>Ventily přivzdušňovací odpadních potrubí vnitřní DN 100</t>
  </si>
  <si>
    <t>1569829985</t>
  </si>
  <si>
    <t>https://podminky.urs.cz/item/CS_URS_2022_01/721274123</t>
  </si>
  <si>
    <t>721290111</t>
  </si>
  <si>
    <t>Zkouška těsnosti kanalizace v objektech vodou do DN 125</t>
  </si>
  <si>
    <t>1379549163</t>
  </si>
  <si>
    <t>https://podminky.urs.cz/item/CS_URS_2022_01/721290111</t>
  </si>
  <si>
    <t>722</t>
  </si>
  <si>
    <t>Vnitřní vodovod</t>
  </si>
  <si>
    <t>722130231</t>
  </si>
  <si>
    <t>Potrubí z ocelových trubek pozinkovaných závitových svařovaných běžných DN 15</t>
  </si>
  <si>
    <t>226284596</t>
  </si>
  <si>
    <t>https://podminky.urs.cz/item/CS_URS_2022_01/722130231</t>
  </si>
  <si>
    <t>722130233</t>
  </si>
  <si>
    <t>Potrubí z ocelových trubek pozinkovaných závitových svařovaných běžných DN 25</t>
  </si>
  <si>
    <t>-1714655142</t>
  </si>
  <si>
    <t>https://podminky.urs.cz/item/CS_URS_2022_01/722130233</t>
  </si>
  <si>
    <t>722130801</t>
  </si>
  <si>
    <t>Demontáž potrubí z ocelových trubek pozinkovaných závitových do DN 25</t>
  </si>
  <si>
    <t>-965354465</t>
  </si>
  <si>
    <t>https://podminky.urs.cz/item/CS_URS_2022_01/722130801</t>
  </si>
  <si>
    <t>722170942</t>
  </si>
  <si>
    <t>Oprava vodovodního potrubí z plastových trub spojky pro trubky nátrubkové G 1/2</t>
  </si>
  <si>
    <t>-2040549298</t>
  </si>
  <si>
    <t>https://podminky.urs.cz/item/CS_URS_2022_01/722170942</t>
  </si>
  <si>
    <t>722170944</t>
  </si>
  <si>
    <t>Oprava vodovodního potrubí z plastových trub spojky pro trubky nátrubkové G 1</t>
  </si>
  <si>
    <t>1266867545</t>
  </si>
  <si>
    <t>https://podminky.urs.cz/item/CS_URS_2022_01/722170944</t>
  </si>
  <si>
    <t>722174002</t>
  </si>
  <si>
    <t>Potrubí z plastových trubek z polypropylenu (PPR) svařovaných polyfuzně PN 16 (SDR 7,4) D 20 x 2,8</t>
  </si>
  <si>
    <t>-893985733</t>
  </si>
  <si>
    <t>https://podminky.urs.cz/item/CS_URS_2022_01/722174002</t>
  </si>
  <si>
    <t>722174003</t>
  </si>
  <si>
    <t>Potrubí z plastových trubek z polypropylenu (PPR) svařovaných polyfuzně PN 16 (SDR 7,4) D 25 x 3,5</t>
  </si>
  <si>
    <t>-1354242890</t>
  </si>
  <si>
    <t>https://podminky.urs.cz/item/CS_URS_2022_01/722174003</t>
  </si>
  <si>
    <t>722174004</t>
  </si>
  <si>
    <t>Potrubí z plastových trubek z polypropylenu (PPR) svařovaných polyfuzně PN 16 (SDR 7,4) D 32 x 4,4</t>
  </si>
  <si>
    <t>-296349787</t>
  </si>
  <si>
    <t>https://podminky.urs.cz/item/CS_URS_2022_01/722174004</t>
  </si>
  <si>
    <t>722181211</t>
  </si>
  <si>
    <t>Ochrana potrubí termoizolačními trubicemi z pěnového polyetylenu PE přilepenými v příčných a podélných spojích, tloušťky izolace do 6 mm, vnitřního průměru izolace DN do 22 mm</t>
  </si>
  <si>
    <t>-1405125981</t>
  </si>
  <si>
    <t>https://podminky.urs.cz/item/CS_URS_2022_01/722181211</t>
  </si>
  <si>
    <t>722181212</t>
  </si>
  <si>
    <t>Ochrana potrubí termoizolačními trubicemi z pěnového polyetylenu PE přilepenými v příčných a podélných spojích, tloušťky izolace do 6 mm, vnitřního průměru izolace DN přes 22 do 32 mm</t>
  </si>
  <si>
    <t>291076156</t>
  </si>
  <si>
    <t>https://podminky.urs.cz/item/CS_URS_2022_01/722181212</t>
  </si>
  <si>
    <t>722181213</t>
  </si>
  <si>
    <t>Ochrana potrubí termoizolačními trubicemi z pěnového polyetylenu PE přilepenými v příčných a podélných spojích, tloušťky izolace do 6 mm, vnitřního průměru izolace DN přes 32 mm</t>
  </si>
  <si>
    <t>-1693127332</t>
  </si>
  <si>
    <t>https://podminky.urs.cz/item/CS_URS_2022_01/722181213</t>
  </si>
  <si>
    <t>722181221</t>
  </si>
  <si>
    <t>Ochrana potrubí termoizolačními trubicemi z pěnového polyetylenu PE přilepenými v příčných a podélných spojích, tloušťky izolace přes 6 do 9 mm, vnitřního průměru izolace DN do 22 mm</t>
  </si>
  <si>
    <t>844120801</t>
  </si>
  <si>
    <t>https://podminky.urs.cz/item/CS_URS_2022_01/722181221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</si>
  <si>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</si>
  <si>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</si>
  <si>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1649694267</t>
  </si>
  <si>
    <t>https://podminky.urs.cz/item/CS_URS_2022_01/722181232</t>
  </si>
  <si>
    <t>722190401</t>
  </si>
  <si>
    <t>Zřízení přípojek na potrubí vyvedení a upevnění výpustek do DN 25</t>
  </si>
  <si>
    <t>-1084599420</t>
  </si>
  <si>
    <t>https://podminky.urs.cz/item/CS_URS_2022_01/722190401</t>
  </si>
  <si>
    <t>722220111</t>
  </si>
  <si>
    <t>Armatury s jedním závitem nástěnky pro výtokový ventil G 1/2</t>
  </si>
  <si>
    <t>953386596</t>
  </si>
  <si>
    <t>https://podminky.urs.cz/item/CS_URS_2022_01/722220111</t>
  </si>
  <si>
    <t>722220121</t>
  </si>
  <si>
    <t>Armatury s jedním závitem nástěnky pro baterii G 1/2</t>
  </si>
  <si>
    <t>pár</t>
  </si>
  <si>
    <t>-616582674</t>
  </si>
  <si>
    <t>https://podminky.urs.cz/item/CS_URS_2022_01/722220121</t>
  </si>
  <si>
    <t>722220873</t>
  </si>
  <si>
    <t>Demontáž armatur závitových se závitem a šroubením (armatury, odbočky a spojky k naletování) G 1</t>
  </si>
  <si>
    <t>-202711147</t>
  </si>
  <si>
    <t>https://podminky.urs.cz/item/CS_URS_2022_01/722220873</t>
  </si>
  <si>
    <t>722224115</t>
  </si>
  <si>
    <t>Armatury s jedním závitem kohouty plnicí a vypouštěcí PN 10 G 1/2</t>
  </si>
  <si>
    <t>706575414</t>
  </si>
  <si>
    <t>https://podminky.urs.cz/item/CS_URS_2022_01/722224115</t>
  </si>
  <si>
    <t>722231073</t>
  </si>
  <si>
    <t>Armatury se dvěma závity ventily zpětné mosazné PN 10 do 110°C G 3/4</t>
  </si>
  <si>
    <t>-527129111</t>
  </si>
  <si>
    <t>https://podminky.urs.cz/item/CS_URS_2022_01/722231073</t>
  </si>
  <si>
    <t>722232103</t>
  </si>
  <si>
    <t>Armatury se dvěma závity kulové kohouty PN 42 do 185 °C přímé vnější a vnitřní závit G 1/2</t>
  </si>
  <si>
    <t>333096372</t>
  </si>
  <si>
    <t>https://podminky.urs.cz/item/CS_URS_2022_01/722232103</t>
  </si>
  <si>
    <t>722232104</t>
  </si>
  <si>
    <t>Armatury se dvěma závity kulové kohouty PN 42 do 185 °C přímé vnější a vnitřní závit G 3/4</t>
  </si>
  <si>
    <t>2100316304</t>
  </si>
  <si>
    <t>https://podminky.urs.cz/item/CS_URS_2022_01/722232104</t>
  </si>
  <si>
    <t>722232105</t>
  </si>
  <si>
    <t>Armatury se dvěma závity kulové kohouty PN 42 do 185 °C přímé vnější a vnitřní závit G 1</t>
  </si>
  <si>
    <t>1290994402</t>
  </si>
  <si>
    <t>https://podminky.urs.cz/item/CS_URS_2022_01/722232105</t>
  </si>
  <si>
    <t>722250133</t>
  </si>
  <si>
    <t>Požární příslušenství a armatury hydrantový systém s tvarově stálou hadicí celoplechový D 25 x 30 m</t>
  </si>
  <si>
    <t>-1201080403</t>
  </si>
  <si>
    <t>https://podminky.urs.cz/item/CS_URS_2022_01/722250133</t>
  </si>
  <si>
    <t>722262211</t>
  </si>
  <si>
    <t>Vodoměry pro vodu do 40°C závitové horizontální jednovtokové suchoběžné G 1/2 x 80 mm Qn 1,5</t>
  </si>
  <si>
    <t>-1320290532</t>
  </si>
  <si>
    <t>https://podminky.urs.cz/item/CS_URS_2022_01/722262211</t>
  </si>
  <si>
    <t>722262212</t>
  </si>
  <si>
    <t>Vodoměry pro vodu do 40°C závitové horizontální jednovtokové suchoběžné G 1/2 x 110 mm Qn 1,5</t>
  </si>
  <si>
    <t>-941126457</t>
  </si>
  <si>
    <t>https://podminky.urs.cz/item/CS_URS_2022_01/722262212</t>
  </si>
  <si>
    <t>722262213</t>
  </si>
  <si>
    <t>Vodoměry pro vodu do 40°C závitové horizontální jednovtokové suchoběžné G 3/4 x 130 mm Qn 2,5</t>
  </si>
  <si>
    <t>-1490011854</t>
  </si>
  <si>
    <t>https://podminky.urs.cz/item/CS_URS_2022_01/722262213</t>
  </si>
  <si>
    <t>722290234</t>
  </si>
  <si>
    <t>Zkoušky, proplach a desinfekce vodovodního potrubí proplach a desinfekce vodovodního potrubí do DN 80</t>
  </si>
  <si>
    <t>-1806345493</t>
  </si>
  <si>
    <t>https://podminky.urs.cz/item/CS_URS_2022_01/722290234</t>
  </si>
  <si>
    <t>723</t>
  </si>
  <si>
    <t>Vnitřní plynovod</t>
  </si>
  <si>
    <t>722003VD</t>
  </si>
  <si>
    <t>Revize plynovodu</t>
  </si>
  <si>
    <t>124162234</t>
  </si>
  <si>
    <t>723120804</t>
  </si>
  <si>
    <t>Demontáž potrubí svařovaného z ocelových trubek závitových do DN 25</t>
  </si>
  <si>
    <t>-1822734653</t>
  </si>
  <si>
    <t>https://podminky.urs.cz/item/CS_URS_2022_01/723120804</t>
  </si>
  <si>
    <t>723181022</t>
  </si>
  <si>
    <t>Potrubí z měděných trubek tvrdých, spojovaných lisováním DN 15</t>
  </si>
  <si>
    <t>462763156</t>
  </si>
  <si>
    <t>https://podminky.urs.cz/item/CS_URS_2022_01/723181022</t>
  </si>
  <si>
    <t>723181023</t>
  </si>
  <si>
    <t>Potrubí z měděných trubek tvrdých, spojovaných lisováním DN 20</t>
  </si>
  <si>
    <t>-475304861</t>
  </si>
  <si>
    <t>https://podminky.urs.cz/item/CS_URS_2022_01/723181023</t>
  </si>
  <si>
    <t>723181024</t>
  </si>
  <si>
    <t>Potrubí z měděných trubek tvrdých, spojovaných lisováním DN 25</t>
  </si>
  <si>
    <t>-109055606</t>
  </si>
  <si>
    <t>https://podminky.urs.cz/item/CS_URS_2022_01/723181024</t>
  </si>
  <si>
    <t>723181025</t>
  </si>
  <si>
    <t>Potrubí z měděných trubek tvrdých, spojovaných lisováním DN 32</t>
  </si>
  <si>
    <t>-1297162797</t>
  </si>
  <si>
    <t>https://podminky.urs.cz/item/CS_URS_2022_01/723181025</t>
  </si>
  <si>
    <t>723190251</t>
  </si>
  <si>
    <t>Přípojky plynovodní ke strojům a zařízením z trubek vyvedení a upevnění plynovodních výpustek na potrubí DN 15</t>
  </si>
  <si>
    <t>110614929</t>
  </si>
  <si>
    <t>https://podminky.urs.cz/item/CS_URS_2022_01/723190251</t>
  </si>
  <si>
    <t>723190252</t>
  </si>
  <si>
    <t>Přípojky plynovodní ke strojům a zařízením z trubek vyvedení a upevnění plynovodních výpustek na potrubí DN 20</t>
  </si>
  <si>
    <t>1337562338</t>
  </si>
  <si>
    <t>https://podminky.urs.cz/item/CS_URS_2022_01/723190252</t>
  </si>
  <si>
    <t>723190901</t>
  </si>
  <si>
    <t>Opravy plynovodního potrubí uzavření nebo otevření potrubí</t>
  </si>
  <si>
    <t>980745445</t>
  </si>
  <si>
    <t>https://podminky.urs.cz/item/CS_URS_2022_01/723190901</t>
  </si>
  <si>
    <t>723190907</t>
  </si>
  <si>
    <t>Opravy plynovodního potrubí odvzdušnění a napuštění potrubí</t>
  </si>
  <si>
    <t>-2128071131</t>
  </si>
  <si>
    <t>https://podminky.urs.cz/item/CS_URS_2022_01/723190907</t>
  </si>
  <si>
    <t>723190909</t>
  </si>
  <si>
    <t>Opravy plynovodního potrubí neúřední zkouška těsnosti dosavadního potrubí</t>
  </si>
  <si>
    <t>2038703656</t>
  </si>
  <si>
    <t>https://podminky.urs.cz/item/CS_URS_2022_01/723190909</t>
  </si>
  <si>
    <t>723190914</t>
  </si>
  <si>
    <t>Opravy plynovodního potrubí navaření odbočky na potrubí DN 25</t>
  </si>
  <si>
    <t>-7387408</t>
  </si>
  <si>
    <t>https://podminky.urs.cz/item/CS_URS_2022_01/723190914</t>
  </si>
  <si>
    <t>723230152</t>
  </si>
  <si>
    <t>Armatury se dvěma závity s protipožární armaturou PN 5 rohové uzávěry s bajonetovým připojením flexi hadic a provozní pojistkou PN 4 G 1/2</t>
  </si>
  <si>
    <t>213762657</t>
  </si>
  <si>
    <t>https://podminky.urs.cz/item/CS_URS_2022_01/723230152</t>
  </si>
  <si>
    <t>723230155</t>
  </si>
  <si>
    <t>Armatury se dvěma závity flexibilní nerezová hadice pro bajonetové uzávěry na plyn PN 1, délky 1 000 mm</t>
  </si>
  <si>
    <t>45093965</t>
  </si>
  <si>
    <t>https://podminky.urs.cz/item/CS_URS_2022_01/723230155</t>
  </si>
  <si>
    <t>723231163</t>
  </si>
  <si>
    <t>Armatury se dvěma závity kohouty kulové PN 42 do 185°C plnoprůtokové vnitřní závit těžká řada G 3/4</t>
  </si>
  <si>
    <t>-1831432398</t>
  </si>
  <si>
    <t>https://podminky.urs.cz/item/CS_URS_2022_01/723231163</t>
  </si>
  <si>
    <t>-1731456915</t>
  </si>
  <si>
    <t>725610912</t>
  </si>
  <si>
    <t>Opravy plynových sporáků zpětná montáž plynových sporáků s úpravou instalace</t>
  </si>
  <si>
    <t>-339643975</t>
  </si>
  <si>
    <t>https://podminky.urs.cz/item/CS_URS_2022_01/725610912</t>
  </si>
  <si>
    <t>Zařizovací předměty</t>
  </si>
  <si>
    <t>-1352209000</t>
  </si>
  <si>
    <t>725112022</t>
  </si>
  <si>
    <t>Zařízení záchodů klozety keramické závěsné na nosné stěny s hlubokým splachováním odpad vodorovný</t>
  </si>
  <si>
    <t>1108267532</t>
  </si>
  <si>
    <t>https://podminky.urs.cz/item/CS_URS_2022_01/725112022</t>
  </si>
  <si>
    <t>725112171</t>
  </si>
  <si>
    <t>Zařízení záchodů kombi klozety s hlubokým splachováním odpad vodorovný</t>
  </si>
  <si>
    <t>1087918251</t>
  </si>
  <si>
    <t>https://podminky.urs.cz/item/CS_URS_2022_01/725112171</t>
  </si>
  <si>
    <t>725112173</t>
  </si>
  <si>
    <t>Zařízení záchodů kombi klozety s hlubokým splachováním zvýšený 50 cm s odpadem svislým</t>
  </si>
  <si>
    <t>-583951204</t>
  </si>
  <si>
    <t>https://podminky.urs.cz/item/CS_URS_2022_01/725112173</t>
  </si>
  <si>
    <t>725119125</t>
  </si>
  <si>
    <t>Zařízení záchodů montáž klozetových mís závěsných na nosné stěny</t>
  </si>
  <si>
    <t>358326743</t>
  </si>
  <si>
    <t>https://podminky.urs.cz/item/CS_URS_2022_01/725119125</t>
  </si>
  <si>
    <t>55167394</t>
  </si>
  <si>
    <t>sedátko klozetové duroplastové bílé antibakteriální</t>
  </si>
  <si>
    <t>714601098</t>
  </si>
  <si>
    <t>725121525</t>
  </si>
  <si>
    <t>Pisoárové záchodky keramické automatické s radarovým senzorem</t>
  </si>
  <si>
    <t>1071860569</t>
  </si>
  <si>
    <t>https://podminky.urs.cz/item/CS_URS_2022_01/725121525</t>
  </si>
  <si>
    <t>55161830</t>
  </si>
  <si>
    <t>uzávěrka zápachová pro pračku a myčku podomítková DN 40/50 nerez</t>
  </si>
  <si>
    <t>-789505626</t>
  </si>
  <si>
    <t>HLE.HL21.2</t>
  </si>
  <si>
    <t>Vtok (nálevka) DN32 se zápachovou uzávěrkou a kuličkou pro suchý stav</t>
  </si>
  <si>
    <t>-1005395401</t>
  </si>
  <si>
    <t>-728558878</t>
  </si>
  <si>
    <t>725211616</t>
  </si>
  <si>
    <t>Umyvadla keramická bílá bez výtokových armatur připevněná na stěnu šrouby s krytem na sifon (polosloupem) 550 mm</t>
  </si>
  <si>
    <t>631657087</t>
  </si>
  <si>
    <t>https://podminky.urs.cz/item/CS_URS_2022_01/725211616</t>
  </si>
  <si>
    <t>725211681</t>
  </si>
  <si>
    <t>Umyvadla keramická bílá bez výtokových armatur připevněná na stěnu šrouby zdravotní bílá 640 mm</t>
  </si>
  <si>
    <t>666341508</t>
  </si>
  <si>
    <t>https://podminky.urs.cz/item/CS_URS_2022_01/725211681</t>
  </si>
  <si>
    <t>725220841</t>
  </si>
  <si>
    <t>Demontáž van ocelových rohových</t>
  </si>
  <si>
    <t>130389726</t>
  </si>
  <si>
    <t>https://podminky.urs.cz/item/CS_URS_2022_01/725220841</t>
  </si>
  <si>
    <t>725222116</t>
  </si>
  <si>
    <t>Vany bez výtokových armatur akrylátové se zápachovou uzávěrkou klasické 1700x700 mm</t>
  </si>
  <si>
    <t>-435266301</t>
  </si>
  <si>
    <t>https://podminky.urs.cz/item/CS_URS_2022_01/725222116</t>
  </si>
  <si>
    <t>725241112</t>
  </si>
  <si>
    <t>Sprchové vaničky akrylátové čtvercové 900x900 mm</t>
  </si>
  <si>
    <t>992573795</t>
  </si>
  <si>
    <t>https://podminky.urs.cz/item/CS_URS_2022_01/725241112</t>
  </si>
  <si>
    <t>725244907</t>
  </si>
  <si>
    <t>Montáž zástěny sprchové rohové (sprchový kout)</t>
  </si>
  <si>
    <t>-1116686959</t>
  </si>
  <si>
    <t>Sprchové dveře a zástěny montáž sprchové zástěny rohové (kout)</t>
  </si>
  <si>
    <t>https://podminky.urs.cz/item/CS_URS_2022_01/725244907</t>
  </si>
  <si>
    <t>725310823</t>
  </si>
  <si>
    <t>Demontáž dřezů jednodílných bez výtokových armatur vestavěných v kuchyňských sestavách</t>
  </si>
  <si>
    <t>908616409</t>
  </si>
  <si>
    <t>https://podminky.urs.cz/item/CS_URS_2022_01/725310823</t>
  </si>
  <si>
    <t>725310921</t>
  </si>
  <si>
    <t>Opravy dřezů zpětná montáž dřezu ocelového dvojitého</t>
  </si>
  <si>
    <t>-1742673317</t>
  </si>
  <si>
    <t>https://podminky.urs.cz/item/CS_URS_2022_01/725310921</t>
  </si>
  <si>
    <t>725310924</t>
  </si>
  <si>
    <t>Opravy dřezů ostatní práce odmontování, přetěsnění a zpětná montáž odpadního ventilu</t>
  </si>
  <si>
    <t>1241538084</t>
  </si>
  <si>
    <t>https://podminky.urs.cz/item/CS_URS_2022_01/725310924</t>
  </si>
  <si>
    <t>725319111</t>
  </si>
  <si>
    <t>Dřezy bez výtokových armatur montáž dřezů ostatních typů</t>
  </si>
  <si>
    <t>-161306519</t>
  </si>
  <si>
    <t>https://podminky.urs.cz/item/CS_URS_2022_01/725319111</t>
  </si>
  <si>
    <t>725331111</t>
  </si>
  <si>
    <t>Výlevky bez výtokových armatur a splachovací nádrže keramické se sklopnou plastovou mřížkou 425 mm</t>
  </si>
  <si>
    <t>-106218346</t>
  </si>
  <si>
    <t>https://podminky.urs.cz/item/CS_URS_2022_01/725331111</t>
  </si>
  <si>
    <t>725530811</t>
  </si>
  <si>
    <t>Demontáž elektrických zásobníkových ohřívačů vody přepadových do 12 l</t>
  </si>
  <si>
    <t>-362650828</t>
  </si>
  <si>
    <t>https://podminky.urs.cz/item/CS_URS_2022_01/725530811</t>
  </si>
  <si>
    <t>725531101</t>
  </si>
  <si>
    <t>Elektrické ohřívače zásobníkové beztlakové přepadové objem nádrže (příkon) 5 l (2,0 kW)</t>
  </si>
  <si>
    <t>1925879377</t>
  </si>
  <si>
    <t>https://podminky.urs.cz/item/CS_URS_2022_01/725531101</t>
  </si>
  <si>
    <t>725532114</t>
  </si>
  <si>
    <t>Elektrické ohřívače zásobníkové beztlakové přepadové akumulační s pojistným ventilem závěsné svislé objem nádrže (příkon) 80 l (3,0 kW) rychloohřev 220V</t>
  </si>
  <si>
    <t>-1124510611</t>
  </si>
  <si>
    <t>https://podminky.urs.cz/item/CS_URS_2022_01/725532114</t>
  </si>
  <si>
    <t>725813111</t>
  </si>
  <si>
    <t>Ventily rohové bez připojovací trubičky nebo flexi hadičky G 1/2</t>
  </si>
  <si>
    <t>1771539337</t>
  </si>
  <si>
    <t>https://podminky.urs.cz/item/CS_URS_2022_01/725813111</t>
  </si>
  <si>
    <t>725813112</t>
  </si>
  <si>
    <t>Ventily rohové bez připojovací trubičky nebo flexi hadičky pračkové G 3/4</t>
  </si>
  <si>
    <t>-1022958438</t>
  </si>
  <si>
    <t>https://podminky.urs.cz/item/CS_URS_2022_01/725813112</t>
  </si>
  <si>
    <t>725819201</t>
  </si>
  <si>
    <t>Ventily montáž ventilů ostatních typů nástěnných G 1/2</t>
  </si>
  <si>
    <t>-488116307</t>
  </si>
  <si>
    <t>https://podminky.urs.cz/item/CS_URS_2022_01/725819201</t>
  </si>
  <si>
    <t>-999626809</t>
  </si>
  <si>
    <t>725821311</t>
  </si>
  <si>
    <t>Baterie dřezové nástěnné pákové s otáčivým kulatým ústím a délkou ramínka 200 mm</t>
  </si>
  <si>
    <t>112630311</t>
  </si>
  <si>
    <t>https://podminky.urs.cz/item/CS_URS_2022_01/725821311</t>
  </si>
  <si>
    <t>725821312</t>
  </si>
  <si>
    <t>Baterie dřezové nástěnné pákové s otáčivým kulatým ústím a délkou ramínka 300 mm</t>
  </si>
  <si>
    <t>301653939</t>
  </si>
  <si>
    <t>https://podminky.urs.cz/item/CS_URS_2022_01/725821312</t>
  </si>
  <si>
    <t>725822611</t>
  </si>
  <si>
    <t>Baterie umyvadlové stojánkové pákové bez výpusti</t>
  </si>
  <si>
    <t>972571567</t>
  </si>
  <si>
    <t>https://podminky.urs.cz/item/CS_URS_2022_01/725822611</t>
  </si>
  <si>
    <t>725829131</t>
  </si>
  <si>
    <t>Baterie umyvadlové montáž ostatních typů stojánkových G 1/2</t>
  </si>
  <si>
    <t>-1613996956</t>
  </si>
  <si>
    <t>https://podminky.urs.cz/item/CS_URS_2022_01/725829131</t>
  </si>
  <si>
    <t>725831315</t>
  </si>
  <si>
    <t>Baterie vanové nástěnné pákové s automatickým přepínačem a sprchou</t>
  </si>
  <si>
    <t>1921024333</t>
  </si>
  <si>
    <t>https://podminky.urs.cz/item/CS_URS_2022_01/725831315</t>
  </si>
  <si>
    <t>725841353</t>
  </si>
  <si>
    <t>Baterie sprchové automatické se směšovací baterií a sprchovou růžicí</t>
  </si>
  <si>
    <t>1707325474</t>
  </si>
  <si>
    <t>https://podminky.urs.cz/item/CS_URS_2022_01/725841353</t>
  </si>
  <si>
    <t>725980123</t>
  </si>
  <si>
    <t>Dvířka 30/30</t>
  </si>
  <si>
    <t>-77093603</t>
  </si>
  <si>
    <t>https://podminky.urs.cz/item/CS_URS_2022_01/725980123</t>
  </si>
  <si>
    <t>726</t>
  </si>
  <si>
    <t>Zdravotechnika - předstěnové instalace</t>
  </si>
  <si>
    <t>726131021</t>
  </si>
  <si>
    <t>Předstěnové instalační systémy do lehkých stěn s kovovou konstrukcí pro pisoáry stavební výška 1300 mm</t>
  </si>
  <si>
    <t>2074655221</t>
  </si>
  <si>
    <t>https://podminky.urs.cz/item/CS_URS_2022_01/726131021</t>
  </si>
  <si>
    <t>726131041</t>
  </si>
  <si>
    <t>Předstěnové instalační systémy do lehkých stěn s kovovou konstrukcí pro závěsné klozety ovládání zepředu, stavební výšky 1120 mm</t>
  </si>
  <si>
    <t>913607637</t>
  </si>
  <si>
    <t>https://podminky.urs.cz/item/CS_URS_2022_01/726131041</t>
  </si>
  <si>
    <t>E.2.07. - Vytápění</t>
  </si>
  <si>
    <t>95 - Různé dokončovací konstrukce a práce na pozemních stavbách</t>
  </si>
  <si>
    <t>731 - Kotelny</t>
  </si>
  <si>
    <t>732 - Strojovny</t>
  </si>
  <si>
    <t>733 - Rozvod potrubí</t>
  </si>
  <si>
    <t>734 - Armatury</t>
  </si>
  <si>
    <t>735 - Otopná tělesa</t>
  </si>
  <si>
    <t>Různé dokončovací konstrukce a práce na pozemních stavbách</t>
  </si>
  <si>
    <t>73124KO004VD</t>
  </si>
  <si>
    <t>Sestavení odtahu spalin, revize kouř.cesty</t>
  </si>
  <si>
    <t>hzs</t>
  </si>
  <si>
    <t>148806043</t>
  </si>
  <si>
    <t>731KOU001VD</t>
  </si>
  <si>
    <t>Redukovaný revizní T-kus odkouření 60/100x80/125</t>
  </si>
  <si>
    <t>-868702519</t>
  </si>
  <si>
    <t>731KOU002VD</t>
  </si>
  <si>
    <t>Patní koleno s kotvením pro flex 80mm</t>
  </si>
  <si>
    <t>626360462</t>
  </si>
  <si>
    <t>731KOU003VD</t>
  </si>
  <si>
    <t>Koaxiální trubka odkouření 80/125mm, 1m</t>
  </si>
  <si>
    <t>-790983825</t>
  </si>
  <si>
    <t>731KOU007VD</t>
  </si>
  <si>
    <t>Růžice d125mm vnitřní</t>
  </si>
  <si>
    <t>1136568974</t>
  </si>
  <si>
    <t>731KOU008VD</t>
  </si>
  <si>
    <t>Vertikální komínová koncovka 80/125mm,délka 1,1m</t>
  </si>
  <si>
    <t>-1927564603</t>
  </si>
  <si>
    <t>731KOU009VD</t>
  </si>
  <si>
    <t>Průchodka střechou šikmá 20-45°</t>
  </si>
  <si>
    <t>1568357830</t>
  </si>
  <si>
    <t>731</t>
  </si>
  <si>
    <t>Kotelny</t>
  </si>
  <si>
    <t>731100805</t>
  </si>
  <si>
    <t>Demontáž kotlů litinových článkových počet čl./hmotnost kotle (t) 7 čl./0,280 t</t>
  </si>
  <si>
    <t>1814806172</t>
  </si>
  <si>
    <t>https://podminky.urs.cz/item/CS_URS_2022_01/731100805</t>
  </si>
  <si>
    <t>731244492</t>
  </si>
  <si>
    <t>Kotle ocelové teplovodní plynové závěsné kondenzační montáž kotlů kondenzačních ostatních typů o výkonu přes 14 do 20 kW</t>
  </si>
  <si>
    <t>-1953836431</t>
  </si>
  <si>
    <t>https://podminky.urs.cz/item/CS_URS_2022_01/731244492</t>
  </si>
  <si>
    <t>73124KO002VD</t>
  </si>
  <si>
    <t>Čidlo vnější teploty, drátové připojení</t>
  </si>
  <si>
    <t>-504661993</t>
  </si>
  <si>
    <t>73124KO005VD</t>
  </si>
  <si>
    <t>Plynový kondenzační kotel 18kW bez ohřevu TV, s vest.regulací, NOx5</t>
  </si>
  <si>
    <t>-697397526</t>
  </si>
  <si>
    <t>73124KO006VD</t>
  </si>
  <si>
    <t>Prostorový termostat s týdenním programem, bezdrátový</t>
  </si>
  <si>
    <t>2085266720</t>
  </si>
  <si>
    <t>73125KO002VD</t>
  </si>
  <si>
    <t>Uvedení kotle do provozu autorizované</t>
  </si>
  <si>
    <t>965884430</t>
  </si>
  <si>
    <t>731391811</t>
  </si>
  <si>
    <t>Vypuštění vody z kotlů do kanalizace samospádem o výhřevné ploše kotlů do 5 m2</t>
  </si>
  <si>
    <t>1093567831</t>
  </si>
  <si>
    <t>https://podminky.urs.cz/item/CS_URS_2022_01/731391811</t>
  </si>
  <si>
    <t>731890801</t>
  </si>
  <si>
    <t>Vnitrostaveništní přemístění vybouraných (demontovaných) hmot kotelen vodorovně do 100 m umístěných ve výšce (hloubce) do 6 m</t>
  </si>
  <si>
    <t>1408039635</t>
  </si>
  <si>
    <t>https://podminky.urs.cz/item/CS_URS_2022_01/731890801</t>
  </si>
  <si>
    <t>732</t>
  </si>
  <si>
    <t>Strojovny</t>
  </si>
  <si>
    <t>732320812</t>
  </si>
  <si>
    <t>Demontáž nádrží beztlakých nebo tlakových odpojení od rozvodů potrubí nádrže o obsahu do 100 l</t>
  </si>
  <si>
    <t>177117417</t>
  </si>
  <si>
    <t>https://podminky.urs.cz/item/CS_URS_2022_01/732320812</t>
  </si>
  <si>
    <t>732324812</t>
  </si>
  <si>
    <t>Demontáž nádrží beztlakých nebo tlakových vypuštění vody z nádrží o obsahu do 100 l</t>
  </si>
  <si>
    <t>957900073</t>
  </si>
  <si>
    <t>https://podminky.urs.cz/item/CS_URS_2022_01/732324812</t>
  </si>
  <si>
    <t>732331615</t>
  </si>
  <si>
    <t>Nádoby expanzní tlakové s membránou bez pojistného ventilu se závitovým připojením PN 0,6 o objemu 35 l</t>
  </si>
  <si>
    <t>1436233973</t>
  </si>
  <si>
    <t>https://podminky.urs.cz/item/CS_URS_2022_01/732331615</t>
  </si>
  <si>
    <t>732331777</t>
  </si>
  <si>
    <t>Nádoby expanzní tlakové příslušenství k expanzním nádobám bezpečnostní uzávěr k měření tlaku G 3/4</t>
  </si>
  <si>
    <t>-385014094</t>
  </si>
  <si>
    <t>https://podminky.urs.cz/item/CS_URS_2022_01/732331777</t>
  </si>
  <si>
    <t>732420811</t>
  </si>
  <si>
    <t>Demontáž čerpadel oběhových spirálních (do potrubí) DN 25</t>
  </si>
  <si>
    <t>-1164746031</t>
  </si>
  <si>
    <t>https://podminky.urs.cz/item/CS_URS_2022_01/732420811</t>
  </si>
  <si>
    <t>733</t>
  </si>
  <si>
    <t>Rozvod potrubí</t>
  </si>
  <si>
    <t>733110806</t>
  </si>
  <si>
    <t>Demontáž potrubí z trubek ocelových závitových DN přes 15 do 32</t>
  </si>
  <si>
    <t>1098245995</t>
  </si>
  <si>
    <t>https://podminky.urs.cz/item/CS_URS_2022_01/733110806</t>
  </si>
  <si>
    <t>733223102</t>
  </si>
  <si>
    <t>Potrubí z trubek měděných tvrdých spojovaných měkkým pájením Ø 15/1</t>
  </si>
  <si>
    <t>-1160594586</t>
  </si>
  <si>
    <t>https://podminky.urs.cz/item/CS_URS_2022_01/733223102</t>
  </si>
  <si>
    <t>733223103</t>
  </si>
  <si>
    <t>Potrubí z trubek měděných tvrdých spojovaných měkkým pájením Ø 18/1</t>
  </si>
  <si>
    <t>-373230907</t>
  </si>
  <si>
    <t>https://podminky.urs.cz/item/CS_URS_2022_01/733223103</t>
  </si>
  <si>
    <t>733223104</t>
  </si>
  <si>
    <t>Potrubí z trubek měděných tvrdých spojovaných měkkým pájením Ø 22/1</t>
  </si>
  <si>
    <t>-892050278</t>
  </si>
  <si>
    <t>https://podminky.urs.cz/item/CS_URS_2022_01/733223104</t>
  </si>
  <si>
    <t>733223105</t>
  </si>
  <si>
    <t>Potrubí z trubek měděných tvrdých spojovaných měkkým pájením Ø 28/1,5</t>
  </si>
  <si>
    <t>1210763353</t>
  </si>
  <si>
    <t>https://podminky.urs.cz/item/CS_URS_2022_01/733223105</t>
  </si>
  <si>
    <t>733223202</t>
  </si>
  <si>
    <t>Potrubí z trubek měděných tvrdých spojovaných tvrdým pájením Ø 15/1</t>
  </si>
  <si>
    <t>553896850</t>
  </si>
  <si>
    <t>https://podminky.urs.cz/item/CS_URS_2022_01/733223202</t>
  </si>
  <si>
    <t>733224222</t>
  </si>
  <si>
    <t>Potrubí z trubek měděných Příplatek k cenám za zhotovení přípojky z trubek měděných Ø 15/1</t>
  </si>
  <si>
    <t>828863982</t>
  </si>
  <si>
    <t>https://podminky.urs.cz/item/CS_URS_2022_01/733224222</t>
  </si>
  <si>
    <t>733224224</t>
  </si>
  <si>
    <t>Potrubí z trubek měděných Příplatek k cenám za zhotovení přípojky z trubek měděných Ø 22/1</t>
  </si>
  <si>
    <t>748911031</t>
  </si>
  <si>
    <t>https://podminky.urs.cz/item/CS_URS_2022_01/733224224</t>
  </si>
  <si>
    <t>733291101</t>
  </si>
  <si>
    <t>Zkoušky těsnosti potrubí z trubek měděných Ø do 35/1,5</t>
  </si>
  <si>
    <t>-1005916449</t>
  </si>
  <si>
    <t>https://podminky.urs.cz/item/CS_URS_2022_01/733291101</t>
  </si>
  <si>
    <t>733811251</t>
  </si>
  <si>
    <t>Ochrana potrubí termoizolačními trubicemi z pěnového polyetylenu PE přilepenými v příčných a podélných spojích, tloušťky izolace přes 20 do 25 mm, vnitřního průměru izolace DN do 22 mm</t>
  </si>
  <si>
    <t>-980788346</t>
  </si>
  <si>
    <t>https://podminky.urs.cz/item/CS_URS_2022_01/733811251</t>
  </si>
  <si>
    <t>733811252</t>
  </si>
  <si>
    <t>Ochrana potrubí termoizolačními trubicemi z pěnového polyetylenu PE přilepenými v příčných a podélných spojích, tloušťky izolace přes 20 do 25 mm, vnitřního průměru izolace DN přes 22 do 45 mm</t>
  </si>
  <si>
    <t>44629552</t>
  </si>
  <si>
    <t>https://podminky.urs.cz/item/CS_URS_2022_01/733811252</t>
  </si>
  <si>
    <t>733890801</t>
  </si>
  <si>
    <t>Vnitrostaveništní přemístění vybouraných (demontovaných) hmot rozvodů potrubí vodorovně do 100 m v objektech výšky do 6 m</t>
  </si>
  <si>
    <t>5848823</t>
  </si>
  <si>
    <t>https://podminky.urs.cz/item/CS_URS_2022_01/733890801</t>
  </si>
  <si>
    <t>734</t>
  </si>
  <si>
    <t>Armatury</t>
  </si>
  <si>
    <t>734100821</t>
  </si>
  <si>
    <t>Demontáž armatur přírubových se třemi přírubami do DN 50</t>
  </si>
  <si>
    <t>-934053722</t>
  </si>
  <si>
    <t>https://podminky.urs.cz/item/CS_URS_2022_01/734100821</t>
  </si>
  <si>
    <t>734200821</t>
  </si>
  <si>
    <t>Demontáž armatur závitových se dvěma závity do G 1/2</t>
  </si>
  <si>
    <t>-1418262146</t>
  </si>
  <si>
    <t>https://podminky.urs.cz/item/CS_URS_2022_01/734200821</t>
  </si>
  <si>
    <t>734200823</t>
  </si>
  <si>
    <t>Demontáž armatur závitových se dvěma závity přes 1 do G 6/4</t>
  </si>
  <si>
    <t>2058578017</t>
  </si>
  <si>
    <t>https://podminky.urs.cz/item/CS_URS_2022_01/734200823</t>
  </si>
  <si>
    <t>734209114</t>
  </si>
  <si>
    <t>Montáž závitových armatur se 2 závity G 3/4 (DN 20)</t>
  </si>
  <si>
    <t>2137061191</t>
  </si>
  <si>
    <t>https://podminky.urs.cz/item/CS_URS_2022_01/734209114</t>
  </si>
  <si>
    <t>734211127</t>
  </si>
  <si>
    <t>Ventily odvzdušňovací závitové automatické se zpětnou klapkou PN 14 do 120°C G 1/2</t>
  </si>
  <si>
    <t>-432026663</t>
  </si>
  <si>
    <t>https://podminky.urs.cz/item/CS_URS_2022_01/734211127</t>
  </si>
  <si>
    <t>734221552</t>
  </si>
  <si>
    <t>Ventily regulační závitové termostatické, bez hlavice ovládání PN 16 do 110°C přímé dvouregulační G 1/2</t>
  </si>
  <si>
    <t>-1839118035</t>
  </si>
  <si>
    <t>https://podminky.urs.cz/item/CS_URS_2022_01/734221552</t>
  </si>
  <si>
    <t>73422AR004VD</t>
  </si>
  <si>
    <t>Termostatická hlavice kapalinová,6-28°C,s ochr.kroužkem proti zcizení</t>
  </si>
  <si>
    <t>1034675431</t>
  </si>
  <si>
    <t>73422AR005VD</t>
  </si>
  <si>
    <t>Termostat.hlavice kapalinová antivandal,nastavení klíčem,typB</t>
  </si>
  <si>
    <t>1057332317</t>
  </si>
  <si>
    <t>73422AR006VD</t>
  </si>
  <si>
    <t>Univerzální nastavovací klíč předregulace průtoku a teploty hlavice B</t>
  </si>
  <si>
    <t>32996421</t>
  </si>
  <si>
    <t>734261712</t>
  </si>
  <si>
    <t>Šroubení regulační radiátorové přímé bez vypouštění G 1/2</t>
  </si>
  <si>
    <t>-2021002391</t>
  </si>
  <si>
    <t>https://podminky.urs.cz/item/CS_URS_2022_01/734261712</t>
  </si>
  <si>
    <t>734291123</t>
  </si>
  <si>
    <t>Ostatní armatury kohouty plnicí a vypouštěcí PN 10 do 90°C G 1/2</t>
  </si>
  <si>
    <t>1173834164</t>
  </si>
  <si>
    <t>https://podminky.urs.cz/item/CS_URS_2022_01/734291123</t>
  </si>
  <si>
    <t>734291951</t>
  </si>
  <si>
    <t>Opravy armatur závitových zpětná montáž hlavic ručního a termostatického ovládání</t>
  </si>
  <si>
    <t>-564658258</t>
  </si>
  <si>
    <t>https://podminky.urs.cz/item/CS_URS_2022_01/734291951</t>
  </si>
  <si>
    <t>734292764</t>
  </si>
  <si>
    <t>Ostatní armatury kulové kohouty PN 42 do 185°C přímé vnější a vnitřní závit G 3/4</t>
  </si>
  <si>
    <t>2146393320</t>
  </si>
  <si>
    <t>https://podminky.urs.cz/item/CS_URS_2022_01/734292764</t>
  </si>
  <si>
    <t>73429AR001VD</t>
  </si>
  <si>
    <t>Napouštěcí ventil pro uzavřené soustavy 0,5-3bar , DN15</t>
  </si>
  <si>
    <t>-1112561739</t>
  </si>
  <si>
    <t>73429AR003VD</t>
  </si>
  <si>
    <t>Magnetický odkalovací filtr s 2 kohouty, DN20</t>
  </si>
  <si>
    <t>362548104</t>
  </si>
  <si>
    <t>734411101</t>
  </si>
  <si>
    <t>Teploměry technické s pevným stonkem a jímkou zadní připojení (axiální) průměr 63 mm délka stonku 50 mm</t>
  </si>
  <si>
    <t>73512160</t>
  </si>
  <si>
    <t>https://podminky.urs.cz/item/CS_URS_2022_01/734411101</t>
  </si>
  <si>
    <t>73441ME001VD</t>
  </si>
  <si>
    <t>Ultrazvuk.měřič tepla kompakt.s M-bus,DN20,1,5m3/h</t>
  </si>
  <si>
    <t>1708175944</t>
  </si>
  <si>
    <t>734421101</t>
  </si>
  <si>
    <t>Tlakoměry s pevným stonkem a zpětnou klapkou spodní připojení (radiální) tlaku 0–16 bar průměru 50 mm</t>
  </si>
  <si>
    <t>1766524016</t>
  </si>
  <si>
    <t>https://podminky.urs.cz/item/CS_URS_2022_01/734421101</t>
  </si>
  <si>
    <t>735000912</t>
  </si>
  <si>
    <t>Regulace otopného systému při opravách vyregulování dvojregulačních ventilů a kohoutů s termostatickým ovládáním</t>
  </si>
  <si>
    <t>-1605428282</t>
  </si>
  <si>
    <t>https://podminky.urs.cz/item/CS_URS_2022_01/735000912</t>
  </si>
  <si>
    <t>735</t>
  </si>
  <si>
    <t>Otopná tělesa</t>
  </si>
  <si>
    <t>735121810</t>
  </si>
  <si>
    <t>Demontáž otopných těles ocelových článkových</t>
  </si>
  <si>
    <t>-162067305</t>
  </si>
  <si>
    <t>https://podminky.urs.cz/item/CS_URS_2022_01/735121810</t>
  </si>
  <si>
    <t>735159110</t>
  </si>
  <si>
    <t>Montáž otopných těles panelových jednořadých, stavební délky do 1500 mm</t>
  </si>
  <si>
    <t>1252674657</t>
  </si>
  <si>
    <t>https://podminky.urs.cz/item/CS_URS_2022_01/735159110</t>
  </si>
  <si>
    <t>48456928</t>
  </si>
  <si>
    <t>těleso otopné panelové 1 deskové 1 přídavná přestupní plocha v 600mm dl 400mm 401W</t>
  </si>
  <si>
    <t>1865578053</t>
  </si>
  <si>
    <t>48456963</t>
  </si>
  <si>
    <t>těleso otopné panelové 1 deskové 1 přídavná přestupní plocha v 600mm dl 500mm 501W</t>
  </si>
  <si>
    <t>-62233516</t>
  </si>
  <si>
    <t>48456964</t>
  </si>
  <si>
    <t>těleso otopné panelové 1 deskové 1 přídavná přestupní plocha v 600mm dl 600mm 601W</t>
  </si>
  <si>
    <t>1515656352</t>
  </si>
  <si>
    <t>48457216</t>
  </si>
  <si>
    <t>těleso otopné panelové 2 deskové 2 přídavné přestupní plochy v 600mm dl 500mm 840W</t>
  </si>
  <si>
    <t>-1839603863</t>
  </si>
  <si>
    <t>48457218</t>
  </si>
  <si>
    <t>těleso otopné panelové 2 deskové 2 přídavné přestupní plochy v 600mm dl 700mm 1175W</t>
  </si>
  <si>
    <t>-562090871</t>
  </si>
  <si>
    <t>48457220</t>
  </si>
  <si>
    <t>těleso otopné panelové 2 deskové 2 přídavné přestupní plochy v 600mm dl 900mm 1511W</t>
  </si>
  <si>
    <t>455213680</t>
  </si>
  <si>
    <t>48457223</t>
  </si>
  <si>
    <t>těleso otopné panelové 2 deskové 2 přídavné přestupní plochy v 600mm dl 1200mm 2015W</t>
  </si>
  <si>
    <t>1402741447</t>
  </si>
  <si>
    <t>48457298</t>
  </si>
  <si>
    <t>těleso otopné panelové 2 deskové 2 přídavné přestupní plochy v 900mm dl 1200mm 2776W</t>
  </si>
  <si>
    <t>-266643443</t>
  </si>
  <si>
    <t>735159210</t>
  </si>
  <si>
    <t>Montáž otopných těles panelových dvouřadých, stavební délky do 1140 mm</t>
  </si>
  <si>
    <t>-1105003639</t>
  </si>
  <si>
    <t>https://podminky.urs.cz/item/CS_URS_2022_01/735159210</t>
  </si>
  <si>
    <t>735159220</t>
  </si>
  <si>
    <t>Montáž otopných těles panelových dvouřadých, stavební délky přes 1140 do 1500 mm</t>
  </si>
  <si>
    <t>-277090994</t>
  </si>
  <si>
    <t>https://podminky.urs.cz/item/CS_URS_2022_01/735159220</t>
  </si>
  <si>
    <t>73515OT024VD</t>
  </si>
  <si>
    <t>Topný žebřík trubkový, spodní připoj. 600/1820mm</t>
  </si>
  <si>
    <t>1793119168</t>
  </si>
  <si>
    <t>735164522</t>
  </si>
  <si>
    <t>Otopná tělesa trubková montáž těles na stěnu výšky tělesa přes 1340 mm</t>
  </si>
  <si>
    <t>1221799835</t>
  </si>
  <si>
    <t>https://podminky.urs.cz/item/CS_URS_2022_01/735164522</t>
  </si>
  <si>
    <t>735191905</t>
  </si>
  <si>
    <t>Ostatní opravy otopných těles odvzdušnění tělesa</t>
  </si>
  <si>
    <t>383026953</t>
  </si>
  <si>
    <t>https://podminky.urs.cz/item/CS_URS_2022_01/735191905</t>
  </si>
  <si>
    <t>735191910</t>
  </si>
  <si>
    <t>Ostatní opravy otopných těles napuštění vody do otopného systému včetně potrubí (bez kotle a ohříváků) otopných těles</t>
  </si>
  <si>
    <t>250524288</t>
  </si>
  <si>
    <t>https://podminky.urs.cz/item/CS_URS_2022_01/735191910</t>
  </si>
  <si>
    <t>735291800</t>
  </si>
  <si>
    <t>Demontáž konzol nebo držáků otopných těles, registrů, konvektorů do odpadu</t>
  </si>
  <si>
    <t>-1294736034</t>
  </si>
  <si>
    <t>https://podminky.urs.cz/item/CS_URS_2022_01/735291800</t>
  </si>
  <si>
    <t>735494811</t>
  </si>
  <si>
    <t>Vypuštění vody z otopných soustav bez kotlů, ohříváků, zásobníků a nádrží</t>
  </si>
  <si>
    <t>-572604491</t>
  </si>
  <si>
    <t>https://podminky.urs.cz/item/CS_URS_2022_01/735494811</t>
  </si>
  <si>
    <t>735890801</t>
  </si>
  <si>
    <t>Vnitrostaveništní přemístění vybouraných (demontovaných) hmot otopných těles vodorovně do 100 m v objektech výšky do 6 m</t>
  </si>
  <si>
    <t>-2016845442</t>
  </si>
  <si>
    <t>https://podminky.urs.cz/item/CS_URS_2022_01/735890801</t>
  </si>
  <si>
    <t>998735101</t>
  </si>
  <si>
    <t>Přesun hmot pro otopná tělesa stanovený z hmotnosti přesunovaného materiálu vodorovná dopravní vzdálenost do 50 m v objektech výšky do 6 m</t>
  </si>
  <si>
    <t>213971675</t>
  </si>
  <si>
    <t>https://podminky.urs.cz/item/CS_URS_2022_01/998735101</t>
  </si>
  <si>
    <t>HZS1291</t>
  </si>
  <si>
    <t>Hodinové zúčtovací sazby profesí HSV zemní a pomocné práce pomocný stavební dělník stavební výpomoce</t>
  </si>
  <si>
    <t>262144</t>
  </si>
  <si>
    <t>121581955</t>
  </si>
  <si>
    <t>https://podminky.urs.cz/item/CS_URS_2022_01/HZS1291</t>
  </si>
  <si>
    <t>HZS2212</t>
  </si>
  <si>
    <t>Hodinové zúčtovací sazby profesí PSV instalatér odborný topná zkouška</t>
  </si>
  <si>
    <t>1499168529</t>
  </si>
  <si>
    <t>https://podminky.urs.cz/item/CS_URS_2022_01/HZS2212</t>
  </si>
  <si>
    <t>E.2.08. - Vzduchotechnika</t>
  </si>
  <si>
    <t xml:space="preserve">    751 - Vzduchotechnika</t>
  </si>
  <si>
    <t>751</t>
  </si>
  <si>
    <t>751111131</t>
  </si>
  <si>
    <t>Montáž ventilátoru axiálního nízkotlakého potrubního základního, průměru do 200 mm</t>
  </si>
  <si>
    <t>1084109174</t>
  </si>
  <si>
    <t>https://podminky.urs.cz/item/CS_URS_2022_01/751111131</t>
  </si>
  <si>
    <t>429141R2</t>
  </si>
  <si>
    <t>potrubní ventilátor axiální, provedení silent, Qv= 280m3/h, s doběhem, manžety 2 ks</t>
  </si>
  <si>
    <t>685482307</t>
  </si>
  <si>
    <t>429141R3</t>
  </si>
  <si>
    <t>potrubní ventilátor axiální, provedení silent, Qv= 490m3/h, s doběhem, manžety 2 ks</t>
  </si>
  <si>
    <t>-1530853264</t>
  </si>
  <si>
    <t>429141R</t>
  </si>
  <si>
    <t>potrubní ventilátor axiální, provedení silent, Qv=230m3/h, s doběhem, manžety 2 ks</t>
  </si>
  <si>
    <t>-1769685810</t>
  </si>
  <si>
    <t>751510041</t>
  </si>
  <si>
    <t>Vzduchotechnické potrubí z pozinkovaného plechu kruhové, trouba spirálně vinutá bez příruby, průměru do 100 mm</t>
  </si>
  <si>
    <t>-1330465597</t>
  </si>
  <si>
    <t>https://podminky.urs.cz/item/CS_URS_2022_01/751510041</t>
  </si>
  <si>
    <t>2,5+8,5+7,2</t>
  </si>
  <si>
    <t>42981010</t>
  </si>
  <si>
    <t>trouba spirálně vinutá Pz D 100mm, l=3000mm</t>
  </si>
  <si>
    <t>CS ÚRS 2021 01</t>
  </si>
  <si>
    <t>1678212864</t>
  </si>
  <si>
    <t>trouba VZT kruhová spirálně vinutá Pz tl 0,5mm D 100mm</t>
  </si>
  <si>
    <t>429141R4</t>
  </si>
  <si>
    <t>zpětná klapka RSK 100</t>
  </si>
  <si>
    <t>959159591</t>
  </si>
  <si>
    <t>429141R5</t>
  </si>
  <si>
    <t>klapka do potrubí kruhová - KK, připojení s nástavcem</t>
  </si>
  <si>
    <t>-1973933190</t>
  </si>
  <si>
    <t>429141R6</t>
  </si>
  <si>
    <t>talířový ventil odvodní plastový, vč. zděře</t>
  </si>
  <si>
    <t>-503112171</t>
  </si>
  <si>
    <t>429141R7</t>
  </si>
  <si>
    <t>spojovací materiál</t>
  </si>
  <si>
    <t>-1711854321</t>
  </si>
  <si>
    <t>429141R8</t>
  </si>
  <si>
    <t>závěsný materiál</t>
  </si>
  <si>
    <t>-1628522636</t>
  </si>
  <si>
    <t>429141R9</t>
  </si>
  <si>
    <t>Al samolepicí páska</t>
  </si>
  <si>
    <t>519796069</t>
  </si>
  <si>
    <t>751510042</t>
  </si>
  <si>
    <t>Vzduchotechnické potrubí z pozinkovaného plechu kruhové, trouba spirálně vinutá bez příruby, průměru přes 100 do 200 mm</t>
  </si>
  <si>
    <t>-1906860246</t>
  </si>
  <si>
    <t>https://podminky.urs.cz/item/CS_URS_2022_01/751510042</t>
  </si>
  <si>
    <t>42981015</t>
  </si>
  <si>
    <t>trouba spirálně vinutá Pz D 200mm, l=3000mm</t>
  </si>
  <si>
    <t>517267485</t>
  </si>
  <si>
    <t>trouba VZT kruhová spirálně vinutá Pz tl 0,5mm D 150mm</t>
  </si>
  <si>
    <t>429141R11</t>
  </si>
  <si>
    <t>zpětná klapka RSK 160</t>
  </si>
  <si>
    <t>-1198019877</t>
  </si>
  <si>
    <t>1272385522</t>
  </si>
  <si>
    <t>353036622</t>
  </si>
  <si>
    <t>-1858714896</t>
  </si>
  <si>
    <t>751711111</t>
  </si>
  <si>
    <t>Montáž klimatizační jednotky vnitřní nástěnné o výkonu (pro objem místnosti) do 3,5 kW (do 35 m3)</t>
  </si>
  <si>
    <t>2004517980</t>
  </si>
  <si>
    <t>https://podminky.urs.cz/item/CS_URS_2022_01/751711111</t>
  </si>
  <si>
    <t>429560R</t>
  </si>
  <si>
    <t>klimatizační jednotka split, příkon chlazení / topení 1,3/1,4 kW</t>
  </si>
  <si>
    <t>1624514619</t>
  </si>
  <si>
    <t>751711114</t>
  </si>
  <si>
    <t>Montáž klimatizační jednotky vnitřní nástěnné o výkonu (pro objem místnosti) přes 6,5 do 9 kW (přes 65 do 90 m3)</t>
  </si>
  <si>
    <t>-1129886788</t>
  </si>
  <si>
    <t>https://podminky.urs.cz/item/CS_URS_2022_01/751711114</t>
  </si>
  <si>
    <t>429560R2</t>
  </si>
  <si>
    <t>klimatizační jednotka split, příkon chlazení / topení 3,5/3,6 kW</t>
  </si>
  <si>
    <t>1049612115</t>
  </si>
  <si>
    <t>751791111</t>
  </si>
  <si>
    <t>Montáž napojovacího potrubí měděného předizolovaného, D mm (" x tl. stěny) 6 (1/4" x 0,8)</t>
  </si>
  <si>
    <t>1734429777</t>
  </si>
  <si>
    <t>https://podminky.urs.cz/item/CS_URS_2022_01/751791111</t>
  </si>
  <si>
    <t>196320R</t>
  </si>
  <si>
    <t>trubka Cu 6,35/9,5 izolace, montážní materiál</t>
  </si>
  <si>
    <t>-1467794467</t>
  </si>
  <si>
    <t>196320R1</t>
  </si>
  <si>
    <t>zkouška těsnosti, evidenční kniha zařízení</t>
  </si>
  <si>
    <t>kpl</t>
  </si>
  <si>
    <t>-1758315305</t>
  </si>
  <si>
    <t>196320R2</t>
  </si>
  <si>
    <t>uvedení do provozu</t>
  </si>
  <si>
    <t>761388982</t>
  </si>
  <si>
    <t>196320R3</t>
  </si>
  <si>
    <t>zaškolení obsluhy</t>
  </si>
  <si>
    <t>160549179</t>
  </si>
  <si>
    <t>998751101</t>
  </si>
  <si>
    <t>Přesun hmot pro vzduchotechniku stanovený z hmotnosti přesunovaného materiálu vodorovná dopravní vzdálenost do 100 m v objektech výšky do 12 m</t>
  </si>
  <si>
    <t>-1578418022</t>
  </si>
  <si>
    <t>https://podminky.urs.cz/item/CS_URS_2022_01/998751101</t>
  </si>
  <si>
    <t>E.2.1 - Technologický objekt SEE</t>
  </si>
  <si>
    <t>131251201</t>
  </si>
  <si>
    <t>Hloubení zapažených jam a zářezů strojně s urovnáním dna do předepsaného profilu a spádu v hornině třídy těžitelnosti I skupiny 3 do 20 m3</t>
  </si>
  <si>
    <t>731845872</t>
  </si>
  <si>
    <t>https://podminky.urs.cz/item/CS_URS_2022_01/131251201</t>
  </si>
  <si>
    <t>10*5,1*1,2-9,5*4,7*1,1+1,5*0,6+1*1,1+1*0,6</t>
  </si>
  <si>
    <t>151101201</t>
  </si>
  <si>
    <t>Zřízení pažení stěn výkopu bez rozepření nebo vzepření příložné, hloubky do 4 m</t>
  </si>
  <si>
    <t>621304538</t>
  </si>
  <si>
    <t>https://podminky.urs.cz/item/CS_URS_2022_01/151101201</t>
  </si>
  <si>
    <t>(10+5,1)*2*1,2</t>
  </si>
  <si>
    <t>151101211</t>
  </si>
  <si>
    <t>Odstranění pažení stěn výkopu bez rozepření nebo vzepření s uložením pažin na vzdálenost do 3 m od okraje výkopu příložné, hloubky do 4 m</t>
  </si>
  <si>
    <t>-351864065</t>
  </si>
  <si>
    <t>https://podminky.urs.cz/item/CS_URS_2022_01/151101211</t>
  </si>
  <si>
    <t>91760095</t>
  </si>
  <si>
    <t>10*5,1*1,2-(8*3,1*0,84+8,9*4*0,15)</t>
  </si>
  <si>
    <t>1783187121</t>
  </si>
  <si>
    <t>7,4+18,5+3*1,2</t>
  </si>
  <si>
    <t>1081139559</t>
  </si>
  <si>
    <t>10*2+5*2,5</t>
  </si>
  <si>
    <t>-1666471260</t>
  </si>
  <si>
    <t>2128306663</t>
  </si>
  <si>
    <t>32,5*0,15</t>
  </si>
  <si>
    <t>182311123</t>
  </si>
  <si>
    <t>Rozprostření a urovnání ornice ve svahu sklonu přes 1:5 ručně při souvislé ploše, tl. vrstvy do 200 mm</t>
  </si>
  <si>
    <t>-1393940016</t>
  </si>
  <si>
    <t>https://podminky.urs.cz/item/CS_URS_2022_01/182311123</t>
  </si>
  <si>
    <t>183405211</t>
  </si>
  <si>
    <t>Výsev trávníku hydroosevem na ornici</t>
  </si>
  <si>
    <t>1883608075</t>
  </si>
  <si>
    <t>https://podminky.urs.cz/item/CS_URS_2022_01/183405211</t>
  </si>
  <si>
    <t>-278831083</t>
  </si>
  <si>
    <t>95 * 0,025 " Přepočtené koeficientem množství</t>
  </si>
  <si>
    <t>-2114325578</t>
  </si>
  <si>
    <t>271532211</t>
  </si>
  <si>
    <t>Podsyp pod základové konstrukce se zhutněním a urovnáním povrchu z kameniva hrubého, frakce 32 - 63 mm</t>
  </si>
  <si>
    <t>-525245715</t>
  </si>
  <si>
    <t>https://podminky.urs.cz/item/CS_URS_2022_01/271532211</t>
  </si>
  <si>
    <t>10*5,1*0,2</t>
  </si>
  <si>
    <t>273321611</t>
  </si>
  <si>
    <t>Základy z betonu železového (bez výztuže) desky z betonu bez zvláštních nároků na prostředí tř. C 30/37</t>
  </si>
  <si>
    <t>2046375330</t>
  </si>
  <si>
    <t>https://podminky.urs.cz/item/CS_URS_2022_01/273321611</t>
  </si>
  <si>
    <t>8,9*4*0,15</t>
  </si>
  <si>
    <t>273351121</t>
  </si>
  <si>
    <t>Bednění základů desek zřízení</t>
  </si>
  <si>
    <t>329702283</t>
  </si>
  <si>
    <t>https://podminky.urs.cz/item/CS_URS_2022_01/273351121</t>
  </si>
  <si>
    <t>(4+8)*2*0,15</t>
  </si>
  <si>
    <t>273351122</t>
  </si>
  <si>
    <t>Bednění základů desek odstranění</t>
  </si>
  <si>
    <t>171050616</t>
  </si>
  <si>
    <t>https://podminky.urs.cz/item/CS_URS_2022_01/273351122</t>
  </si>
  <si>
    <t>273362021</t>
  </si>
  <si>
    <t>Výztuž základů desek ze svařovaných sítí z drátů typu KARI</t>
  </si>
  <si>
    <t>1838554505</t>
  </si>
  <si>
    <t>https://podminky.urs.cz/item/CS_URS_2022_01/273362021</t>
  </si>
  <si>
    <t>(8*4*1,15*8)/1000</t>
  </si>
  <si>
    <t>3811241R</t>
  </si>
  <si>
    <t>Dodávka a montáž prefabrikované trafostanice včetně jeřábu a vykládky</t>
  </si>
  <si>
    <t>614199092</t>
  </si>
  <si>
    <t>637211412</t>
  </si>
  <si>
    <t>Okapový chodník z dlaždic betonových zámkových s vyplněním spár drobným kamenivem do kameniva těženého nebo drceného, tl. dlaždic 80 mm</t>
  </si>
  <si>
    <t>-1557815482</t>
  </si>
  <si>
    <t>https://podminky.urs.cz/item/CS_URS_2022_01/637211412</t>
  </si>
  <si>
    <t>9*1+4*1</t>
  </si>
  <si>
    <t>637311122</t>
  </si>
  <si>
    <t>Okapový chodník z obrubníků betonových chodníkových, se zalitím spár cementovou maltou do lože z betonu prostého, z obrubníků stojatých</t>
  </si>
  <si>
    <t>-1218496288</t>
  </si>
  <si>
    <t>https://podminky.urs.cz/item/CS_URS_2022_01/637311122</t>
  </si>
  <si>
    <t>9+4</t>
  </si>
  <si>
    <t>998014011</t>
  </si>
  <si>
    <t xml:space="preserve"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 </t>
  </si>
  <si>
    <t>-2029949704</t>
  </si>
  <si>
    <t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</t>
  </si>
  <si>
    <t>https://podminky.urs.cz/item/CS_URS_2022_01/998014011</t>
  </si>
  <si>
    <t>-1255493771</t>
  </si>
  <si>
    <t>trafo</t>
  </si>
  <si>
    <t>2*8,35</t>
  </si>
  <si>
    <t>-1873372117</t>
  </si>
  <si>
    <t>2*2,8</t>
  </si>
  <si>
    <t>998764101</t>
  </si>
  <si>
    <t>Přesun hmot pro konstrukce klempířské stanovený z hmotnosti přesunovaného materiálu vodorovná dopravní vzdálenost do 50 m v objektech výšky do 6 m</t>
  </si>
  <si>
    <t>1322027629</t>
  </si>
  <si>
    <t>https://podminky.urs.cz/item/CS_URS_2022_01/998764101</t>
  </si>
  <si>
    <t>E.2.10 - ELEKTROINSTALACE</t>
  </si>
  <si>
    <t xml:space="preserve">    740 - Elektromontáže - zkoušky a revize</t>
  </si>
  <si>
    <t xml:space="preserve">    742 - Elektromontáže - rozvodný systém</t>
  </si>
  <si>
    <t xml:space="preserve">    R1 - R1</t>
  </si>
  <si>
    <t xml:space="preserve">    R10 - ROZVODNICE Rsz</t>
  </si>
  <si>
    <t xml:space="preserve">    R-ČD - RČD</t>
  </si>
  <si>
    <t xml:space="preserve">    R12 - ROZVODNICE RSŽDC</t>
  </si>
  <si>
    <t xml:space="preserve">    R02 - ROZVODNICE R-DK</t>
  </si>
  <si>
    <t xml:space="preserve">    R03 - ROZVODNICE RZS-DK</t>
  </si>
  <si>
    <t xml:space="preserve">    R01 - ROZVODNICE Rb1</t>
  </si>
  <si>
    <t xml:space="preserve">    743 - Elektromontáže - hrubá montáž</t>
  </si>
  <si>
    <t xml:space="preserve">    744 - Elektromontáže - rozvody vodičů měděných</t>
  </si>
  <si>
    <t xml:space="preserve">    746 - Elektromontáže - soubory pro vodiče</t>
  </si>
  <si>
    <t xml:space="preserve">    748 - Elektromontáže - osvětlovací zařízení a svítidla</t>
  </si>
  <si>
    <t xml:space="preserve">    749 - Elektromontáže - ostatní práce a konstrukce</t>
  </si>
  <si>
    <t>VRN - Vedlejší rozpočtové náklady</t>
  </si>
  <si>
    <t>740</t>
  </si>
  <si>
    <t>Elektromontáže - zkoušky a revize</t>
  </si>
  <si>
    <t>741810002</t>
  </si>
  <si>
    <t>Celková prohlídka elektrického rozvodu a zařízení přes 100 000 do 500 000,- Kč</t>
  </si>
  <si>
    <t>-914077091</t>
  </si>
  <si>
    <t>Zkoušky a prohlídky elektrických rozvodů a zařízení celková prohlídka a vyhotovení revizní zprávy pro objem montážních prací přes 100 do 500 tis. Kč</t>
  </si>
  <si>
    <t>https://podminky.urs.cz/item/CS_URS_2022_01/741810002</t>
  </si>
  <si>
    <t>741820102</t>
  </si>
  <si>
    <t>Měření osvětlovacího zařízení intenzity osvětlení na pracovišti do 50 svítidel</t>
  </si>
  <si>
    <t>1079533657</t>
  </si>
  <si>
    <t>https://podminky.urs.cz/item/CS_URS_2022_01/741820102</t>
  </si>
  <si>
    <t>741210004</t>
  </si>
  <si>
    <t>Montáž rozvodnic oceloplechových nebo plastových bez zapojení vodičů běžných, hmotnosti do 150 kg</t>
  </si>
  <si>
    <t>-873365653</t>
  </si>
  <si>
    <t>https://podminky.urs.cz/item/CS_URS_2022_01/741210004</t>
  </si>
  <si>
    <t>1208941.R</t>
  </si>
  <si>
    <t>POJ.SKRIN SR322/NKW2 CEZ</t>
  </si>
  <si>
    <t>-1553170002</t>
  </si>
  <si>
    <t>1207796.R</t>
  </si>
  <si>
    <t>SKRIN ROZPOJOVACI SR822/NKW2</t>
  </si>
  <si>
    <t>-1071237212</t>
  </si>
  <si>
    <t>741320042</t>
  </si>
  <si>
    <t>Montáž pojistek se zapojením vodičů pojistkových částí patron nožových</t>
  </si>
  <si>
    <t>-427735316</t>
  </si>
  <si>
    <t>https://podminky.urs.cz/item/CS_URS_2022_01/741320042</t>
  </si>
  <si>
    <t>10.081.644.R</t>
  </si>
  <si>
    <t xml:space="preserve">Pojistka nožová 100A  PNA1 GG</t>
  </si>
  <si>
    <t>636282198</t>
  </si>
  <si>
    <t>10.081.643.R</t>
  </si>
  <si>
    <t>Pojistka nožová 80A PNA1 GG</t>
  </si>
  <si>
    <t>1934550352</t>
  </si>
  <si>
    <t>10.081.661.R</t>
  </si>
  <si>
    <t>Pojistka nožová 50A PNA1 GG</t>
  </si>
  <si>
    <t>1245645623</t>
  </si>
  <si>
    <t>10.081.718.R</t>
  </si>
  <si>
    <t>Pojistka nožová 40A PNA1 GG</t>
  </si>
  <si>
    <t>332918103</t>
  </si>
  <si>
    <t>741310013</t>
  </si>
  <si>
    <t>Montáž spínačů jedno nebo dvoupólových nástěnných se zapojením vodičů, pro prostředí normální ovladačů, řazení 1/0So-tlačítkových zapínacích s orientační doutnavkou</t>
  </si>
  <si>
    <t>-169549779</t>
  </si>
  <si>
    <t>https://podminky.urs.cz/item/CS_URS_2022_01/741310013</t>
  </si>
  <si>
    <t>1244242.R</t>
  </si>
  <si>
    <t xml:space="preserve">ZVONKOVE TLACITKO 50V/1A </t>
  </si>
  <si>
    <t>-292615278</t>
  </si>
  <si>
    <t>741310021</t>
  </si>
  <si>
    <t>Montáž spínačů jedno nebo dvoupólových nástěnných se zapojením vodičů, pro prostředí normální přepínačů, řazení 5-sériových</t>
  </si>
  <si>
    <t>-1273747412</t>
  </si>
  <si>
    <t>https://podminky.urs.cz/item/CS_URS_2022_01/741310021</t>
  </si>
  <si>
    <t>50011041.R</t>
  </si>
  <si>
    <t xml:space="preserve">Přepínač sériový č.5 </t>
  </si>
  <si>
    <t>-630534330</t>
  </si>
  <si>
    <t xml:space="preserve">Přepínač sériový č.5 ABB </t>
  </si>
  <si>
    <t>741310024</t>
  </si>
  <si>
    <t>Montáž spínačů jedno nebo dvoupólových nástěnných se zapojením vodičů, pro prostředí normální přepínačů, řazení 6+6 dvojitých střídavých</t>
  </si>
  <si>
    <t>-1113805830</t>
  </si>
  <si>
    <t>https://podminky.urs.cz/item/CS_URS_2022_01/741310024</t>
  </si>
  <si>
    <t>50011021.1.R</t>
  </si>
  <si>
    <t xml:space="preserve">Přepínač střídavý dvojítý č.6+6 </t>
  </si>
  <si>
    <t>77738051</t>
  </si>
  <si>
    <t>158488191</t>
  </si>
  <si>
    <t>50011001.1.R</t>
  </si>
  <si>
    <t xml:space="preserve">Spínač jednopólový č.1 IP44 </t>
  </si>
  <si>
    <t>2087941733</t>
  </si>
  <si>
    <t>741311805</t>
  </si>
  <si>
    <t>Demontáž spínačů bez zachování funkčnosti (do suti) nástěnných, pro prostředí normální do 10 A, připojení bezšroubové přes 2 svorky do 4 svorek</t>
  </si>
  <si>
    <t>2050432463</t>
  </si>
  <si>
    <t>https://podminky.urs.cz/item/CS_URS_2022_01/741311805</t>
  </si>
  <si>
    <t>741313003</t>
  </si>
  <si>
    <t>Montáž zásuvek domovních se zapojením vodičů bezšroubové připojení polozapuštěných nebo zapuštěných 10/16 A, provedení 2x (2P + PE) dvojnásobná</t>
  </si>
  <si>
    <t>1882577453</t>
  </si>
  <si>
    <t>https://podminky.urs.cz/item/CS_URS_2022_01/741313003</t>
  </si>
  <si>
    <t>52012041.R</t>
  </si>
  <si>
    <t xml:space="preserve">Zásuvka dvojnásobná </t>
  </si>
  <si>
    <t>-826058701</t>
  </si>
  <si>
    <t>741313006</t>
  </si>
  <si>
    <t>Montáž zásuvek domovních se zapojením vodičů bezšroubové připojení polozapuštěných nebo zapuštěných 10/16 A, provedení 2x (2P + PE) s ochrannými clonkami a přepěťovou ochranou</t>
  </si>
  <si>
    <t>126072198</t>
  </si>
  <si>
    <t>https://podminky.urs.cz/item/CS_URS_2022_01/741313006</t>
  </si>
  <si>
    <t>48010248.R</t>
  </si>
  <si>
    <t xml:space="preserve">Zásuvka jednonásobná s přep. </t>
  </si>
  <si>
    <t>-1602430328</t>
  </si>
  <si>
    <t>1247304372</t>
  </si>
  <si>
    <t>52011001.1.R</t>
  </si>
  <si>
    <t xml:space="preserve">Zásuvka jednonásobná IP44 </t>
  </si>
  <si>
    <t>2097539996</t>
  </si>
  <si>
    <t>741310001</t>
  </si>
  <si>
    <t>Montáž spínačů jedno nebo dvoupólových nástěnných se zapojením vodičů, pro prostředí normální vypínačů, řazení 1-jednopólových</t>
  </si>
  <si>
    <t>-12355494</t>
  </si>
  <si>
    <t>https://podminky.urs.cz/item/CS_URS_2022_01/741310001</t>
  </si>
  <si>
    <t>50011001.R</t>
  </si>
  <si>
    <t xml:space="preserve">Spínač jednopólový č.1 </t>
  </si>
  <si>
    <t>1387638614</t>
  </si>
  <si>
    <t>741311021</t>
  </si>
  <si>
    <t>Montáž spínačů speciálních se zapojením vodičů sporákových přípojek s doutnavkou</t>
  </si>
  <si>
    <t>-913441707</t>
  </si>
  <si>
    <t>https://podminky.urs.cz/item/CS_URS_2022_01/741311021</t>
  </si>
  <si>
    <t>345363980.R</t>
  </si>
  <si>
    <t xml:space="preserve">spínač páčkový 25A zapuštěnámontáž se signální doutnavkou </t>
  </si>
  <si>
    <t>190349153</t>
  </si>
  <si>
    <t>ELKO2910.R</t>
  </si>
  <si>
    <t>multifunkční relé, 9 funkcí, 3-vodič připojení (funguje bez NULY), výstup triak</t>
  </si>
  <si>
    <t>-452050059</t>
  </si>
  <si>
    <t>1245880.R</t>
  </si>
  <si>
    <t xml:space="preserve">TISNOVE TLACITKO </t>
  </si>
  <si>
    <t>469252006</t>
  </si>
  <si>
    <t>1245991.R</t>
  </si>
  <si>
    <t xml:space="preserve">TISNOVY HLASIC </t>
  </si>
  <si>
    <t>-1949170430</t>
  </si>
  <si>
    <t>741311004</t>
  </si>
  <si>
    <t>Montáž spínačů speciálních se zapojením vodičů čidla pohybu nástěnného</t>
  </si>
  <si>
    <t>-1116538843</t>
  </si>
  <si>
    <t>https://podminky.urs.cz/item/CS_URS_2022_01/741311004</t>
  </si>
  <si>
    <t>1136062.R</t>
  </si>
  <si>
    <t>SPINAC POHYBOVY 3</t>
  </si>
  <si>
    <t>1057748666</t>
  </si>
  <si>
    <t xml:space="preserve">SPINAC POHYBOVY </t>
  </si>
  <si>
    <t>18240010.R</t>
  </si>
  <si>
    <t>Sádra stavební</t>
  </si>
  <si>
    <t>893699805</t>
  </si>
  <si>
    <t>741111821</t>
  </si>
  <si>
    <t>Demontáž elektroinstalačních trubek plastových ohebných, uložených pevně, vnější Ø do 50 mm</t>
  </si>
  <si>
    <t>440771127</t>
  </si>
  <si>
    <t>https://podminky.urs.cz/item/CS_URS_2022_01/741111821</t>
  </si>
  <si>
    <t>741315825</t>
  </si>
  <si>
    <t>Demontáž zásuvek bez zachování funkčnosti (do suti) domovních polozapuštěných nebo zapuštěných, pro prostředí normální do 16 A, připojení šroubové 2P+PE pro průběžnou montáž</t>
  </si>
  <si>
    <t>604340732</t>
  </si>
  <si>
    <t>https://podminky.urs.cz/item/CS_URS_2022_01/741315825</t>
  </si>
  <si>
    <t>741371841</t>
  </si>
  <si>
    <t>Demontáž svítidel bez zachování funkčnosti (do suti) v bytových nebo společenských místnostech se standardní paticí (E27, T5, GU10) přisazených, ploše do 0,09 m2</t>
  </si>
  <si>
    <t>1071574064</t>
  </si>
  <si>
    <t>https://podminky.urs.cz/item/CS_URS_2022_01/741371841</t>
  </si>
  <si>
    <t>741372801</t>
  </si>
  <si>
    <t>Demontáž svítidel bez zachování funkčnosti (do suti) průmyslových výbojkových přisazených 1 zdroj</t>
  </si>
  <si>
    <t>-153462497</t>
  </si>
  <si>
    <t>https://podminky.urs.cz/item/CS_URS_2022_01/741372801</t>
  </si>
  <si>
    <t>Elektromontáže - rozvodný systém</t>
  </si>
  <si>
    <t>742190004</t>
  </si>
  <si>
    <t>Ostatní práce pro trasy požárně těsnící materiál do prostupu</t>
  </si>
  <si>
    <t>2100652490</t>
  </si>
  <si>
    <t>https://podminky.urs.cz/item/CS_URS_2022_01/742190004</t>
  </si>
  <si>
    <t>590812800</t>
  </si>
  <si>
    <t>deska požárně ochranná z minerální vlny tl 50mm</t>
  </si>
  <si>
    <t>1993065093</t>
  </si>
  <si>
    <t>590811300</t>
  </si>
  <si>
    <t>hmota stěrková tepelně izolační požárně ochranná</t>
  </si>
  <si>
    <t>-1345138021</t>
  </si>
  <si>
    <t>R1</t>
  </si>
  <si>
    <t>741210002</t>
  </si>
  <si>
    <t>Montáž rozvodnic oceloplechových nebo plastových bez zapojení vodičů běžných, hmotnosti do 50 kg</t>
  </si>
  <si>
    <t>217621293</t>
  </si>
  <si>
    <t>https://podminky.urs.cz/item/CS_URS_2022_01/741210002</t>
  </si>
  <si>
    <t>47000594.R</t>
  </si>
  <si>
    <t xml:space="preserve">Rozvodnice Rozvodnice - modulové Rozvodnice - modulové - velkoobsahové  ROZVODNICE BF-U-3/72-C /283048/</t>
  </si>
  <si>
    <t>-1768434414</t>
  </si>
  <si>
    <t>741322022</t>
  </si>
  <si>
    <t>Montáž přepěťových ochran nn se zapojením vodičů svodiče bleskových proudů – typ 1 čtyřpólových, pro impulsní proud do 100 kA</t>
  </si>
  <si>
    <t>1374195755</t>
  </si>
  <si>
    <t>https://podminky.urs.cz/item/CS_URS_2022_01/741322022</t>
  </si>
  <si>
    <t>10.560.290.R</t>
  </si>
  <si>
    <t>Ochrana před bleskem a přepětím Ochrana před bleskem a přepětím Kombinované svodiče typ 1 Svodič SJBC-25E-3N-MZS</t>
  </si>
  <si>
    <t>KS</t>
  </si>
  <si>
    <t>-2085895331</t>
  </si>
  <si>
    <t>741320022</t>
  </si>
  <si>
    <t>Montáž pojistek se zapojením vodičů pojistkových částí spodků do 500 V 63 A</t>
  </si>
  <si>
    <t>1949990410</t>
  </si>
  <si>
    <t>https://podminky.urs.cz/item/CS_URS_2022_01/741320022</t>
  </si>
  <si>
    <t>OEZ41037.R</t>
  </si>
  <si>
    <t>Pojistkový odpínač OPVP22-3</t>
  </si>
  <si>
    <t>1405497396</t>
  </si>
  <si>
    <t>OEZ06752.R</t>
  </si>
  <si>
    <t>Pojistková vložka PV22 63A gG</t>
  </si>
  <si>
    <t>-1754372078</t>
  </si>
  <si>
    <t>OEZ41015.R</t>
  </si>
  <si>
    <t>Pojistkový odpínač OPVP10-3</t>
  </si>
  <si>
    <t>116663945</t>
  </si>
  <si>
    <t>OEZ40748.R</t>
  </si>
  <si>
    <t>Pojistková vložka PVA10 2A gG</t>
  </si>
  <si>
    <t>-628632208</t>
  </si>
  <si>
    <t>741231027</t>
  </si>
  <si>
    <t>Montáž svorkovnic do rozváděčů s popisnými štítky se zapojením vodičů na jedné straně zkušebních</t>
  </si>
  <si>
    <t>-174501866</t>
  </si>
  <si>
    <t>https://podminky.urs.cz/item/CS_URS_2022_01/741231027</t>
  </si>
  <si>
    <t>345622300.R</t>
  </si>
  <si>
    <t>svornice řadová šroubovací nízkého napětí a průřezem vodiče 16 mm2</t>
  </si>
  <si>
    <t>-2139691615</t>
  </si>
  <si>
    <t>11.016.476.R</t>
  </si>
  <si>
    <t>Rozvaděčové systémy a přístroje Jističe, pojistky, vestavné/modulové přístroje Vypínače na DIN lištu Spínač MSO 32/3</t>
  </si>
  <si>
    <t>-1046981354</t>
  </si>
  <si>
    <t>741320185</t>
  </si>
  <si>
    <t>Montáž jističů se zapojením vodičů třípólových nn do 125 A ve skříni</t>
  </si>
  <si>
    <t>1787062614</t>
  </si>
  <si>
    <t>https://podminky.urs.cz/item/CS_URS_2022_01/741320185</t>
  </si>
  <si>
    <t>35822607</t>
  </si>
  <si>
    <t>jistič 3-pól. D - distribuční, Ir = 63-80A, třmen. svorky pro 2,5-95mm2</t>
  </si>
  <si>
    <t>865408969</t>
  </si>
  <si>
    <t>741320171</t>
  </si>
  <si>
    <t>Montáž jističů se zapojením vodičů třípólových nn do 63 A bez krytu</t>
  </si>
  <si>
    <t>80233989</t>
  </si>
  <si>
    <t>https://podminky.urs.cz/item/CS_URS_2022_01/741320171</t>
  </si>
  <si>
    <t>MOE263393.R</t>
  </si>
  <si>
    <t>PL7-B40/3, Jistič PL7, char B, 3-pólový, Icn=10kA, In=40A</t>
  </si>
  <si>
    <t>-33537954</t>
  </si>
  <si>
    <t>MOE263392.R</t>
  </si>
  <si>
    <t>PL7-B32/3, Jistič PL7, char B, 3-pólový, Icn=10kA, In=32A</t>
  </si>
  <si>
    <t>243102901</t>
  </si>
  <si>
    <t>741320161</t>
  </si>
  <si>
    <t>Montáž jističů se zapojením vodičů třípólových nn do 25 A bez krytu</t>
  </si>
  <si>
    <t>-1822597536</t>
  </si>
  <si>
    <t>https://podminky.urs.cz/item/CS_URS_2022_01/741320161</t>
  </si>
  <si>
    <t>MOE263390.R</t>
  </si>
  <si>
    <t>PL7-B20/3, Jistič PL7, char B, 3-pólový, Icn=10kA, In=20A</t>
  </si>
  <si>
    <t>1062803702</t>
  </si>
  <si>
    <t>1144788.R</t>
  </si>
  <si>
    <t xml:space="preserve">ANALYZATOR SITE </t>
  </si>
  <si>
    <t>-1089521900</t>
  </si>
  <si>
    <t>741320101</t>
  </si>
  <si>
    <t>Montáž jističů se zapojením vodičů jednopólových nn do 25 A bez krytu</t>
  </si>
  <si>
    <t>-1311619407</t>
  </si>
  <si>
    <t>https://podminky.urs.cz/item/CS_URS_2022_01/741320101</t>
  </si>
  <si>
    <t>MOE262676.R</t>
  </si>
  <si>
    <t>PL7-B16/1, Jistič PL7, char B, 1-pólový, Icn=10kA, In=16A</t>
  </si>
  <si>
    <t>854766655</t>
  </si>
  <si>
    <t>741210104R.1</t>
  </si>
  <si>
    <t>Kompletace rozvaděče včetně atestu</t>
  </si>
  <si>
    <t>KOMPL</t>
  </si>
  <si>
    <t>-1370657564</t>
  </si>
  <si>
    <t>R10</t>
  </si>
  <si>
    <t>ROZVODNICE Rsz</t>
  </si>
  <si>
    <t>1774802579</t>
  </si>
  <si>
    <t>1842415529</t>
  </si>
  <si>
    <t>1841889115</t>
  </si>
  <si>
    <t>1915102850</t>
  </si>
  <si>
    <t>1200749223</t>
  </si>
  <si>
    <t>555472351</t>
  </si>
  <si>
    <t>-166331565</t>
  </si>
  <si>
    <t>11.118.498.R</t>
  </si>
  <si>
    <t xml:space="preserve">Pojistka válcová  32A PV10-GG 400V</t>
  </si>
  <si>
    <t>-1656693788</t>
  </si>
  <si>
    <t>1071955237</t>
  </si>
  <si>
    <t>MOE262674.R</t>
  </si>
  <si>
    <t>PL7-B10/1, Jistič PL7, char B, 1-pólový, Icn=10kA, In=10A</t>
  </si>
  <si>
    <t>697117504</t>
  </si>
  <si>
    <t>1985272982</t>
  </si>
  <si>
    <t>MOE262704.R</t>
  </si>
  <si>
    <t>PL7-C16/1, Jistič PL7, char C, 1-pólový, Icn=10kA, In=16A</t>
  </si>
  <si>
    <t>1123554757</t>
  </si>
  <si>
    <t>741321001</t>
  </si>
  <si>
    <t>Montáž proudových chráničů se zapojením vodičů dvoupólových nn do 25 A bez krytu</t>
  </si>
  <si>
    <t>563507498</t>
  </si>
  <si>
    <t>https://podminky.urs.cz/item/CS_URS_2022_01/741321001</t>
  </si>
  <si>
    <t>10.560.230.R</t>
  </si>
  <si>
    <t>Rozvaděčové systémy a přístroje Jističe, pojistky, vestavné/modulové přístroje Chrániče s tepelnou spouští (kombispínače) Chránič 10B/1N/0,03 OLI</t>
  </si>
  <si>
    <t>1774958778</t>
  </si>
  <si>
    <t>10.560.231.R</t>
  </si>
  <si>
    <t>Rozvaděčové systémy a přístroje Jističe, pojistky, vestavné/modulové přístroje Chrániče s tepelnou spouští (kombispínače) Chránič 16B/1N/0,03 OLI</t>
  </si>
  <si>
    <t>1017525180</t>
  </si>
  <si>
    <t>-1524071224</t>
  </si>
  <si>
    <t>R-ČD</t>
  </si>
  <si>
    <t>RČD</t>
  </si>
  <si>
    <t>-841575142</t>
  </si>
  <si>
    <t>1493522838</t>
  </si>
  <si>
    <t>-911404168</t>
  </si>
  <si>
    <t>1332551240</t>
  </si>
  <si>
    <t>1113248339</t>
  </si>
  <si>
    <t>295828143</t>
  </si>
  <si>
    <t>MOE263389.R</t>
  </si>
  <si>
    <t>PL7-B16/3, Jistič PL7, char B, 3-pólový, Icn=10kA, In=16A</t>
  </si>
  <si>
    <t>1025321106</t>
  </si>
  <si>
    <t>1866312643</t>
  </si>
  <si>
    <t>11.016.128.R</t>
  </si>
  <si>
    <t>Rozvaděčové systémy a přístroje Jističe, pojistky, vestavné/modulové přístroje Modulové jističe Jistič 6B/1 LTN</t>
  </si>
  <si>
    <t>1718236623</t>
  </si>
  <si>
    <t>856074139</t>
  </si>
  <si>
    <t>-1396629521</t>
  </si>
  <si>
    <t>30578159</t>
  </si>
  <si>
    <t>2139084648</t>
  </si>
  <si>
    <t>-251450140</t>
  </si>
  <si>
    <t>R12</t>
  </si>
  <si>
    <t>ROZVODNICE RSŽDC</t>
  </si>
  <si>
    <t>1404781219</t>
  </si>
  <si>
    <t>47001062.R</t>
  </si>
  <si>
    <t xml:space="preserve">Rozvodnice  - modulové Rozvodnice - modulové - velkoobsahové ROZVODNICE BF-UT-6/144-C BILA /103120/</t>
  </si>
  <si>
    <t>603546749</t>
  </si>
  <si>
    <t>1371543624</t>
  </si>
  <si>
    <t>1421389889</t>
  </si>
  <si>
    <t>1726093087</t>
  </si>
  <si>
    <t>-1602650340</t>
  </si>
  <si>
    <t>1992502799</t>
  </si>
  <si>
    <t>-436253673</t>
  </si>
  <si>
    <t>-2013157539</t>
  </si>
  <si>
    <t>-471028629</t>
  </si>
  <si>
    <t>674695484</t>
  </si>
  <si>
    <t>-2037287297</t>
  </si>
  <si>
    <t>-1671204890</t>
  </si>
  <si>
    <t>109601315</t>
  </si>
  <si>
    <t>-1568608067</t>
  </si>
  <si>
    <t>1856009522</t>
  </si>
  <si>
    <t>-130253270</t>
  </si>
  <si>
    <t>1956251921</t>
  </si>
  <si>
    <t>7494351010R</t>
  </si>
  <si>
    <t>Montáž jističů (do 10 kA) jednopólových do 20 A</t>
  </si>
  <si>
    <t>141692476</t>
  </si>
  <si>
    <t>7494003128R</t>
  </si>
  <si>
    <t>Modulární přístroje Jističe do 80 A; 10 kA 1-pólové In 16 A, Ue AC 230 V / DC 72 V, charakteristika B, 1pól, Icn 10 kA</t>
  </si>
  <si>
    <t>98923926</t>
  </si>
  <si>
    <t>7494658010R</t>
  </si>
  <si>
    <t>Montáž elektroměrů jednofázových</t>
  </si>
  <si>
    <t>-499520858</t>
  </si>
  <si>
    <t>7494010346R</t>
  </si>
  <si>
    <t>Přístroje pro spínání a ovládání Měřící přístroje, elektroměry Elektroměry ED310.DR.14Z302-00, 3 x 230/400 V, 0,2-63 A</t>
  </si>
  <si>
    <t>-238423718</t>
  </si>
  <si>
    <t>7492553010R</t>
  </si>
  <si>
    <t>Montáž kabelů 2- a 3-žílových Cu do 16 mm2</t>
  </si>
  <si>
    <t>-1218414628</t>
  </si>
  <si>
    <t>7492501770R</t>
  </si>
  <si>
    <t xml:space="preserve">Kabely, vodiče, šňůry Cu - nn Kabel silový 2 a 3-žílový Cu, plastová izolace CYKY 3J2,5  (3Cx 2,5)</t>
  </si>
  <si>
    <t>1611212892</t>
  </si>
  <si>
    <t>115</t>
  </si>
  <si>
    <t>1890178857</t>
  </si>
  <si>
    <t>R02</t>
  </si>
  <si>
    <t>ROZVODNICE R-DK</t>
  </si>
  <si>
    <t>1686746182</t>
  </si>
  <si>
    <t>47590313.1.R</t>
  </si>
  <si>
    <t>Rozvodnice elektroměrové Rozvodnice elektroměrové - OSTATNÍ ROZVADEC R-DK</t>
  </si>
  <si>
    <t>-1881942047</t>
  </si>
  <si>
    <t>R03</t>
  </si>
  <si>
    <t>ROZVODNICE RZS-DK</t>
  </si>
  <si>
    <t>-898343979</t>
  </si>
  <si>
    <t>47590313.2.R</t>
  </si>
  <si>
    <t>Rozvodnice elektroměrové Rozvodnice elektroměrové - OSTATNÍ ROZVADEC RZS-DK</t>
  </si>
  <si>
    <t>-1786783143</t>
  </si>
  <si>
    <t>R01</t>
  </si>
  <si>
    <t>ROZVODNICE Rb1</t>
  </si>
  <si>
    <t>116</t>
  </si>
  <si>
    <t>-2114539699</t>
  </si>
  <si>
    <t>1754694035</t>
  </si>
  <si>
    <t>43961629</t>
  </si>
  <si>
    <t>1658236105</t>
  </si>
  <si>
    <t>-889387152</t>
  </si>
  <si>
    <t>1734451892</t>
  </si>
  <si>
    <t>MOE262673</t>
  </si>
  <si>
    <t>PL7-B6/1, Jistič PL7, char B, 1-pólový, Icn=10kA, In=6A</t>
  </si>
  <si>
    <t>546923352</t>
  </si>
  <si>
    <t>-1980086371</t>
  </si>
  <si>
    <t>-1228502459</t>
  </si>
  <si>
    <t>-2012948222</t>
  </si>
  <si>
    <t>2041102555</t>
  </si>
  <si>
    <t>98918205</t>
  </si>
  <si>
    <t>741330042</t>
  </si>
  <si>
    <t>Montáž stykačů nn se zapojením vodičů střídavých vestavných třípólových do 25 A</t>
  </si>
  <si>
    <t>1216329369</t>
  </si>
  <si>
    <t>https://podminky.urs.cz/item/CS_URS_2022_01/741330042</t>
  </si>
  <si>
    <t>10.033.293.R</t>
  </si>
  <si>
    <t>Rozvaděčové systémy a přístroje Jističe, pojistky, vestavné/modulové přístroje Instalační stykače na DIN lištu Stykač RSI-20-20-A230 20A 230VAC</t>
  </si>
  <si>
    <t>-1429078726</t>
  </si>
  <si>
    <t>MOE265262.R</t>
  </si>
  <si>
    <t>Z-S230/S, Impulsní relé, tlačítko, 230 V~, 1zap. kont.</t>
  </si>
  <si>
    <t>-1174211581</t>
  </si>
  <si>
    <t>10.044.538.R</t>
  </si>
  <si>
    <t>Rozvaděčové systémy a přístroje Jističe, pojistky, vestavné/modulové přístroje Zvonky a bzučáky na DIN lištu Zvonek UMZ-A230</t>
  </si>
  <si>
    <t>485557538</t>
  </si>
  <si>
    <t>1926943005</t>
  </si>
  <si>
    <t>743</t>
  </si>
  <si>
    <t>Elektromontáže - hrubá montáž</t>
  </si>
  <si>
    <t>741112001</t>
  </si>
  <si>
    <t>Montáž krabic elektroinstalačních bez napojení na trubky a lišty, demontáže a montáže víčka a přístroje protahovacích nebo odbočných zapuštěných plastových kruhových</t>
  </si>
  <si>
    <t>270940028</t>
  </si>
  <si>
    <t>https://podminky.urs.cz/item/CS_URS_2022_01/741112001</t>
  </si>
  <si>
    <t>345715190</t>
  </si>
  <si>
    <t>krabice univerzální odbočná z PH s víčkem, D 73,5 mm x 43 mm</t>
  </si>
  <si>
    <t>1097276891</t>
  </si>
  <si>
    <t>741112061</t>
  </si>
  <si>
    <t>Montáž krabic elektroinstalačních bez napojení na trubky a lišty, demontáže a montáže víčka a přístroje přístrojových zapuštěných plastových kruhových</t>
  </si>
  <si>
    <t>1094501261</t>
  </si>
  <si>
    <t>https://podminky.urs.cz/item/CS_URS_2022_01/741112061</t>
  </si>
  <si>
    <t>345715210</t>
  </si>
  <si>
    <t>krabice univerzální rozvodná z PH s víčkem a svorkovnicí krabicovou šroubovací s vodiči 12x4mm2 D 73,5mm x 43mm</t>
  </si>
  <si>
    <t>-1604760731</t>
  </si>
  <si>
    <t>741112101</t>
  </si>
  <si>
    <t>Montáž krabic elektroinstalačních bez napojení na trubky a lišty, demontáže a montáže víčka a přístroje rozvodek se zapojením vodičů na svorkovnici zapuštěných plastových kruhových</t>
  </si>
  <si>
    <t>-52900164</t>
  </si>
  <si>
    <t>https://podminky.urs.cz/item/CS_URS_2022_01/741112101</t>
  </si>
  <si>
    <t>345715630</t>
  </si>
  <si>
    <t>rozvodka krabicová z PH s víčkem a svorkovnicí krabicovou šroubovací s vodiči 20x4 mm2, D 103 mm x 50 mm</t>
  </si>
  <si>
    <t>-1272668885</t>
  </si>
  <si>
    <t>741112021</t>
  </si>
  <si>
    <t>Montáž krabic elektroinstalačních bez napojení na trubky a lišty, demontáže a montáže víčka a přístroje protahovacích nebo odbočných nástěnných plastových čtyřhranných, vel. do 100x100 mm</t>
  </si>
  <si>
    <t>1972403365</t>
  </si>
  <si>
    <t>https://podminky.urs.cz/item/CS_URS_2022_01/741112021</t>
  </si>
  <si>
    <t>20300079.R</t>
  </si>
  <si>
    <t>Úložný materiál - krabice KRABICE ACIDUR 6455-11</t>
  </si>
  <si>
    <t>-72290083</t>
  </si>
  <si>
    <t>741110001</t>
  </si>
  <si>
    <t>Montáž trubek elektroinstalačních s nasunutím nebo našroubováním do krabic plastových tuhých, uložených pevně, vnější Ø přes 16 do 23 mm</t>
  </si>
  <si>
    <t>-1469848089</t>
  </si>
  <si>
    <t>https://podminky.urs.cz/item/CS_URS_2022_01/741110001</t>
  </si>
  <si>
    <t>345710500</t>
  </si>
  <si>
    <t>trubka elektroinstalační ohebná EN 500 86-1141 D 16/21,2 mm</t>
  </si>
  <si>
    <t>-1204055642</t>
  </si>
  <si>
    <t>286546490</t>
  </si>
  <si>
    <t>příchytka plastová 16mm</t>
  </si>
  <si>
    <t>-1621259352</t>
  </si>
  <si>
    <t>562810710</t>
  </si>
  <si>
    <t>hmoždinka univerzální 8x40mm PE</t>
  </si>
  <si>
    <t>tis kus</t>
  </si>
  <si>
    <t>930990170</t>
  </si>
  <si>
    <t>743R01</t>
  </si>
  <si>
    <t>Rozvaděč uzemnění</t>
  </si>
  <si>
    <t>1760122287</t>
  </si>
  <si>
    <t>Elektromontáže - rozvody vodičů měděných</t>
  </si>
  <si>
    <t>-51884936</t>
  </si>
  <si>
    <t>341421570</t>
  </si>
  <si>
    <t>-1495444745</t>
  </si>
  <si>
    <t>289098267</t>
  </si>
  <si>
    <t>341408280</t>
  </si>
  <si>
    <t>-1696545657</t>
  </si>
  <si>
    <t>82651130</t>
  </si>
  <si>
    <t>341110050</t>
  </si>
  <si>
    <t>1366909348</t>
  </si>
  <si>
    <t>1635230758</t>
  </si>
  <si>
    <t>341110300</t>
  </si>
  <si>
    <t>723485293</t>
  </si>
  <si>
    <t>341110360</t>
  </si>
  <si>
    <t>-28482221</t>
  </si>
  <si>
    <t>741122032</t>
  </si>
  <si>
    <t>Montáž kabelů měděných bez ukončení uložených pod omítku plných kulatých (CYKY), počtu a průřezu žil 5x4 až 6 mm2</t>
  </si>
  <si>
    <t>788175299</t>
  </si>
  <si>
    <t>https://podminky.urs.cz/item/CS_URS_2022_01/741122032</t>
  </si>
  <si>
    <t>341111000</t>
  </si>
  <si>
    <t>kabel silový s Cu jádrem 1 kV 5x6mm2</t>
  </si>
  <si>
    <t>-151477958</t>
  </si>
  <si>
    <t>741122135</t>
  </si>
  <si>
    <t>Montáž kabelů měděných bez ukončení uložených v trubkách zatažených plných kulatých nebo bezhalogenových (CYKY) počtu a průřezu žil 4x35 mm2</t>
  </si>
  <si>
    <t>-2076383039</t>
  </si>
  <si>
    <t>https://podminky.urs.cz/item/CS_URS_2022_01/741122135</t>
  </si>
  <si>
    <t>34111620</t>
  </si>
  <si>
    <t>kabel silový s Cu jádrem 1kV 4x35mm2</t>
  </si>
  <si>
    <t>-594109125</t>
  </si>
  <si>
    <t>741122137</t>
  </si>
  <si>
    <t>Montáž kabelů měděných bez ukončení uložených v trubkách zatažených plných kulatých nebo bezhalogenových (CYKY) počtu a průřezu žil 3x50+35 až 95+50 mm2</t>
  </si>
  <si>
    <t>380341759</t>
  </si>
  <si>
    <t>https://podminky.urs.cz/item/CS_URS_2022_01/741122137</t>
  </si>
  <si>
    <t>34111637</t>
  </si>
  <si>
    <t>kabel silový s Cu jádrem 1kV 3x50+35mm2</t>
  </si>
  <si>
    <t>-550125019</t>
  </si>
  <si>
    <t>746</t>
  </si>
  <si>
    <t>Elektromontáže - soubory pro vodiče</t>
  </si>
  <si>
    <t>741130001</t>
  </si>
  <si>
    <t>Ukončení vodičů izolovaných s označením a zapojením v rozváděči nebo na přístroji, průřezu žíly do 2,5 mm2</t>
  </si>
  <si>
    <t>-1741071535</t>
  </si>
  <si>
    <t>https://podminky.urs.cz/item/CS_URS_2022_01/741130001</t>
  </si>
  <si>
    <t>741130004</t>
  </si>
  <si>
    <t>Ukončení vodičů izolovaných s označením a zapojením v rozváděči nebo na přístroji, průřezu žíly do 6 mm2</t>
  </si>
  <si>
    <t>1081374096</t>
  </si>
  <si>
    <t>https://podminky.urs.cz/item/CS_URS_2022_01/741130004</t>
  </si>
  <si>
    <t>741132146</t>
  </si>
  <si>
    <t>Ukončení kabelů smršťovací záklopkou nebo páskou se zapojením bez letování, počtu a průřezu žil 5x6 mm2</t>
  </si>
  <si>
    <t>467514437</t>
  </si>
  <si>
    <t>https://podminky.urs.cz/item/CS_URS_2022_01/741132146</t>
  </si>
  <si>
    <t>1303727705</t>
  </si>
  <si>
    <t>-123974961</t>
  </si>
  <si>
    <t>-1904536208</t>
  </si>
  <si>
    <t>2112239245</t>
  </si>
  <si>
    <t>748</t>
  </si>
  <si>
    <t>Elektromontáže - osvětlovací zařízení a svítidla</t>
  </si>
  <si>
    <t>741372151</t>
  </si>
  <si>
    <t>Montáž svítidel LED se zapojením vodičů průmyslových závěsných lamp</t>
  </si>
  <si>
    <t>766722913</t>
  </si>
  <si>
    <t>https://podminky.urs.cz/item/CS_URS_2022_01/741372151</t>
  </si>
  <si>
    <t>1641415.R</t>
  </si>
  <si>
    <t xml:space="preserve">SVITIDLO </t>
  </si>
  <si>
    <t>1710598283</t>
  </si>
  <si>
    <t>741371004</t>
  </si>
  <si>
    <t>Montáž svítidel zářivkových se zapojením vodičů bytových nebo společenských místností stropních přisazených 2 zdroje s krytem</t>
  </si>
  <si>
    <t>-887243407</t>
  </si>
  <si>
    <t>https://podminky.urs.cz/item/CS_URS_2022_01/741371004</t>
  </si>
  <si>
    <t>01016R01</t>
  </si>
  <si>
    <t xml:space="preserve">Svítidlo LED </t>
  </si>
  <si>
    <t>-36918114</t>
  </si>
  <si>
    <t>01016R</t>
  </si>
  <si>
    <t xml:space="preserve">Svítidlo LED s pohybovým čidlem  14W</t>
  </si>
  <si>
    <t>-246677825</t>
  </si>
  <si>
    <t>741371032</t>
  </si>
  <si>
    <t>Montáž svítidel zářivkových se zapojením vodičů bytových nebo společenských místností nástěnných přisazených 1 zdroj kompaktní</t>
  </si>
  <si>
    <t>-1312376491</t>
  </si>
  <si>
    <t>https://podminky.urs.cz/item/CS_URS_2022_01/741371032</t>
  </si>
  <si>
    <t>11.101.011.R</t>
  </si>
  <si>
    <t xml:space="preserve">Sví. LED  IP65</t>
  </si>
  <si>
    <t>1961071128</t>
  </si>
  <si>
    <t>Sví. LED IP65</t>
  </si>
  <si>
    <t>1394505</t>
  </si>
  <si>
    <t>SVITIDLO typ C</t>
  </si>
  <si>
    <t>-44305965</t>
  </si>
  <si>
    <t>13945021.R</t>
  </si>
  <si>
    <t>SVITIDLO typ I</t>
  </si>
  <si>
    <t>-436362142</t>
  </si>
  <si>
    <t>1507305</t>
  </si>
  <si>
    <t>SVITIDLO typ P</t>
  </si>
  <si>
    <t>1205983084</t>
  </si>
  <si>
    <t>1506537</t>
  </si>
  <si>
    <t>SVITIDLO typ Q</t>
  </si>
  <si>
    <t>1231820581</t>
  </si>
  <si>
    <t>10.023.011.R</t>
  </si>
  <si>
    <t xml:space="preserve">Svítidla Svítidla Nouzová svítidla Sví.nouz. 8W/L  1h IP42</t>
  </si>
  <si>
    <t>-2117330733</t>
  </si>
  <si>
    <t>-664339479</t>
  </si>
  <si>
    <t>1176606.R</t>
  </si>
  <si>
    <t xml:space="preserve">SVITIDLO POD LINKU </t>
  </si>
  <si>
    <t>-591932750</t>
  </si>
  <si>
    <t>1239773.R</t>
  </si>
  <si>
    <t>SVITIDLO typ N</t>
  </si>
  <si>
    <t>1074578715</t>
  </si>
  <si>
    <t>1421441.R</t>
  </si>
  <si>
    <t>SVITIDLO typ J</t>
  </si>
  <si>
    <t>1979072153</t>
  </si>
  <si>
    <t>1419173.R</t>
  </si>
  <si>
    <t>SVITIDLO typ K</t>
  </si>
  <si>
    <t>537673444</t>
  </si>
  <si>
    <t>7493154010.R</t>
  </si>
  <si>
    <t>Montáž venkovních svítidel na strop nebo stěnu žárovkových - kompletace a montáž včetně světelného zdroje a připojovacího kabelu</t>
  </si>
  <si>
    <t>1494553550</t>
  </si>
  <si>
    <t>7493100650.R</t>
  </si>
  <si>
    <t>Venkovní osvětlení Svítidla pro železnici LED svítidlo o příkonu 26 - 35 W určené pro osvětlení venkovních prostor veřejnosti přístupných (nástupiště, přechody kolejiště) na ŽDC.</t>
  </si>
  <si>
    <t>-122190240</t>
  </si>
  <si>
    <t>7493152010.R</t>
  </si>
  <si>
    <t>Montáž ocelových výložníků pro osvětlovací stožáry na sloup nebo stěnu výšky do 6 m jednoramenných - včetně veškerého příslušenství a výstroje</t>
  </si>
  <si>
    <t>2028809697</t>
  </si>
  <si>
    <t>7493100410.R</t>
  </si>
  <si>
    <t>Venkovní osvětlení Výložníky pro osvětlovací stožáry JŽ 1-900/ Zvýložník ke stožáru JŽ, JŽD</t>
  </si>
  <si>
    <t>-1339884159</t>
  </si>
  <si>
    <t>749</t>
  </si>
  <si>
    <t>Elektromontáže - ostatní práce a konstrukce</t>
  </si>
  <si>
    <t>741211827</t>
  </si>
  <si>
    <t>Demontáž rozvodnic kovových, uložených pod omítkou, krytí přes IPx 4, plochy přes 0,8 m2</t>
  </si>
  <si>
    <t>1033310470</t>
  </si>
  <si>
    <t>https://podminky.urs.cz/item/CS_URS_2022_01/741211827</t>
  </si>
  <si>
    <t>749913110</t>
  </si>
  <si>
    <t>CS ÚRS 2020 01</t>
  </si>
  <si>
    <t>632756966</t>
  </si>
  <si>
    <t>735345100</t>
  </si>
  <si>
    <t>tabulka bezpečnostní s tiskem 2 barvy A4 210x297mm</t>
  </si>
  <si>
    <t>437851643</t>
  </si>
  <si>
    <t>-116073189</t>
  </si>
  <si>
    <t>2105916437</t>
  </si>
  <si>
    <t>735531045</t>
  </si>
  <si>
    <t>Montáž elektrického podlahového vytápění instalace a napojení termostatu na zeď</t>
  </si>
  <si>
    <t>137389448</t>
  </si>
  <si>
    <t>https://podminky.urs.cz/item/CS_URS_2022_01/735531045</t>
  </si>
  <si>
    <t>10.042.168</t>
  </si>
  <si>
    <t>Elektrické spotřebiče, topení a ohřev vody Topení/zařízení a systémy Časové termostaty Termostat PT 21 prostorový</t>
  </si>
  <si>
    <t>77217312</t>
  </si>
  <si>
    <t>741231003</t>
  </si>
  <si>
    <t>Montáž svorkovnic do rozváděčů s popisnými štítky se zapojením vodičů na jedné straně řadových, průřezové plochy vodičů do 10 mm2</t>
  </si>
  <si>
    <t>-996178987</t>
  </si>
  <si>
    <t>https://podminky.urs.cz/item/CS_URS_2022_01/741231003</t>
  </si>
  <si>
    <t>-354498401</t>
  </si>
  <si>
    <t>460680161</t>
  </si>
  <si>
    <t>Prorážení otvorů a ostatní bourací práce vybourání otvoru ve zdivu cihelném plochy do 0,0225 m2 a tloušťky do 15 cm</t>
  </si>
  <si>
    <t>-139951599</t>
  </si>
  <si>
    <t>7493251010R</t>
  </si>
  <si>
    <t>Montáž motorgenerátoru do 40 kVA včetně rozvaděče pro automatický start</t>
  </si>
  <si>
    <t>-1715632323</t>
  </si>
  <si>
    <t>460680162</t>
  </si>
  <si>
    <t>Prorážení otvorů a ostatní bourací práce vybourání otvoru ve zdivu cihelném plochy do 0,0225 m2 a tloušťky přes 15 do 30 cm</t>
  </si>
  <si>
    <t>-779634094</t>
  </si>
  <si>
    <t>169462457</t>
  </si>
  <si>
    <t>997013001</t>
  </si>
  <si>
    <t>Vyklizení ulehlé suti na vzdálenost do 3 m od okraje vyklízeného prostoru nebo s naložením na dopravní prostředek z prostorů o půdorysné ploše do 15 m2 z výšky (hloubky) do 2 m</t>
  </si>
  <si>
    <t>425612686</t>
  </si>
  <si>
    <t>https://podminky.urs.cz/item/CS_URS_2022_01/997013001</t>
  </si>
  <si>
    <t>997013813</t>
  </si>
  <si>
    <t>Poplatek za uložení stavebního odpadu na skládce (skládkovné) z plastických hmot zatříděného do Katalogu odpadů pod kódem 17 02 03</t>
  </si>
  <si>
    <t>-740371924</t>
  </si>
  <si>
    <t>https://podminky.urs.cz/item/CS_URS_2022_01/997013813</t>
  </si>
  <si>
    <t>997013631</t>
  </si>
  <si>
    <t>Poplatek za uložení stavebního odpadu na skládce (skládkovné) směsného stavebního a demoličního zatříděného do Katalogu odpadů pod kódem 17 09 04</t>
  </si>
  <si>
    <t>1878772108</t>
  </si>
  <si>
    <t>https://podminky.urs.cz/item/CS_URS_2022_01/997013631</t>
  </si>
  <si>
    <t>460680401</t>
  </si>
  <si>
    <t>Prorážení otvorů a ostatní bourací práce vysekání kapes nebo výklenků ve zdivu z lehkých betonů, dutých cihel nebo tvárnic pro osazení špalíků, kotevních prvků nebo krabic, velikosti 7x7x5 cm</t>
  </si>
  <si>
    <t>180135818</t>
  </si>
  <si>
    <t>https://podminky.urs.cz/item/CS_URS_2022_01/460680401</t>
  </si>
  <si>
    <t>974031121</t>
  </si>
  <si>
    <t>Vysekání rýh ve zdivu cihelném na maltu vápennou nebo vápenocementovou do hl. 30 mm a šířky do 30 mm</t>
  </si>
  <si>
    <t>-2100572694</t>
  </si>
  <si>
    <t>https://podminky.urs.cz/item/CS_URS_2022_01/974031121</t>
  </si>
  <si>
    <t>974031122</t>
  </si>
  <si>
    <t>Vysekání rýh ve zdivu cihelném na maltu vápennou nebo vápenocementovou do hl. 30 mm a šířky do 70 mm</t>
  </si>
  <si>
    <t>-519038059</t>
  </si>
  <si>
    <t>https://podminky.urs.cz/item/CS_URS_2022_01/974031122</t>
  </si>
  <si>
    <t>612135101</t>
  </si>
  <si>
    <t>Hrubá výplň rýh maltou jakékoli šířky rýhy ve stěnách</t>
  </si>
  <si>
    <t>-109343869</t>
  </si>
  <si>
    <t>https://podminky.urs.cz/item/CS_URS_2022_01/612135101</t>
  </si>
  <si>
    <t>HZS1301</t>
  </si>
  <si>
    <t>Hodinové zúčtovací sazby profesí HSV provádění konstrukcí zedník</t>
  </si>
  <si>
    <t>-1105173911</t>
  </si>
  <si>
    <t>https://podminky.urs.cz/item/CS_URS_2022_01/HZS1301</t>
  </si>
  <si>
    <t>-878326271</t>
  </si>
  <si>
    <t>548205096</t>
  </si>
  <si>
    <t>VRN</t>
  </si>
  <si>
    <t>Vedlejší rozpočtové náklady</t>
  </si>
  <si>
    <t>-1044916567</t>
  </si>
  <si>
    <t>1528765357</t>
  </si>
  <si>
    <t>1865995941</t>
  </si>
  <si>
    <t>E.2.11 - HROMOSVODY</t>
  </si>
  <si>
    <t>OST - Ostatní</t>
  </si>
  <si>
    <t>111211101</t>
  </si>
  <si>
    <t>Odstranění křovin a stromů s odstraněním kořenů ručně průměru kmene do 100 mm jakékoliv plochy v rovině nebo ve svahu o sklonu do 1:5</t>
  </si>
  <si>
    <t>1110093527</t>
  </si>
  <si>
    <t>https://podminky.urs.cz/item/CS_URS_2022_01/111211101</t>
  </si>
  <si>
    <t>112201111</t>
  </si>
  <si>
    <t>Odstranění pařezů D do 0,2 m v rovině a svahu do 1:5 s odklizením do 20 m a zasypáním jámy</t>
  </si>
  <si>
    <t>-1201727952</t>
  </si>
  <si>
    <t>Odstranění pařezu v rovině nebo na svahu do 1:5 o průměru pařezu na řezné ploše do 200 mm</t>
  </si>
  <si>
    <t>https://podminky.urs.cz/item/CS_URS_2022_01/112201111</t>
  </si>
  <si>
    <t>-1897686766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</si>
  <si>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</si>
  <si>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</si>
  <si>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-2023018267</t>
  </si>
  <si>
    <t>https://podminky.urs.cz/item/CS_URS_2022_01/113107012</t>
  </si>
  <si>
    <t>113107022</t>
  </si>
  <si>
    <t>Odstranění podkladů nebo krytů při překopech inženýrských sítí s přemístěním hmot na skládku ve vzdálenosti do 3 m nebo s naložením na dopravní prostředek ručně z kameniva hrubého drceného, o tl. vrstvy přes 100 do 200 mm</t>
  </si>
  <si>
    <t>619554964</t>
  </si>
  <si>
    <t>https://podminky.urs.cz/item/CS_URS_2022_01/113107022</t>
  </si>
  <si>
    <t>113107031</t>
  </si>
  <si>
    <t>Odstranění podkladů nebo krytů při překopech inženýrských sítí s přemístěním hmot na skládku ve vzdálenosti do 3 m nebo s naložením na dopravní prostředek ručně z betonu prostého, o tl. vrstvy přes 100 do 150 mm</t>
  </si>
  <si>
    <t>-2092838976</t>
  </si>
  <si>
    <t>https://podminky.urs.cz/item/CS_URS_2022_01/113107031</t>
  </si>
  <si>
    <t>113107042</t>
  </si>
  <si>
    <t>Odstranění podkladů nebo krytů při překopech inženýrských sítí s přemístěním hmot na skládku ve vzdálenosti do 3 m nebo s naložením na dopravní prostředek ručně živičných, o tl. vrstvy přes 50 do 100 mm</t>
  </si>
  <si>
    <t>585869815</t>
  </si>
  <si>
    <t>https://podminky.urs.cz/item/CS_URS_2022_01/113107042</t>
  </si>
  <si>
    <t>113201112</t>
  </si>
  <si>
    <t>Vytrhání obrub s vybouráním lože, s přemístěním hmot na skládku na vzdálenost do 3 m nebo s naložením na dopravní prostředek silničních ležatých</t>
  </si>
  <si>
    <t>-1850215410</t>
  </si>
  <si>
    <t>https://podminky.urs.cz/item/CS_URS_2022_01/113201112</t>
  </si>
  <si>
    <t>132151101</t>
  </si>
  <si>
    <t>Hloubení nezapažených rýh šířky do 800 mm strojně s urovnáním dna do předepsaného profilu a spádu v hornině třídy těžitelnosti I skupiny 1 a 2 do 20 m3</t>
  </si>
  <si>
    <t>1191213625</t>
  </si>
  <si>
    <t>https://podminky.urs.cz/item/CS_URS_2022_01/132151101</t>
  </si>
  <si>
    <t>132212601</t>
  </si>
  <si>
    <t>Hloubení rýh vedle kolejí šířky do 800 mm ručně zapažených i nezapažených, hloubky do 1,5 m objemu do 2 m3 v hornině třídy těžitelnosti I skupiny 3</t>
  </si>
  <si>
    <t>-2014274170</t>
  </si>
  <si>
    <t>https://podminky.urs.cz/item/CS_URS_2022_01/132212601</t>
  </si>
  <si>
    <t>-843635888</t>
  </si>
  <si>
    <t>-195965625</t>
  </si>
  <si>
    <t>181951111</t>
  </si>
  <si>
    <t>Úprava pláně vyrovnáním výškových rozdílů strojně v hornině třídy těžitelnosti I, skupiny 1 až 3 bez zhutnění</t>
  </si>
  <si>
    <t>733435029</t>
  </si>
  <si>
    <t>https://podminky.urs.cz/item/CS_URS_2022_01/181951111</t>
  </si>
  <si>
    <t>-343866098</t>
  </si>
  <si>
    <t>564730011</t>
  </si>
  <si>
    <t>Podklad nebo kryt z kameniva hrubého drceného vel. 8-16 mm s rozprostřením a zhutněním, po zhutnění tl. 100 mm</t>
  </si>
  <si>
    <t>-851555088</t>
  </si>
  <si>
    <t>https://podminky.urs.cz/item/CS_URS_2022_01/564730011</t>
  </si>
  <si>
    <t>564851111</t>
  </si>
  <si>
    <t>Podklad ze štěrkodrti ŠD s rozprostřením a zhutněním, po zhutnění tl. 150 mm</t>
  </si>
  <si>
    <t>-446354141</t>
  </si>
  <si>
    <t>https://podminky.urs.cz/item/CS_URS_2022_01/564851111</t>
  </si>
  <si>
    <t>565175111</t>
  </si>
  <si>
    <t>Asfaltový beton vrstva podkladní ACP 16 (obalované kamenivo střednězrnné - OKS) s rozprostřením a zhutněním v pruhu šířky přes 1,5 do 3 m, po zhutnění tl. 100 mm</t>
  </si>
  <si>
    <t>-702864939</t>
  </si>
  <si>
    <t>https://podminky.urs.cz/item/CS_URS_2022_01/565175111</t>
  </si>
  <si>
    <t>577144111</t>
  </si>
  <si>
    <t>Asfaltový beton vrstva obrusná ACO 11 (ABS) s rozprostřením a se zhutněním z nemodifikovaného asfaltu v pruhu šířky do 3 m tř. I, po zhutnění tl. 50 mm</t>
  </si>
  <si>
    <t>1315094866</t>
  </si>
  <si>
    <t>https://podminky.urs.cz/item/CS_URS_2022_01/577144111</t>
  </si>
  <si>
    <t>-1178499845</t>
  </si>
  <si>
    <t>918261109</t>
  </si>
  <si>
    <t>Tabule protihlukových stěn z plexiskla - PMMA rozměru 2 x 3 m a tloušťky 6 mm</t>
  </si>
  <si>
    <t>888271475</t>
  </si>
  <si>
    <t>https://podminky.urs.cz/item/CS_URS_2022_01/918261109</t>
  </si>
  <si>
    <t>974031132</t>
  </si>
  <si>
    <t>Vysekání rýh ve zdivu cihelném na maltu vápennou nebo vápenocementovou do hl. 50 mm a šířky do 70 mm</t>
  </si>
  <si>
    <t>1464223719</t>
  </si>
  <si>
    <t>https://podminky.urs.cz/item/CS_URS_2022_01/974031132</t>
  </si>
  <si>
    <t>998225111</t>
  </si>
  <si>
    <t>Přesun hmot pro komunikace s krytem z kameniva, monolitickým betonovým nebo živičným dopravní vzdálenost do 200 m jakékoliv délky objektu</t>
  </si>
  <si>
    <t>1078372964</t>
  </si>
  <si>
    <t>https://podminky.urs.cz/item/CS_URS_2022_01/998225111</t>
  </si>
  <si>
    <t>OST</t>
  </si>
  <si>
    <t>741421813</t>
  </si>
  <si>
    <t>Demontáž hromosvodného vedení bez zachování funkčnosti svodových drátů nebo lan kolmého svodu, průměru přes 8 mm</t>
  </si>
  <si>
    <t>1288429138</t>
  </si>
  <si>
    <t>https://podminky.urs.cz/item/CS_URS_2022_01/741421813</t>
  </si>
  <si>
    <t>741421833</t>
  </si>
  <si>
    <t>Demontáž hromosvodného vedení bez zachování funkčnosti svodových drátů nebo lan na šikmé střeše, průměru přes 8 mm</t>
  </si>
  <si>
    <t>-1252856678</t>
  </si>
  <si>
    <t>https://podminky.urs.cz/item/CS_URS_2022_01/741421833</t>
  </si>
  <si>
    <t>741421843</t>
  </si>
  <si>
    <t>Demontáž hromosvodného vedení bez zachování funkčnosti svorek šroubových se 2 šrouby</t>
  </si>
  <si>
    <t>1642954259</t>
  </si>
  <si>
    <t>https://podminky.urs.cz/item/CS_URS_2022_01/741421843</t>
  </si>
  <si>
    <t>741421853</t>
  </si>
  <si>
    <t>Demontáž hromosvodného vedení podpěr střešního vedení pod tašky</t>
  </si>
  <si>
    <t>-719061347</t>
  </si>
  <si>
    <t>https://podminky.urs.cz/item/CS_URS_2022_01/741421853</t>
  </si>
  <si>
    <t>741421871</t>
  </si>
  <si>
    <t>Demontáž hromosvodného vedení doplňků ochranných úhelníků, délky do 1,4 m</t>
  </si>
  <si>
    <t>1784286898</t>
  </si>
  <si>
    <t>https://podminky.urs.cz/item/CS_URS_2022_01/741421871</t>
  </si>
  <si>
    <t>741110063</t>
  </si>
  <si>
    <t>Montáž trubek elektroinstalačních s nasunutím nebo našroubováním do krabic plastových ohebných, uložených pod omítku, vnější Ø přes 35 mm</t>
  </si>
  <si>
    <t>367291751</t>
  </si>
  <si>
    <t>https://podminky.urs.cz/item/CS_URS_2022_01/741110063</t>
  </si>
  <si>
    <t>34571154</t>
  </si>
  <si>
    <t>trubka elektroinstalační ohebná z PH, D 22,9/28,5mm</t>
  </si>
  <si>
    <t>303904659</t>
  </si>
  <si>
    <t>34571157</t>
  </si>
  <si>
    <t>trubka elektroinstalační ohebná z PH, D 35,9/42,2mm</t>
  </si>
  <si>
    <t>55450852</t>
  </si>
  <si>
    <t>-726044956</t>
  </si>
  <si>
    <t>34142159</t>
  </si>
  <si>
    <t>vodič silový s Cu jádrem 16mm2</t>
  </si>
  <si>
    <t>1744332676</t>
  </si>
  <si>
    <t>741420084</t>
  </si>
  <si>
    <t>Montáž hromosvodného vedení doplňků vodotěsných ucpávek</t>
  </si>
  <si>
    <t>-1824248157</t>
  </si>
  <si>
    <t>https://podminky.urs.cz/item/CS_URS_2022_01/741420084</t>
  </si>
  <si>
    <t>741410021</t>
  </si>
  <si>
    <t>Montáž uzemňovacího vedení s upevněním, propojením a připojením pomocí svorek v zemi s izolací spojů pásku průřezu do 120 mm2 v městské zástavbě</t>
  </si>
  <si>
    <t>596965432</t>
  </si>
  <si>
    <t>https://podminky.urs.cz/item/CS_URS_2022_01/741410021</t>
  </si>
  <si>
    <t>1597395148</t>
  </si>
  <si>
    <t>7411653020-R1</t>
  </si>
  <si>
    <t>Zkrácení vodiče HVI a úprava zemnící koncovky</t>
  </si>
  <si>
    <t>1456595536</t>
  </si>
  <si>
    <t>7411653020-R2</t>
  </si>
  <si>
    <t>Montáž krabice chodníkové litinové</t>
  </si>
  <si>
    <t>-1152491235</t>
  </si>
  <si>
    <t>7411600630-R5</t>
  </si>
  <si>
    <t>Litinová krabice chodníková bez dna pro umístění zkušební svorky vč. zkušební svorky</t>
  </si>
  <si>
    <t>-1403037545</t>
  </si>
  <si>
    <t>7411653020-R3</t>
  </si>
  <si>
    <t>Montáž držáku pro podpůrnou trubku</t>
  </si>
  <si>
    <t>-228377040</t>
  </si>
  <si>
    <t>7411600630-R6</t>
  </si>
  <si>
    <t>Držák pro podpůrnou trubku do zdiva</t>
  </si>
  <si>
    <t>394626226</t>
  </si>
  <si>
    <t>7411653020-R4</t>
  </si>
  <si>
    <t>Montáž podpěry pro vedení izolovaného vodiče, na stěnu</t>
  </si>
  <si>
    <t>-1597300645</t>
  </si>
  <si>
    <t>7411600630-R7</t>
  </si>
  <si>
    <t>Podpěra vedení pro izolovaný vodič na stěnu, vč. spojovacího materiálu</t>
  </si>
  <si>
    <t>705588596</t>
  </si>
  <si>
    <t>741410022</t>
  </si>
  <si>
    <t>Montáž uzemňovacího vedení s upevněním, propojením a připojením pomocí svorek v zemi s izolací spojů pásku průřezu do 120 mm2 v průmyslové výstavbě</t>
  </si>
  <si>
    <t>203607208</t>
  </si>
  <si>
    <t>https://podminky.urs.cz/item/CS_URS_2022_01/741410022</t>
  </si>
  <si>
    <t>35442062</t>
  </si>
  <si>
    <t>221841192</t>
  </si>
  <si>
    <t>-819901852</t>
  </si>
  <si>
    <t>354421100</t>
  </si>
  <si>
    <t>štítek plastový - čísla svodů</t>
  </si>
  <si>
    <t>-1138398287</t>
  </si>
  <si>
    <t>210220431</t>
  </si>
  <si>
    <t>Montáž hromosvodného vedení ochranných prvků a doplňků tvarování prvků</t>
  </si>
  <si>
    <t>-834633190</t>
  </si>
  <si>
    <t>https://podminky.urs.cz/item/CS_URS_2022_01/210220431</t>
  </si>
  <si>
    <t>35441490</t>
  </si>
  <si>
    <t>podpěra vedení FeZn na hřebenáče a prejzovou krytinu 120mm</t>
  </si>
  <si>
    <t>1343893032</t>
  </si>
  <si>
    <t>741430011</t>
  </si>
  <si>
    <t>Montáž jímacích tyčí délky přes 3 m, na střešní hřeben</t>
  </si>
  <si>
    <t>851110206</t>
  </si>
  <si>
    <t>https://podminky.urs.cz/item/CS_URS_2022_01/741430011</t>
  </si>
  <si>
    <t>7411600630-R1</t>
  </si>
  <si>
    <t>Hromosvodový jímací set izolovaný vysokonapěťový s řízením potenciálu, L=17m /819326/</t>
  </si>
  <si>
    <t>1504534273</t>
  </si>
  <si>
    <t>7411600630-R2</t>
  </si>
  <si>
    <t>Hromosvodový jímací set izolovaný vysokonapěťový s řízením potenciálu, L=16m /819326/</t>
  </si>
  <si>
    <t>782807390</t>
  </si>
  <si>
    <t>7411600630-R3</t>
  </si>
  <si>
    <t>Hromosvodový jímací set izolovaný vysokonapěťový s řízením potenciálu, L=11m /819326/</t>
  </si>
  <si>
    <t>-2035587053</t>
  </si>
  <si>
    <t>7411600630-R4</t>
  </si>
  <si>
    <t>Hromosvodový jímací set izolovaný vysokonapěťový s řízením potenciálu, L=7m /819326/</t>
  </si>
  <si>
    <t>-1201415874</t>
  </si>
  <si>
    <t>1246692.R</t>
  </si>
  <si>
    <t xml:space="preserve">PRUCHODKA AL STRESNI </t>
  </si>
  <si>
    <t>1239905498</t>
  </si>
  <si>
    <t>1227728.R</t>
  </si>
  <si>
    <t>OBJIMKA PRO POTRUBI DEHN D50/90-300/ NER</t>
  </si>
  <si>
    <t>1612672766</t>
  </si>
  <si>
    <t>741420002</t>
  </si>
  <si>
    <t>Montáž hromosvodného vedení svodových drátů nebo lan s podpěrami, Ø přes 10 mm</t>
  </si>
  <si>
    <t>-1324443318</t>
  </si>
  <si>
    <t>https://podminky.urs.cz/item/CS_URS_2022_01/741420002</t>
  </si>
  <si>
    <t>1236327.R</t>
  </si>
  <si>
    <t>VODIC HVI /819135/</t>
  </si>
  <si>
    <t>R-poloížka</t>
  </si>
  <si>
    <t>1899541377</t>
  </si>
  <si>
    <t>-1463043408</t>
  </si>
  <si>
    <t>1529068120</t>
  </si>
  <si>
    <t>7498201050R1</t>
  </si>
  <si>
    <t>990104353</t>
  </si>
  <si>
    <t>E.2.13. - Vnitřní vybavení budov</t>
  </si>
  <si>
    <t>767 - Vnitřní vybavení budov</t>
  </si>
  <si>
    <t>76799R25</t>
  </si>
  <si>
    <t>Dodávka a montáž kontejneru na tříděný odpad, pozink plech, 1560x370x790 mm</t>
  </si>
  <si>
    <t>-565022071</t>
  </si>
  <si>
    <t>76799R03</t>
  </si>
  <si>
    <t>Dodávka amontáž - Sklopný přebalovací pult, bílý - 65x70 cm, nosnost 15 kg</t>
  </si>
  <si>
    <t>391406687</t>
  </si>
  <si>
    <t>76799R24</t>
  </si>
  <si>
    <t>Reklamní panel Rail reklama, prosvětlený</t>
  </si>
  <si>
    <t>2117258047</t>
  </si>
  <si>
    <t>76799R17</t>
  </si>
  <si>
    <t>Dodávka a montáž nerezové antivandalové zrcadlo pro tělesně handicapované (900 x 400 mm)</t>
  </si>
  <si>
    <t>1804720293</t>
  </si>
  <si>
    <t>76799R19</t>
  </si>
  <si>
    <t>Dodávka a montáž vestavné nerezový dávkovač papírových ručníků včetně koše</t>
  </si>
  <si>
    <t>401671233</t>
  </si>
  <si>
    <t>76799R10</t>
  </si>
  <si>
    <t>Dodávka a montáž vestavného nerez dávkovače tekutého mýdla</t>
  </si>
  <si>
    <t>600435069</t>
  </si>
  <si>
    <t>76799R11</t>
  </si>
  <si>
    <t>Dodávka a montáž vestavného nerez zásobníku toaletního papíru</t>
  </si>
  <si>
    <t>-374180969</t>
  </si>
  <si>
    <t>Dodávka a montáž vestavného zásobníku na hygienické sáčky, nerez</t>
  </si>
  <si>
    <t>-1653972440</t>
  </si>
  <si>
    <t>76799R16</t>
  </si>
  <si>
    <t>Dodávka a montáž háčku na oděv, nerez</t>
  </si>
  <si>
    <t>-506288284</t>
  </si>
  <si>
    <t>76799R1</t>
  </si>
  <si>
    <t>Dodávka a montáž svislého madla dl. 500mm, nerez</t>
  </si>
  <si>
    <t>-1746759906</t>
  </si>
  <si>
    <t>76799R18</t>
  </si>
  <si>
    <t>Dodávka a montáž madla L dl. 900mm, nerez</t>
  </si>
  <si>
    <t>-1302369802</t>
  </si>
  <si>
    <t>76799R2</t>
  </si>
  <si>
    <t>Dodávka a montáž sklopného madla dl. 800mm, nerez</t>
  </si>
  <si>
    <t>-1598734700</t>
  </si>
  <si>
    <t>767995R2</t>
  </si>
  <si>
    <t>Dodávka a montáž antivandal plechové skříně s prolamovacím přístupem na hasičský přístroj</t>
  </si>
  <si>
    <t>-1671791170</t>
  </si>
  <si>
    <t>KLAP.R</t>
  </si>
  <si>
    <t>Klamprámy - dodávka+montáž nových klaprámů velikosti AO a A4</t>
  </si>
  <si>
    <t>-910199640</t>
  </si>
  <si>
    <t>E.2.14 - Vnější vybavení budov</t>
  </si>
  <si>
    <t xml:space="preserve">    767 - Vnější vybavení budov</t>
  </si>
  <si>
    <t>-1908498805</t>
  </si>
  <si>
    <t>2003484688</t>
  </si>
  <si>
    <t>121151103</t>
  </si>
  <si>
    <t>Sejmutí ornice strojně při souvislé ploše do 100 m2, tl. vrstvy do 200 mm</t>
  </si>
  <si>
    <t>-426611295</t>
  </si>
  <si>
    <t>https://podminky.urs.cz/item/CS_URS_2022_01/121151103</t>
  </si>
  <si>
    <t>9,5*6,5</t>
  </si>
  <si>
    <t>-1392923042</t>
  </si>
  <si>
    <t>9*5,8*0,45</t>
  </si>
  <si>
    <t>162751135</t>
  </si>
  <si>
    <t>Vodorovné přemístění výkopku nebo sypaniny po suchu na obvyklém dopravním prostředku, bez naložení výkopku, avšak se složením bez rozhrnutí z horniny třídy těžitelnosti II na vzdálenost skupiny 4 a 5 na vzdálenost přes 7 000 do 8 000 m</t>
  </si>
  <si>
    <t>1979625219</t>
  </si>
  <si>
    <t>https://podminky.urs.cz/item/CS_URS_2022_01/162751135</t>
  </si>
  <si>
    <t>47,7*0,09+46,8*0,06+1,5*8,15*0,3</t>
  </si>
  <si>
    <t>167111102</t>
  </si>
  <si>
    <t>Nakládání, skládání a překládání neulehlého výkopku nebo sypaniny ručně nakládání, z hornin třídy těžitelnosti II, skupiny 4 a 5</t>
  </si>
  <si>
    <t>629056250</t>
  </si>
  <si>
    <t>https://podminky.urs.cz/item/CS_URS_2022_01/167111102</t>
  </si>
  <si>
    <t>-414041808</t>
  </si>
  <si>
    <t>10,77*1,8 "Přepočtené koeficientem množství</t>
  </si>
  <si>
    <t>-1532654804</t>
  </si>
  <si>
    <t>23,49-47,7*0,09-46,8*0,06-1,5*8,15*0,3</t>
  </si>
  <si>
    <t>486243559</t>
  </si>
  <si>
    <t>8,5*1,1+5,2*1</t>
  </si>
  <si>
    <t>1719808280</t>
  </si>
  <si>
    <t>1374241877</t>
  </si>
  <si>
    <t>1741252383</t>
  </si>
  <si>
    <t>-2112272037</t>
  </si>
  <si>
    <t>-983186881</t>
  </si>
  <si>
    <t>-1299121739</t>
  </si>
  <si>
    <t>-16698756</t>
  </si>
  <si>
    <t>8,2*1,5*0,15</t>
  </si>
  <si>
    <t>1913654203</t>
  </si>
  <si>
    <t>8,15*1,5*0,15</t>
  </si>
  <si>
    <t>974475542</t>
  </si>
  <si>
    <t>(8,15+1,5)*2*0,15</t>
  </si>
  <si>
    <t>1203400079</t>
  </si>
  <si>
    <t>-129572643</t>
  </si>
  <si>
    <t>(8,2*1,5*1,15*8)/1000</t>
  </si>
  <si>
    <t>339921131</t>
  </si>
  <si>
    <t>Osazování palisád betonových v řadě se zabetonováním výšky palisády do 500 mm</t>
  </si>
  <si>
    <t>-1297663010</t>
  </si>
  <si>
    <t>https://podminky.urs.cz/item/CS_URS_2022_01/339921131</t>
  </si>
  <si>
    <t>9+7,95</t>
  </si>
  <si>
    <t>59228413</t>
  </si>
  <si>
    <t>palisáda betonová tyčová půlkulatá přírodní 175x200x800mm</t>
  </si>
  <si>
    <t>2002061104</t>
  </si>
  <si>
    <t>564760111</t>
  </si>
  <si>
    <t>Podklad nebo kryt z kameniva hrubého drceného vel. 16-32 mm s rozprostřením a zhutněním, po zhutnění tl. 200 mm</t>
  </si>
  <si>
    <t>1581214774</t>
  </si>
  <si>
    <t>https://podminky.urs.cz/item/CS_URS_2022_01/564760111</t>
  </si>
  <si>
    <t>8,9*5,05</t>
  </si>
  <si>
    <t>873969179</t>
  </si>
  <si>
    <t>8,9*5,1</t>
  </si>
  <si>
    <t>-1033574692</t>
  </si>
  <si>
    <t>-2099087137</t>
  </si>
  <si>
    <t>493488314</t>
  </si>
  <si>
    <t>9+5,2</t>
  </si>
  <si>
    <t>1829830396</t>
  </si>
  <si>
    <t>953965122</t>
  </si>
  <si>
    <t>Kotvy chemické s vyvrtáním otvoru kotevní šrouby pro chemické kotvy, velikost M 12, délka 220 mm</t>
  </si>
  <si>
    <t>1387377214</t>
  </si>
  <si>
    <t>https://podminky.urs.cz/item/CS_URS_2022_01/953965122</t>
  </si>
  <si>
    <t>953965132</t>
  </si>
  <si>
    <t>Kotvy chemické s vyvrtáním otvoru kotevní šrouby pro chemické kotvy, velikost M 16, délka 260 mm</t>
  </si>
  <si>
    <t>1500908132</t>
  </si>
  <si>
    <t>https://podminky.urs.cz/item/CS_URS_2022_01/953965132</t>
  </si>
  <si>
    <t>95396514R</t>
  </si>
  <si>
    <t>Kotevní šroub pro chemické kotvy M 20 dl 170 mm</t>
  </si>
  <si>
    <t>-398905095</t>
  </si>
  <si>
    <t>95396515R1</t>
  </si>
  <si>
    <t>Kotevní šroub pro chemické kotvy M 24 dl 210 mm</t>
  </si>
  <si>
    <t>-2087142201</t>
  </si>
  <si>
    <t>-1658076806</t>
  </si>
  <si>
    <t>76721100R</t>
  </si>
  <si>
    <t>Přístřešek pro kola - montáž</t>
  </si>
  <si>
    <t>603259009</t>
  </si>
  <si>
    <t>404133R</t>
  </si>
  <si>
    <t>Přístřešek pro kola - dodávka přístřešek na kola typový prvek krytá plocha 19 m2, 7,7*2,5 m střecha a boční stěny kalené bezpečnostní sklo, ocelová konstrukce opatřena ochrannou vrstvou zinku a práškovým vypalovacím lakem odvodnění veden</t>
  </si>
  <si>
    <t>47162829</t>
  </si>
  <si>
    <t>Přístřešek pro kola - dodávka přístřešek na kola typový prvek) krytá plocha 19 m2, 7,7*2,5 m střecha a boční stěny kalené bezpečnostní sklo, ocelová konstrukce opatřena ochrannou vrstvou zinku a práškovým vypalovacím lakem odvodnění veden</t>
  </si>
  <si>
    <t>E.2.14.1 - Mobiliář - stavební připravenost</t>
  </si>
  <si>
    <t>MI - MOBILIÁŘ - dodávka+montáž zhotovitel</t>
  </si>
  <si>
    <t>139751101</t>
  </si>
  <si>
    <t>Vykopávky v uzavřených prostorech v hornině třídy těžitelnosti I skupiny 1 až 3 ručně</t>
  </si>
  <si>
    <t>-1643840396</t>
  </si>
  <si>
    <t>Vykopávka v uzavřených prostorech ručně v hornině třídy těžitelnosti I skupiny 1 až 3</t>
  </si>
  <si>
    <t>https://podminky.urs.cz/item/CS_URS_2022_01/139751101</t>
  </si>
  <si>
    <t>"dle technických podkladů výrobce"</t>
  </si>
  <si>
    <t>"koš B3"(0,35*0,3*1,69)*1</t>
  </si>
  <si>
    <t>"lavička A.3"((0,24*0,2*0,6)*2)*3</t>
  </si>
  <si>
    <t>133151101</t>
  </si>
  <si>
    <t>Hloubení šachet nezapažených v hornině třídy těžitelnosti I skupiny 1 a 2 objem do 20 m3</t>
  </si>
  <si>
    <t>-764204663</t>
  </si>
  <si>
    <t>Hloubení nezapažených šachet strojně v hornině třídy těžitelnosti I skupiny 1 a 2 do 20 m3</t>
  </si>
  <si>
    <t>https://podminky.urs.cz/item/CS_URS_2022_01/133151101</t>
  </si>
  <si>
    <t>"pro kolostav"((0,35*0,35*0,35)*2)*10</t>
  </si>
  <si>
    <t>"koš B2"(0,35*0,3*0,5)*2</t>
  </si>
  <si>
    <t>"lavička A.2"((0,24*0,2*0,8)*2)*2</t>
  </si>
  <si>
    <t>842479163</t>
  </si>
  <si>
    <t>0,350+1,117</t>
  </si>
  <si>
    <t>711617659</t>
  </si>
  <si>
    <t>1,467*10</t>
  </si>
  <si>
    <t>889492248</t>
  </si>
  <si>
    <t>1,467</t>
  </si>
  <si>
    <t>Poplatek za uložení na skládce (skládkovné) zeminy a kamení kód odpadu 17 05 04</t>
  </si>
  <si>
    <t>-852132046</t>
  </si>
  <si>
    <t>1,467*1,7</t>
  </si>
  <si>
    <t>275313711</t>
  </si>
  <si>
    <t>Základové patky z betonu tř. C 20/25</t>
  </si>
  <si>
    <t>-1678374963</t>
  </si>
  <si>
    <t>Základy z betonu prostého patky a bloky z betonu kamenem neprokládaného tř. C 20/25</t>
  </si>
  <si>
    <t>https://podminky.urs.cz/item/CS_URS_2022_01/275313711</t>
  </si>
  <si>
    <t>"dle techcnických podkladů výrobce"</t>
  </si>
  <si>
    <t>998012021</t>
  </si>
  <si>
    <t>Přesun hmot pro budovy monolitické v do 6 m</t>
  </si>
  <si>
    <t>-273550083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</si>
  <si>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</si>
  <si>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https://podminky.urs.cz/item/CS_URS_2022_01/998012021</t>
  </si>
  <si>
    <t>MI</t>
  </si>
  <si>
    <t>MOBILIÁŘ - dodávka+montáž zhotovitel</t>
  </si>
  <si>
    <t>MINCOVNIRPR.R</t>
  </si>
  <si>
    <t>Stavební připravenost pro instalaci mincovníku ( vybourání otvoru+zednické zapravení+napojení na elektoinstalaci a slaboproud dle technického podkladu výrobce v ZTP+elektrozámek+samozavírač)</t>
  </si>
  <si>
    <t>698189310</t>
  </si>
  <si>
    <t>E.3 - Rozvody nn, osvětlení</t>
  </si>
  <si>
    <t>E.3.6 - ROZVODY OSVĚTLENÍ</t>
  </si>
  <si>
    <t>1149050489</t>
  </si>
  <si>
    <t>58932908</t>
  </si>
  <si>
    <t>beton C 20/25 X0 XC2 kamenivo frakce 0/8</t>
  </si>
  <si>
    <t>-619370693</t>
  </si>
  <si>
    <t>1320010001R</t>
  </si>
  <si>
    <t>Výkop a odkop zeminy ke stávajícím kabelům ručně, zabezpečení výkopu</t>
  </si>
  <si>
    <t>-1164467399</t>
  </si>
  <si>
    <t>1320010021R</t>
  </si>
  <si>
    <t>Opětovné zřízení kabelového lože z prosáté zeminy ve stávající kabelové trase</t>
  </si>
  <si>
    <t>193402718</t>
  </si>
  <si>
    <t>1320010031R</t>
  </si>
  <si>
    <t>Pokládka výstražné folie ve stávající kabelové trase</t>
  </si>
  <si>
    <t>-889644004</t>
  </si>
  <si>
    <t>1320010041R</t>
  </si>
  <si>
    <t>Zához osazené kabelové trasy ručně včetně hutnění</t>
  </si>
  <si>
    <t>1800740790</t>
  </si>
  <si>
    <t>1320010051R</t>
  </si>
  <si>
    <t>Povrchová úprava po záhozu ve stávající kabelové trase</t>
  </si>
  <si>
    <t>106289452</t>
  </si>
  <si>
    <t>7493100010R</t>
  </si>
  <si>
    <t>Venkovní osvětlení Osvětlovací stožáry sklopné výšky do 6 m, žárově zinkovaný, vč. výstroje, stožár nesmí mít dvířka (z důvodu neoprávněného vstupu)</t>
  </si>
  <si>
    <t>1421952854</t>
  </si>
  <si>
    <t>31672001</t>
  </si>
  <si>
    <t>výložník rovný jednoduchý k osvětlovacím stožárům sadovým vyložení 500mm</t>
  </si>
  <si>
    <t>1426727669</t>
  </si>
  <si>
    <t>7493151010R</t>
  </si>
  <si>
    <t>Montáž osvětlovacích stožárů včetně výstroje sklopných výšky do 12 m - včetně připojovací svorkovnice pro 2x svítidla, kabelového vedení ke svítidlům a veškerého příslušenství. Neobsahuje základovou konstrukci a montáž svítidla</t>
  </si>
  <si>
    <t>-1395286344</t>
  </si>
  <si>
    <t>7493152010R</t>
  </si>
  <si>
    <t>1885195619</t>
  </si>
  <si>
    <t>7493100640R</t>
  </si>
  <si>
    <t>Venkovní osvětlení Svítidla pro železnici LED svítidlo o příkonu do 25 W určené pro osvětlení venkovních prostor veřejnosti přístupných (nástupiště, přechody kolejiště) na ŽDC.</t>
  </si>
  <si>
    <t>-538330838</t>
  </si>
  <si>
    <t>7493153520R</t>
  </si>
  <si>
    <t>Montáž svítidel pro veřejné osvětlení pro zdroj SHC do 250 W na silniční stožár nebo na výložník nebo na silniční stožár s výložníkem pro osvětlení - kompletace a montáž včetně světelného zdroje, elektronického předřadníku a připojovacího kabelu</t>
  </si>
  <si>
    <t>2012210883</t>
  </si>
  <si>
    <t>7493155010R</t>
  </si>
  <si>
    <t>Montáž elektrovýzbroje stožárů do 4 okruhů - včetně kabelového propojení se svítidlem, instalace rozvodnice do stožáru</t>
  </si>
  <si>
    <t>-1516293584</t>
  </si>
  <si>
    <t>7494003124R</t>
  </si>
  <si>
    <t>Modulární přístroje Jističe do 80 A; 10 kA 1-pólové In 10 A, Ue AC 230 V / DC 72 V, charakteristika B, 1pól, Icn 10 kA</t>
  </si>
  <si>
    <t>871447364</t>
  </si>
  <si>
    <t>7494004196R</t>
  </si>
  <si>
    <t xml:space="preserve">Modulární přístroje Spínací přístroje Instalační stykače AC Ith 20 A, Uc AC 230 V, 1x zapínací kontakt, 1x rozpínací kontakt,  AC-3: zap. 9A, rozp.6A</t>
  </si>
  <si>
    <t>783913539</t>
  </si>
  <si>
    <t>7494010374R</t>
  </si>
  <si>
    <t xml:space="preserve">Přístroje pro spínání a ovládání Svornice a pomocný materiál Svornice Svorka RSA  2,5 A řadová černá</t>
  </si>
  <si>
    <t>-1292552217</t>
  </si>
  <si>
    <t>1536004870</t>
  </si>
  <si>
    <t>7494556010R</t>
  </si>
  <si>
    <t>Montáž vzduchových stykačů do 100 A - včetně pomocných kontaktů</t>
  </si>
  <si>
    <t>2026237729</t>
  </si>
  <si>
    <t>34111036</t>
  </si>
  <si>
    <t>kabel instalační jádro Cu plné izolace PVC plášť PVC 450/750V (CYKY) 3x2,5mm2</t>
  </si>
  <si>
    <t>1645994297</t>
  </si>
  <si>
    <t>34571352</t>
  </si>
  <si>
    <t>trubka elektroinstalační ohebná dvouplášťová korugovaná (chránička) D 52/63mm, HDPE+LDPE</t>
  </si>
  <si>
    <t>1769650300</t>
  </si>
  <si>
    <t>7590525125R</t>
  </si>
  <si>
    <t>Montáž kabelu metalického zatažení do chráničky do 2 kg/m</t>
  </si>
  <si>
    <t>1077279808</t>
  </si>
  <si>
    <t>7491151010R</t>
  </si>
  <si>
    <t>Montáž trubek ohebných elektroinstalačních hladkých z PVC uložených volně nebo pod omítkou průměru do 50 mm - včetně naznačení trasy, rozměření, řezání trubek, kladení, osazení, zajištění a upevnění</t>
  </si>
  <si>
    <t>-2091031468</t>
  </si>
  <si>
    <t>7492751020R</t>
  </si>
  <si>
    <t>Montáž ukončení kabelů nn v rozvaděči nebo na přístroji izolovaných s označením 2 - 5-ti žílových do 2,5 mm2 - montáž kabelové koncovky nebo záklopky včetně odizolování pláště a izolace žil kabelu, ukončení žil v rozvaděči, upevnění kabelových ok, roz. tr</t>
  </si>
  <si>
    <t>-2074683458</t>
  </si>
  <si>
    <t>Montáž kabelů 2- a 3-žílových Cu do 16 mm2 - uložení do země, chráničky, na rošty, pod omítku apod.</t>
  </si>
  <si>
    <t>-1787899995</t>
  </si>
  <si>
    <t>7498151010R</t>
  </si>
  <si>
    <t>Provedení technické prohlídky a zkoušky na silnoproudém zařízení, zařízení TV, zařízení NS, transformoven, EPZ pro opravné práce pro objem investičních nákladů do 100 000 Kč - celková prohlídka zařízení provozního souboru nebo stavebního objektu včetně mě</t>
  </si>
  <si>
    <t>-1207814223</t>
  </si>
  <si>
    <t>7498152010R</t>
  </si>
  <si>
    <t>Vyhotovení mimořádné revizní zprávy pro opravné práce pro objem investičních nákladů do 100 000 Kč - celková prohlídka zařízení provozního souboru nebo stavebního objektu, včetně měření, zkoušek zařízení tohoto provozního souboru nebo stavebního objektu r</t>
  </si>
  <si>
    <t>94390785</t>
  </si>
  <si>
    <t>7498454010R</t>
  </si>
  <si>
    <t>Zkoušky vodičů a kabelů nn silových do 1 kV průřezu žíly do 300 mm2 - měření kabelu, vodiče včetně vyhotovení protokolu</t>
  </si>
  <si>
    <t>-342946207</t>
  </si>
  <si>
    <t>580106010</t>
  </si>
  <si>
    <t>Měření zemního přechodového odporu uzemnění ochranného nebo pracovního</t>
  </si>
  <si>
    <t>měření</t>
  </si>
  <si>
    <t>-1654765219</t>
  </si>
  <si>
    <t>Měření při revizích zemního přechodového odporu uzemnění ochranného nebo pracovního</t>
  </si>
  <si>
    <t>https://podminky.urs.cz/item/CS_URS_2022_01/580106010</t>
  </si>
  <si>
    <t>7498457010R</t>
  </si>
  <si>
    <t>Měření intenzity osvětlení instalovaného v rozsahu 1 000 m2 zjišťované plochy - měření intenzity umělého osvětlení v rozsahu tohoto SO dle ČSN EN 12464-1/2 včetně vyhotovení protokolu</t>
  </si>
  <si>
    <t>-272771978</t>
  </si>
  <si>
    <t>7499151010R</t>
  </si>
  <si>
    <t>Dokončovací práce na elektrickém zařízení - uvádění zařízení do provozu, drobné montážní práce v rozvaděčích, koordinaci se zhotoviteli souvisejících zařízení apod.</t>
  </si>
  <si>
    <t>659930664</t>
  </si>
  <si>
    <t>7499151020R</t>
  </si>
  <si>
    <t>Dokončovací práce úprava zapojení stávajících kabelových skříní/rozvaděčů - provedení provizorních úprav zapojení stávajících kabelových skříní nebo rozvaděčů v průběhu výstavby (pro montáž nových i provizorních kabelů, drobné úpravy výstroje apod.) mecha</t>
  </si>
  <si>
    <t>547647476</t>
  </si>
  <si>
    <t>7499151040R</t>
  </si>
  <si>
    <t>1041471467</t>
  </si>
  <si>
    <t>7499151050R</t>
  </si>
  <si>
    <t>Dokončovací práce manipulace na zařízeních prováděné provozovatelem - manipulace nutné pro další práce zhotovitele na technologickém souboru</t>
  </si>
  <si>
    <t>403170876</t>
  </si>
  <si>
    <t>9909000100R</t>
  </si>
  <si>
    <t>Poplatek za uložení suti nebo hmot na oficiální skládku . Poznámka: 1. V cenách jsou započteny náklady na uložení stavebního odpadu na oficiální skládku.2. Je třeba zohlednit regionální rozdíly v cenách poplatků za uložení suti a odpadů. Tyto se mohou výr</t>
  </si>
  <si>
    <t>2070858659</t>
  </si>
  <si>
    <t>ON - Ostatní náklady</t>
  </si>
  <si>
    <t>012203000R</t>
  </si>
  <si>
    <t>Geodetické práce při provádění stavby - polohopisné a výškopisné vytýčení stavby (přípojek)</t>
  </si>
  <si>
    <t>1074039669</t>
  </si>
  <si>
    <t>094103R9</t>
  </si>
  <si>
    <t>Průzkum ornitologa při výstavbě</t>
  </si>
  <si>
    <t>2029581893</t>
  </si>
  <si>
    <t>011254000R</t>
  </si>
  <si>
    <t>Zajištění bezpečnosti cestujících a drážní dopravy ( koridor z oplocení pro přístup na nástupiště, informační tabule, bezbariérový přístup, atd.)</t>
  </si>
  <si>
    <t>-1066847785</t>
  </si>
  <si>
    <t>03210300R.1</t>
  </si>
  <si>
    <t xml:space="preserve">mobilní buňka pokladna ČD + zázemí zaměstnanců ČD po dobu výstavby  , vybyvení dle TZ ZOV str.10 ( zakoupení, doprava, montáž ,vykládka a nakládka, demontáž, odvoz)   VYBYVENÍ BUŇKY PŘED OBJEDNÁVKOU NUTNO SCHVÁLIT ČD ZAP</t>
  </si>
  <si>
    <t>měsíc</t>
  </si>
  <si>
    <t>771897443</t>
  </si>
  <si>
    <t>mobilní buňka pokladna ČD + zázemí zaměstnanců ČD po dobu výstavby , vybyvení dle TZ ZOV str.10 ( zakoupení, doprava, montáž ,vykládka a nakládka, demontáž, odvoz) VYBYVENÍ BUŇKY PŘED OBJEDNÁVKOU NUTNO SCHVÁLIT ČD ZAP</t>
  </si>
  <si>
    <t>03210300R.2</t>
  </si>
  <si>
    <t xml:space="preserve">mobilní buňka čekárna po dobu výstavby  ( pronájem, doprava, montáž , vykládka a nakládka, demontáž, odvoz) </t>
  </si>
  <si>
    <t>-2016633097</t>
  </si>
  <si>
    <t>mobilní buňka čekárna po dobu výstavby ( pronájem, doprava, montáž , vykládka a nakládka, demontáž, odvoz)</t>
  </si>
  <si>
    <t>03210300R.3</t>
  </si>
  <si>
    <t xml:space="preserve">mobilní buňka po zázemí zaměstnanců SŽ - šatna, hygienické zázemí po dobu výstavby  ( pronájem, doprava, montáž, napojení  -vykládka a nakládka, demontáž, odvoz) </t>
  </si>
  <si>
    <t>-456687180</t>
  </si>
  <si>
    <t>mobilní buňka po zázemí zaměstnanců SŽ - šatna, hygienické zázemí po dobu výstavby ( pronájem, doprava, montáž, napojení -vykládka a nakládka, demontáž, odvoz)</t>
  </si>
  <si>
    <t>03210300R.4</t>
  </si>
  <si>
    <t xml:space="preserve">mobilní buňka WC pro veřejnost ženy + muži po dobu výstavby  ( pronájem, doprava, montáž, napojení  -vykládka a nakládka, demontáž, odvoz) včetně servisní dodávky pitné vody a odvozu splašků</t>
  </si>
  <si>
    <t>776429744</t>
  </si>
  <si>
    <t>mobilní buňka WC pro veřejnost ženy + muži po dobu výstavby ( pronájem, doprava, montáž, napojení -vykládka a nakládka, demontáž, odvoz) včetně servisní dodávky pitné vody a odvozu splašků</t>
  </si>
  <si>
    <t>03290300R</t>
  </si>
  <si>
    <t>Vytýčení inženýrských sítí pro všechny objekty</t>
  </si>
  <si>
    <t>-1554220503</t>
  </si>
  <si>
    <t>02200300R</t>
  </si>
  <si>
    <t>Přeložení konstrukcí dle dokumentace</t>
  </si>
  <si>
    <t>1236367146</t>
  </si>
  <si>
    <t>03280300R</t>
  </si>
  <si>
    <t>Uvedení všech pozemků, konstrukcí a povrchů dotčených stavbou do původního stavu, včet. protokolárního zpětného předání jednotlivým vlastníkům.</t>
  </si>
  <si>
    <t>-1692348514</t>
  </si>
  <si>
    <t>04110300R</t>
  </si>
  <si>
    <t>Ostatní náklady bez rozlišení - obestavění řídícího pultu v dopravní kanceláři před prachem, zatečení a poškozením</t>
  </si>
  <si>
    <t>538245956</t>
  </si>
  <si>
    <t>04140300R</t>
  </si>
  <si>
    <t>Zabezpečení ostatních konstrukcí a zařízení proti prachu a zatečení + dočasné ochranné zastřešení objektu proti zatečení.</t>
  </si>
  <si>
    <t>350458680</t>
  </si>
  <si>
    <t>09170400R</t>
  </si>
  <si>
    <t>Náklady na údržbu - ochrana a čištění stávajících zpevněných ploch při provádění stavby</t>
  </si>
  <si>
    <t>166704232</t>
  </si>
  <si>
    <t>SO 90-90 - Likvidace odpadu vč. dopravy</t>
  </si>
  <si>
    <t>SO 90-90 - Likvidace odpadu vč.dopravy</t>
  </si>
  <si>
    <t>997006512</t>
  </si>
  <si>
    <t>Vodorovné doprava suti s naložením a složením na skládku přes 100 m do 1 km</t>
  </si>
  <si>
    <t>1865279686</t>
  </si>
  <si>
    <t>Vodorovná doprava suti na skládku s naložením na dopravní prostředek a složením přes 100 m do 1 km</t>
  </si>
  <si>
    <t>https://podminky.urs.cz/item/CS_URS_2022_01/997006512</t>
  </si>
  <si>
    <t>"E.2.01.1"68,124</t>
  </si>
  <si>
    <t>"E.2.08.1"271,150</t>
  </si>
  <si>
    <t>"E.2.05.1"107,189</t>
  </si>
  <si>
    <t>"E.2.05.2"125,787</t>
  </si>
  <si>
    <t>"E.2.05.3"4,839</t>
  </si>
  <si>
    <t>"E.2.05.4"20,883</t>
  </si>
  <si>
    <t>"E.2.11"33,92</t>
  </si>
  <si>
    <t>997006519</t>
  </si>
  <si>
    <t>Příplatek k vodorovnému přemístění suti na skládku ZKD 1 km přes 1 km</t>
  </si>
  <si>
    <t>551543689</t>
  </si>
  <si>
    <t>Vodorovná doprava suti na skládku Příplatek k ceně -6512 za každý další i započatý 1 km</t>
  </si>
  <si>
    <t>https://podminky.urs.cz/item/CS_URS_2022_01/997006519</t>
  </si>
  <si>
    <t>" na recyklační skládku 70% odpadu"(631,892*0,7)*30</t>
  </si>
  <si>
    <t>"na běžnou skládku"(631,892*0,3)*30</t>
  </si>
  <si>
    <t>997013601</t>
  </si>
  <si>
    <t>Poplatek za uložení na skládce (skládkovné) stavebního odpadu betonového kód odpadu 17 01 01</t>
  </si>
  <si>
    <t>854253726</t>
  </si>
  <si>
    <t>Poplatek za uložení stavebního odpadu na skládce (skládkovné) z prostého betonu zatříděného do Katalogu odpadů pod kódem 17 01 01</t>
  </si>
  <si>
    <t>https://podminky.urs.cz/item/CS_URS_2022_01/997013601</t>
  </si>
  <si>
    <t>997013602</t>
  </si>
  <si>
    <t>Poplatek za uložení na skládce (skládkovné) stavebního odpadu železobetonového kód odpadu 17 01 01</t>
  </si>
  <si>
    <t>1746348909</t>
  </si>
  <si>
    <t>Poplatek za uložení stavebního odpadu na skládce (skládkovné) z armovaného betonu zatříděného do Katalogu odpadů pod kódem 17 01 01</t>
  </si>
  <si>
    <t>https://podminky.urs.cz/item/CS_URS_2022_01/997013602</t>
  </si>
  <si>
    <t>997013609</t>
  </si>
  <si>
    <t>Poplatek za uložení na skládce (skládkovné) stavebního odpadu ze směsí nebo oddělených frakcí betonu, cihel a keramických výrobků kód odpadu 17 01 07</t>
  </si>
  <si>
    <t>-998931026</t>
  </si>
  <si>
    <t>Poplatek za uložení stavebního odpadu na skládce (skládkovné) ze směsí nebo oddělených frakcí betonu, cihel a keramických výrobků zatříděného do Katalogu odpadů pod kódem 17 01 07</t>
  </si>
  <si>
    <t>https://podminky.urs.cz/item/CS_URS_2022_01/997013609</t>
  </si>
  <si>
    <t>Poplatek za uložení na skládce (skládkovné) stavebního odpadu směsného kód odpadu 17 09 04</t>
  </si>
  <si>
    <t>-1941961314</t>
  </si>
  <si>
    <t>29,892</t>
  </si>
  <si>
    <t>997013655.R</t>
  </si>
  <si>
    <t>-26628352</t>
  </si>
  <si>
    <t>997013811</t>
  </si>
  <si>
    <t>Poplatek za uložení na skládce (skládkovné) stavebního odpadu dřevěného kód odpadu 17 02 01</t>
  </si>
  <si>
    <t>1787837659</t>
  </si>
  <si>
    <t>Poplatek za uložení stavebního odpadu na skládce (skládkovné) dřevěného zatříděného do Katalogu odpadů pod kódem 17 02 01</t>
  </si>
  <si>
    <t>https://podminky.urs.cz/item/CS_URS_2022_01/997013811</t>
  </si>
  <si>
    <t>997013861</t>
  </si>
  <si>
    <t>Poplatek za uložení stavebního odpadu na recyklační skládce (skládkovné) z prostého betonu kód odpadu 17 01 01</t>
  </si>
  <si>
    <t>2083021645</t>
  </si>
  <si>
    <t>Poplatek za uložení stavebního odpadu na recyklační skládce (skládkovné) z prostého betonu zatříděného do Katalogu odpadů pod kódem 17 01 01</t>
  </si>
  <si>
    <t>https://podminky.urs.cz/item/CS_URS_2022_01/997013861</t>
  </si>
  <si>
    <t>997013863</t>
  </si>
  <si>
    <t xml:space="preserve">Poplatek za uložení stavebního odpadu na recyklační skládce (skládkovné) cihelného kód odpadu  17 01 02</t>
  </si>
  <si>
    <t>1315836748</t>
  </si>
  <si>
    <t>Poplatek za uložení stavebního odpadu na recyklační skládce (skládkovné) cihelného zatříděného do Katalogu odpadů pod kódem 17 01 02</t>
  </si>
  <si>
    <t>https://podminky.urs.cz/item/CS_URS_2022_01/997013863</t>
  </si>
  <si>
    <t>997013869</t>
  </si>
  <si>
    <t>Poplatek za uložení stavebního odpadu na recyklační skládce (skládkovné) ze směsí betonu, cihel a keramických výrobků kód odpadu 17 01 07</t>
  </si>
  <si>
    <t>-583557497</t>
  </si>
  <si>
    <t>Poplatek za uložení stavebního odpadu na recyklační skládce (skládkovné) ze směsí nebo oddělených frakcí betonu, cihel a keramických výrobků zatříděného do Katalogu odpadů pod kódem 17 01 07</t>
  </si>
  <si>
    <t>https://podminky.urs.cz/item/CS_URS_2022_01/997013869</t>
  </si>
  <si>
    <t>997013871</t>
  </si>
  <si>
    <t xml:space="preserve">Poplatek za uložení stavebního odpadu na recyklační skládce (skládkovné) směsného stavebního a demoličního kód odpadu  17 09 04</t>
  </si>
  <si>
    <t>34782417</t>
  </si>
  <si>
    <t>Poplatek za uložení stavebního odpadu na recyklační skládce (skládkovné) směsného stavebního a demoličního zatříděného do Katalogu odpadů pod kódem 17 09 04</t>
  </si>
  <si>
    <t>https://podminky.urs.cz/item/CS_URS_2022_01/997013871</t>
  </si>
  <si>
    <t>-1140812470</t>
  </si>
  <si>
    <t>SO 98-98 - Všeobecný objekt</t>
  </si>
  <si>
    <t>VRN - SO 98 98 - Všeobecný objekt</t>
  </si>
  <si>
    <t xml:space="preserve">    VRN1 - Všeobecný objekt</t>
  </si>
  <si>
    <t>SO 98 98 - Všeobecný objekt</t>
  </si>
  <si>
    <t>VRN1</t>
  </si>
  <si>
    <t>01220300R</t>
  </si>
  <si>
    <t>Geodetická dokumentace skutečného provedení stavby</t>
  </si>
  <si>
    <t>291176640</t>
  </si>
  <si>
    <t>01230300R</t>
  </si>
  <si>
    <t>Dokumentace skutečného provedení stavby v listinné podobě</t>
  </si>
  <si>
    <t>-1520086672</t>
  </si>
  <si>
    <t>01325400R</t>
  </si>
  <si>
    <t>Dokumentace skutečného provedení stavby v elektronické podobě</t>
  </si>
  <si>
    <t>1904857769</t>
  </si>
  <si>
    <t>Ostatní dokumentace - notifikace</t>
  </si>
  <si>
    <t>-1843412649</t>
  </si>
  <si>
    <t>Ostatní dokumentace - osvědčení o bezpečnosti</t>
  </si>
  <si>
    <t>-54388621</t>
  </si>
  <si>
    <t xml:space="preserve">Publicita Správy železnic - časosběr postupu výstavby pomocí dronu v rozsahu dle ZTP </t>
  </si>
  <si>
    <t>1906113618</t>
  </si>
  <si>
    <t>Publicita Správy železnic - časosběr postupu výstavby pomocí dronu v rozsahu dle ZTP bod 4.4</t>
  </si>
  <si>
    <t>094103R</t>
  </si>
  <si>
    <t xml:space="preserve">Publicita Správy železnic v rozsahu dle ZTP </t>
  </si>
  <si>
    <t>-1369241451</t>
  </si>
  <si>
    <t>Publicita Správy železnic v rozsahu dle ZTP bod 4.4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</si>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</sst>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  <xf numFmtId="0" fontId="12" fillId="0" borderId="22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styles" Target="styles.xml" /><Relationship Id="rId32" Type="http://schemas.openxmlformats.org/officeDocument/2006/relationships/theme" Target="theme/theme1.xml" /><Relationship Id="rId33" Type="http://schemas.openxmlformats.org/officeDocument/2006/relationships/calcChain" Target="calcChain.xml" /><Relationship Id="rId34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74152103" TargetMode="External" /><Relationship Id="rId2" Type="http://schemas.openxmlformats.org/officeDocument/2006/relationships/hyperlink" Target="https://podminky.urs.cz/item/CS_URS_2022_01/741110043" TargetMode="External" /><Relationship Id="rId3" Type="http://schemas.openxmlformats.org/officeDocument/2006/relationships/hyperlink" Target="https://podminky.urs.cz/item/CS_URS_2022_01/741210207" TargetMode="External" /><Relationship Id="rId4" Type="http://schemas.openxmlformats.org/officeDocument/2006/relationships/hyperlink" Target="https://podminky.urs.cz/item/CS_URS_2022_01/741123232" TargetMode="External" /><Relationship Id="rId5" Type="http://schemas.openxmlformats.org/officeDocument/2006/relationships/hyperlink" Target="https://podminky.urs.cz/item/CS_URS_2022_01/741123224" TargetMode="External" /><Relationship Id="rId6" Type="http://schemas.openxmlformats.org/officeDocument/2006/relationships/hyperlink" Target="https://podminky.urs.cz/item/CS_URS_2022_01/741123225" TargetMode="External" /><Relationship Id="rId7" Type="http://schemas.openxmlformats.org/officeDocument/2006/relationships/hyperlink" Target="https://podminky.urs.cz/item/CS_URS_2022_01/741123226" TargetMode="External" /><Relationship Id="rId8" Type="http://schemas.openxmlformats.org/officeDocument/2006/relationships/hyperlink" Target="https://podminky.urs.cz/item/CS_URS_2022_01/741123227" TargetMode="External" /><Relationship Id="rId9" Type="http://schemas.openxmlformats.org/officeDocument/2006/relationships/hyperlink" Target="https://podminky.urs.cz/item/CS_URS_2022_01/741136001" TargetMode="External" /><Relationship Id="rId10" Type="http://schemas.openxmlformats.org/officeDocument/2006/relationships/hyperlink" Target="https://podminky.urs.cz/item/CS_URS_2022_01/741136002" TargetMode="External" /><Relationship Id="rId11" Type="http://schemas.openxmlformats.org/officeDocument/2006/relationships/hyperlink" Target="https://podminky.urs.cz/item/CS_URS_2022_01/741136003" TargetMode="External" /><Relationship Id="rId12" Type="http://schemas.openxmlformats.org/officeDocument/2006/relationships/hyperlink" Target="https://podminky.urs.cz/item/CS_URS_2022_01/741132133" TargetMode="External" /><Relationship Id="rId13" Type="http://schemas.openxmlformats.org/officeDocument/2006/relationships/hyperlink" Target="https://podminky.urs.cz/item/CS_URS_2022_01/741132134" TargetMode="External" /><Relationship Id="rId14" Type="http://schemas.openxmlformats.org/officeDocument/2006/relationships/hyperlink" Target="https://podminky.urs.cz/item/CS_URS_2022_01/741132135" TargetMode="External" /><Relationship Id="rId15" Type="http://schemas.openxmlformats.org/officeDocument/2006/relationships/hyperlink" Target="https://podminky.urs.cz/item/CS_URS_2022_01/741132136" TargetMode="External" /><Relationship Id="rId16" Type="http://schemas.openxmlformats.org/officeDocument/2006/relationships/hyperlink" Target="https://podminky.urs.cz/item/CS_URS_2022_01/741132137" TargetMode="External" /><Relationship Id="rId17" Type="http://schemas.openxmlformats.org/officeDocument/2006/relationships/hyperlink" Target="https://podminky.urs.cz/item/CS_URS_2022_01/741132124" TargetMode="External" /><Relationship Id="rId18" Type="http://schemas.openxmlformats.org/officeDocument/2006/relationships/hyperlink" Target="https://podminky.urs.cz/item/CS_URS_2022_01/741128002" TargetMode="External" /><Relationship Id="rId19" Type="http://schemas.openxmlformats.org/officeDocument/2006/relationships/hyperlink" Target="https://podminky.urs.cz/item/CS_URS_2022_01/741310031" TargetMode="External" /><Relationship Id="rId20" Type="http://schemas.openxmlformats.org/officeDocument/2006/relationships/hyperlink" Target="https://podminky.urs.cz/item/CS_URS_2022_01/741313082" TargetMode="External" /><Relationship Id="rId21" Type="http://schemas.openxmlformats.org/officeDocument/2006/relationships/hyperlink" Target="https://podminky.urs.cz/item/CS_URS_2022_01/741120001" TargetMode="External" /><Relationship Id="rId22" Type="http://schemas.openxmlformats.org/officeDocument/2006/relationships/hyperlink" Target="https://podminky.urs.cz/item/CS_URS_2022_01/741120003" TargetMode="External" /><Relationship Id="rId23" Type="http://schemas.openxmlformats.org/officeDocument/2006/relationships/hyperlink" Target="https://podminky.urs.cz/item/CS_URS_2022_01/741122001" TargetMode="External" /><Relationship Id="rId24" Type="http://schemas.openxmlformats.org/officeDocument/2006/relationships/hyperlink" Target="https://podminky.urs.cz/item/CS_URS_2022_01/741122005" TargetMode="External" /><Relationship Id="rId25" Type="http://schemas.openxmlformats.org/officeDocument/2006/relationships/hyperlink" Target="https://podminky.urs.cz/item/CS_URS_2022_01/741371104" TargetMode="External" /><Relationship Id="rId26" Type="http://schemas.openxmlformats.org/officeDocument/2006/relationships/hyperlink" Target="https://podminky.urs.cz/item/CS_URS_2022_01/741990041" TargetMode="External" /><Relationship Id="rId27" Type="http://schemas.openxmlformats.org/officeDocument/2006/relationships/hyperlink" Target="https://podminky.urs.cz/item/CS_URS_2022_01/741231012" TargetMode="External" /><Relationship Id="rId28" Type="http://schemas.openxmlformats.org/officeDocument/2006/relationships/hyperlink" Target="https://podminky.urs.cz/item/CS_URS_2022_01/741231006" TargetMode="External" /><Relationship Id="rId29" Type="http://schemas.openxmlformats.org/officeDocument/2006/relationships/hyperlink" Target="https://podminky.urs.cz/item/CS_URS_2022_01/741410001" TargetMode="External" /><Relationship Id="rId30" Type="http://schemas.openxmlformats.org/officeDocument/2006/relationships/hyperlink" Target="https://podminky.urs.cz/item/CS_URS_2022_01/741420021" TargetMode="External" /><Relationship Id="rId31" Type="http://schemas.openxmlformats.org/officeDocument/2006/relationships/hyperlink" Target="https://podminky.urs.cz/item/CS_URS_2022_01/741420022" TargetMode="External" /><Relationship Id="rId32" Type="http://schemas.openxmlformats.org/officeDocument/2006/relationships/hyperlink" Target="https://podminky.urs.cz/item/CS_URS_2022_01/HZS2221" TargetMode="External" /><Relationship Id="rId33" Type="http://schemas.openxmlformats.org/officeDocument/2006/relationships/hyperlink" Target="https://podminky.urs.cz/item/CS_URS_2022_01/HZS2222" TargetMode="External" /><Relationship Id="rId34" Type="http://schemas.openxmlformats.org/officeDocument/2006/relationships/hyperlink" Target="https://podminky.urs.cz/item/CS_URS_2022_01/023002000" TargetMode="External" /><Relationship Id="rId35" Type="http://schemas.openxmlformats.org/officeDocument/2006/relationships/hyperlink" Target="https://podminky.urs.cz/item/CS_URS_2022_01/092103001" TargetMode="External" /><Relationship Id="rId36" Type="http://schemas.openxmlformats.org/officeDocument/2006/relationships/hyperlink" Target="https://podminky.urs.cz/item/CS_URS_2022_01/092203000" TargetMode="External" /><Relationship Id="rId37" Type="http://schemas.openxmlformats.org/officeDocument/2006/relationships/hyperlink" Target="https://podminky.urs.cz/item/CS_URS_2022_01/741810003" TargetMode="External" /><Relationship Id="rId38" Type="http://schemas.openxmlformats.org/officeDocument/2006/relationships/hyperlink" Target="https://podminky.urs.cz/item/CS_URS_2022_01/741810011" TargetMode="External" /><Relationship Id="rId39" Type="http://schemas.openxmlformats.org/officeDocument/2006/relationships/hyperlink" Target="https://podminky.urs.cz/item/CS_URS_2022_01/743991100" TargetMode="External" /><Relationship Id="rId40" Type="http://schemas.openxmlformats.org/officeDocument/2006/relationships/hyperlink" Target="https://podminky.urs.cz/item/CS_URS_2022_01/132212611" TargetMode="External" /><Relationship Id="rId4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9001401" TargetMode="External" /><Relationship Id="rId2" Type="http://schemas.openxmlformats.org/officeDocument/2006/relationships/hyperlink" Target="https://podminky.urs.cz/item/CS_URS_2022_01/122702119" TargetMode="External" /><Relationship Id="rId3" Type="http://schemas.openxmlformats.org/officeDocument/2006/relationships/hyperlink" Target="https://podminky.urs.cz/item/CS_URS_2022_01/132251103" TargetMode="External" /><Relationship Id="rId4" Type="http://schemas.openxmlformats.org/officeDocument/2006/relationships/hyperlink" Target="https://podminky.urs.cz/item/CS_URS_2022_01/162202111" TargetMode="External" /><Relationship Id="rId5" Type="http://schemas.openxmlformats.org/officeDocument/2006/relationships/hyperlink" Target="https://podminky.urs.cz/item/CS_URS_2022_01/174151101" TargetMode="External" /><Relationship Id="rId6" Type="http://schemas.openxmlformats.org/officeDocument/2006/relationships/hyperlink" Target="https://podminky.urs.cz/item/CS_URS_2022_01/451541111" TargetMode="External" /><Relationship Id="rId7" Type="http://schemas.openxmlformats.org/officeDocument/2006/relationships/hyperlink" Target="https://podminky.urs.cz/item/CS_URS_2022_01/830311811" TargetMode="External" /><Relationship Id="rId8" Type="http://schemas.openxmlformats.org/officeDocument/2006/relationships/hyperlink" Target="https://podminky.urs.cz/item/CS_URS_2022_01/871263121" TargetMode="External" /><Relationship Id="rId9" Type="http://schemas.openxmlformats.org/officeDocument/2006/relationships/hyperlink" Target="https://podminky.urs.cz/item/CS_URS_2022_01/871273121" TargetMode="External" /><Relationship Id="rId10" Type="http://schemas.openxmlformats.org/officeDocument/2006/relationships/hyperlink" Target="https://podminky.urs.cz/item/CS_URS_2022_01/871313121" TargetMode="External" /><Relationship Id="rId11" Type="http://schemas.openxmlformats.org/officeDocument/2006/relationships/hyperlink" Target="https://podminky.urs.cz/item/CS_URS_2022_01/892271111" TargetMode="External" /><Relationship Id="rId12" Type="http://schemas.openxmlformats.org/officeDocument/2006/relationships/hyperlink" Target="https://podminky.urs.cz/item/CS_URS_2022_01/892351111" TargetMode="External" /><Relationship Id="rId13" Type="http://schemas.openxmlformats.org/officeDocument/2006/relationships/hyperlink" Target="https://podminky.urs.cz/item/CS_URS_2022_01/892372111" TargetMode="External" /><Relationship Id="rId14" Type="http://schemas.openxmlformats.org/officeDocument/2006/relationships/hyperlink" Target="https://podminky.urs.cz/item/CS_URS_2022_01/893811151" TargetMode="External" /><Relationship Id="rId15" Type="http://schemas.openxmlformats.org/officeDocument/2006/relationships/hyperlink" Target="https://podminky.urs.cz/item/CS_URS_2022_01/899722113" TargetMode="External" /><Relationship Id="rId16" Type="http://schemas.openxmlformats.org/officeDocument/2006/relationships/hyperlink" Target="https://podminky.urs.cz/item/CS_URS_2022_01/997013501" TargetMode="External" /><Relationship Id="rId17" Type="http://schemas.openxmlformats.org/officeDocument/2006/relationships/hyperlink" Target="https://podminky.urs.cz/item/CS_URS_2022_01/997013509" TargetMode="External" /><Relationship Id="rId18" Type="http://schemas.openxmlformats.org/officeDocument/2006/relationships/hyperlink" Target="https://podminky.urs.cz/item/CS_URS_2022_01/997013873" TargetMode="External" /><Relationship Id="rId19" Type="http://schemas.openxmlformats.org/officeDocument/2006/relationships/hyperlink" Target="https://podminky.urs.cz/item/CS_URS_2022_01/899311111" TargetMode="External" /><Relationship Id="rId20" Type="http://schemas.openxmlformats.org/officeDocument/2006/relationships/hyperlink" Target="https://podminky.urs.cz/item/CS_URS_2022_01/721242105" TargetMode="External" /><Relationship Id="rId21" Type="http://schemas.openxmlformats.org/officeDocument/2006/relationships/hyperlink" Target="https://podminky.urs.cz/item/CS_URS_2022_01/721242803" TargetMode="External" /><Relationship Id="rId22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2101121" TargetMode="External" /><Relationship Id="rId2" Type="http://schemas.openxmlformats.org/officeDocument/2006/relationships/hyperlink" Target="https://podminky.urs.cz/item/CS_URS_2022_01/112251101" TargetMode="External" /><Relationship Id="rId3" Type="http://schemas.openxmlformats.org/officeDocument/2006/relationships/hyperlink" Target="https://podminky.urs.cz/item/CS_URS_2022_01/113106121" TargetMode="External" /><Relationship Id="rId4" Type="http://schemas.openxmlformats.org/officeDocument/2006/relationships/hyperlink" Target="https://podminky.urs.cz/item/CS_URS_2022_01/113107121" TargetMode="External" /><Relationship Id="rId5" Type="http://schemas.openxmlformats.org/officeDocument/2006/relationships/hyperlink" Target="https://podminky.urs.cz/item/CS_URS_2022_01/113107123" TargetMode="External" /><Relationship Id="rId6" Type="http://schemas.openxmlformats.org/officeDocument/2006/relationships/hyperlink" Target="https://podminky.urs.cz/item/CS_URS_2022_01/113107125" TargetMode="External" /><Relationship Id="rId7" Type="http://schemas.openxmlformats.org/officeDocument/2006/relationships/hyperlink" Target="https://podminky.urs.cz/item/CS_URS_2022_01/113107130" TargetMode="External" /><Relationship Id="rId8" Type="http://schemas.openxmlformats.org/officeDocument/2006/relationships/hyperlink" Target="https://podminky.urs.cz/item/CS_URS_2022_01/113107341" TargetMode="External" /><Relationship Id="rId9" Type="http://schemas.openxmlformats.org/officeDocument/2006/relationships/hyperlink" Target="https://podminky.urs.cz/item/CS_URS_2022_01/122251102" TargetMode="External" /><Relationship Id="rId10" Type="http://schemas.openxmlformats.org/officeDocument/2006/relationships/hyperlink" Target="https://podminky.urs.cz/item/CS_URS_2022_01/181111121" TargetMode="External" /><Relationship Id="rId11" Type="http://schemas.openxmlformats.org/officeDocument/2006/relationships/hyperlink" Target="https://podminky.urs.cz/item/CS_URS_2022_01/181351003" TargetMode="External" /><Relationship Id="rId12" Type="http://schemas.openxmlformats.org/officeDocument/2006/relationships/hyperlink" Target="https://podminky.urs.cz/item/CS_URS_2022_01/181411131" TargetMode="External" /><Relationship Id="rId13" Type="http://schemas.openxmlformats.org/officeDocument/2006/relationships/hyperlink" Target="https://podminky.urs.cz/item/CS_URS_2022_01/182303111" TargetMode="External" /><Relationship Id="rId14" Type="http://schemas.openxmlformats.org/officeDocument/2006/relationships/hyperlink" Target="https://podminky.urs.cz/item/CS_URS_2022_01/185803111" TargetMode="External" /><Relationship Id="rId15" Type="http://schemas.openxmlformats.org/officeDocument/2006/relationships/hyperlink" Target="https://podminky.urs.cz/item/CS_URS_2022_01/451317777" TargetMode="External" /><Relationship Id="rId16" Type="http://schemas.openxmlformats.org/officeDocument/2006/relationships/hyperlink" Target="https://podminky.urs.cz/item/CS_URS_2022_01/564261111" TargetMode="External" /><Relationship Id="rId17" Type="http://schemas.openxmlformats.org/officeDocument/2006/relationships/hyperlink" Target="https://podminky.urs.cz/item/CS_URS_2022_01/564750111" TargetMode="External" /><Relationship Id="rId18" Type="http://schemas.openxmlformats.org/officeDocument/2006/relationships/hyperlink" Target="https://podminky.urs.cz/item/CS_URS_2022_01/564771111" TargetMode="External" /><Relationship Id="rId19" Type="http://schemas.openxmlformats.org/officeDocument/2006/relationships/hyperlink" Target="https://podminky.urs.cz/item/CS_URS_2022_01/572141111" TargetMode="External" /><Relationship Id="rId20" Type="http://schemas.openxmlformats.org/officeDocument/2006/relationships/hyperlink" Target="https://podminky.urs.cz/item/CS_URS_2022_01/596211131" TargetMode="External" /><Relationship Id="rId21" Type="http://schemas.openxmlformats.org/officeDocument/2006/relationships/hyperlink" Target="https://podminky.urs.cz/item/CS_URS_2022_01/596212230" TargetMode="External" /><Relationship Id="rId22" Type="http://schemas.openxmlformats.org/officeDocument/2006/relationships/hyperlink" Target="https://podminky.urs.cz/item/CS_URS_2022_01/599141111" TargetMode="External" /><Relationship Id="rId23" Type="http://schemas.openxmlformats.org/officeDocument/2006/relationships/hyperlink" Target="https://podminky.urs.cz/item/CS_URS_2022_01/591211111" TargetMode="External" /><Relationship Id="rId24" Type="http://schemas.openxmlformats.org/officeDocument/2006/relationships/hyperlink" Target="https://podminky.urs.cz/item/CS_URS_2022_01/914111111" TargetMode="External" /><Relationship Id="rId25" Type="http://schemas.openxmlformats.org/officeDocument/2006/relationships/hyperlink" Target="https://podminky.urs.cz/item/CS_URS_2022_01/914511111" TargetMode="External" /><Relationship Id="rId26" Type="http://schemas.openxmlformats.org/officeDocument/2006/relationships/hyperlink" Target="https://podminky.urs.cz/item/CS_URS_2022_01/915111111" TargetMode="External" /><Relationship Id="rId27" Type="http://schemas.openxmlformats.org/officeDocument/2006/relationships/hyperlink" Target="https://podminky.urs.cz/item/CS_URS_2022_01/915131111" TargetMode="External" /><Relationship Id="rId28" Type="http://schemas.openxmlformats.org/officeDocument/2006/relationships/hyperlink" Target="https://podminky.urs.cz/item/CS_URS_2022_01/916231213" TargetMode="External" /><Relationship Id="rId29" Type="http://schemas.openxmlformats.org/officeDocument/2006/relationships/hyperlink" Target="https://podminky.urs.cz/item/CS_URS_2022_01/919726202" TargetMode="External" /><Relationship Id="rId30" Type="http://schemas.openxmlformats.org/officeDocument/2006/relationships/hyperlink" Target="https://podminky.urs.cz/item/CS_URS_2022_01/998223011" TargetMode="External" /><Relationship Id="rId3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2532" TargetMode="External" /><Relationship Id="rId2" Type="http://schemas.openxmlformats.org/officeDocument/2006/relationships/hyperlink" Target="https://podminky.urs.cz/item/CS_URS_2022_01/162751115" TargetMode="External" /><Relationship Id="rId3" Type="http://schemas.openxmlformats.org/officeDocument/2006/relationships/hyperlink" Target="https://podminky.urs.cz/item/CS_URS_2022_01/167151101" TargetMode="External" /><Relationship Id="rId4" Type="http://schemas.openxmlformats.org/officeDocument/2006/relationships/hyperlink" Target="https://podminky.urs.cz/item/CS_URS_2022_01/171201201" TargetMode="External" /><Relationship Id="rId5" Type="http://schemas.openxmlformats.org/officeDocument/2006/relationships/hyperlink" Target="https://podminky.urs.cz/item/CS_URS_2022_01/171201221" TargetMode="External" /><Relationship Id="rId6" Type="http://schemas.openxmlformats.org/officeDocument/2006/relationships/hyperlink" Target="https://podminky.urs.cz/item/CS_URS_2022_01/275321411" TargetMode="External" /><Relationship Id="rId7" Type="http://schemas.openxmlformats.org/officeDocument/2006/relationships/hyperlink" Target="https://podminky.urs.cz/item/CS_URS_2022_01/348171330" TargetMode="External" /><Relationship Id="rId8" Type="http://schemas.openxmlformats.org/officeDocument/2006/relationships/hyperlink" Target="https://podminky.urs.cz/item/CS_URS_2022_01/348401140" TargetMode="External" /><Relationship Id="rId9" Type="http://schemas.openxmlformats.org/officeDocument/2006/relationships/hyperlink" Target="https://podminky.urs.cz/item/CS_URS_2022_01/348401350" TargetMode="External" /><Relationship Id="rId10" Type="http://schemas.openxmlformats.org/officeDocument/2006/relationships/hyperlink" Target="https://podminky.urs.cz/item/CS_URS_2022_01/348401353" TargetMode="External" /><Relationship Id="rId11" Type="http://schemas.openxmlformats.org/officeDocument/2006/relationships/hyperlink" Target="https://podminky.urs.cz/item/CS_URS_2022_01/348401411" TargetMode="External" /><Relationship Id="rId12" Type="http://schemas.openxmlformats.org/officeDocument/2006/relationships/hyperlink" Target="https://podminky.urs.cz/item/CS_URS_2022_01/596811120" TargetMode="External" /><Relationship Id="rId13" Type="http://schemas.openxmlformats.org/officeDocument/2006/relationships/hyperlink" Target="https://podminky.urs.cz/item/CS_URS_2022_01/966071711" TargetMode="External" /><Relationship Id="rId14" Type="http://schemas.openxmlformats.org/officeDocument/2006/relationships/hyperlink" Target="https://podminky.urs.cz/item/CS_URS_2022_01/966071822" TargetMode="External" /><Relationship Id="rId15" Type="http://schemas.openxmlformats.org/officeDocument/2006/relationships/hyperlink" Target="https://podminky.urs.cz/item/CS_URS_2022_01/997013112" TargetMode="External" /><Relationship Id="rId16" Type="http://schemas.openxmlformats.org/officeDocument/2006/relationships/hyperlink" Target="https://podminky.urs.cz/item/CS_URS_2022_01/997013509" TargetMode="External" /><Relationship Id="rId17" Type="http://schemas.openxmlformats.org/officeDocument/2006/relationships/hyperlink" Target="https://podminky.urs.cz/item/CS_URS_2022_01/998232110" TargetMode="External" /><Relationship Id="rId18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3712" TargetMode="External" /><Relationship Id="rId2" Type="http://schemas.openxmlformats.org/officeDocument/2006/relationships/hyperlink" Target="https://podminky.urs.cz/item/CS_URS_2022_01/131251100" TargetMode="External" /><Relationship Id="rId3" Type="http://schemas.openxmlformats.org/officeDocument/2006/relationships/hyperlink" Target="https://podminky.urs.cz/item/CS_URS_2022_01/132212122" TargetMode="External" /><Relationship Id="rId4" Type="http://schemas.openxmlformats.org/officeDocument/2006/relationships/hyperlink" Target="https://podminky.urs.cz/item/CS_URS_2022_01/162651112" TargetMode="External" /><Relationship Id="rId5" Type="http://schemas.openxmlformats.org/officeDocument/2006/relationships/hyperlink" Target="https://podminky.urs.cz/item/CS_URS_2022_01/171201221" TargetMode="External" /><Relationship Id="rId6" Type="http://schemas.openxmlformats.org/officeDocument/2006/relationships/hyperlink" Target="https://podminky.urs.cz/item/CS_URS_2022_01/171251201" TargetMode="External" /><Relationship Id="rId7" Type="http://schemas.openxmlformats.org/officeDocument/2006/relationships/hyperlink" Target="https://podminky.urs.cz/item/CS_URS_2022_01/174151101" TargetMode="External" /><Relationship Id="rId8" Type="http://schemas.openxmlformats.org/officeDocument/2006/relationships/hyperlink" Target="https://podminky.urs.cz/item/CS_URS_2022_01/271532212" TargetMode="External" /><Relationship Id="rId9" Type="http://schemas.openxmlformats.org/officeDocument/2006/relationships/hyperlink" Target="https://podminky.urs.cz/item/CS_URS_2022_01/273321411" TargetMode="External" /><Relationship Id="rId10" Type="http://schemas.openxmlformats.org/officeDocument/2006/relationships/hyperlink" Target="https://podminky.urs.cz/item/CS_URS_2022_01/278361111" TargetMode="External" /><Relationship Id="rId11" Type="http://schemas.openxmlformats.org/officeDocument/2006/relationships/hyperlink" Target="https://podminky.urs.cz/item/CS_URS_2022_01/279113132" TargetMode="External" /><Relationship Id="rId12" Type="http://schemas.openxmlformats.org/officeDocument/2006/relationships/hyperlink" Target="https://podminky.urs.cz/item/CS_URS_2022_01/310278842" TargetMode="External" /><Relationship Id="rId13" Type="http://schemas.openxmlformats.org/officeDocument/2006/relationships/hyperlink" Target="https://podminky.urs.cz/item/CS_URS_2022_01/310279842" TargetMode="External" /><Relationship Id="rId14" Type="http://schemas.openxmlformats.org/officeDocument/2006/relationships/hyperlink" Target="https://podminky.urs.cz/item/CS_URS_2022_01/317142422" TargetMode="External" /><Relationship Id="rId15" Type="http://schemas.openxmlformats.org/officeDocument/2006/relationships/hyperlink" Target="https://podminky.urs.cz/item/CS_URS_2022_01/317168052" TargetMode="External" /><Relationship Id="rId16" Type="http://schemas.openxmlformats.org/officeDocument/2006/relationships/hyperlink" Target="https://podminky.urs.cz/item/CS_URS_2022_01/317168053" TargetMode="External" /><Relationship Id="rId17" Type="http://schemas.openxmlformats.org/officeDocument/2006/relationships/hyperlink" Target="https://podminky.urs.cz/item/CS_URS_2022_01/317168054" TargetMode="External" /><Relationship Id="rId18" Type="http://schemas.openxmlformats.org/officeDocument/2006/relationships/hyperlink" Target="https://podminky.urs.cz/item/CS_URS_2022_01/317168055" TargetMode="External" /><Relationship Id="rId19" Type="http://schemas.openxmlformats.org/officeDocument/2006/relationships/hyperlink" Target="https://podminky.urs.cz/item/CS_URS_2022_01/317168057" TargetMode="External" /><Relationship Id="rId20" Type="http://schemas.openxmlformats.org/officeDocument/2006/relationships/hyperlink" Target="https://podminky.urs.cz/item/CS_URS_2022_01/317351107" TargetMode="External" /><Relationship Id="rId21" Type="http://schemas.openxmlformats.org/officeDocument/2006/relationships/hyperlink" Target="https://podminky.urs.cz/item/CS_URS_2022_01/317351108" TargetMode="External" /><Relationship Id="rId22" Type="http://schemas.openxmlformats.org/officeDocument/2006/relationships/hyperlink" Target="https://podminky.urs.cz/item/CS_URS_2022_01/317361821" TargetMode="External" /><Relationship Id="rId23" Type="http://schemas.openxmlformats.org/officeDocument/2006/relationships/hyperlink" Target="https://podminky.urs.cz/item/CS_URS_2022_01/317941121" TargetMode="External" /><Relationship Id="rId24" Type="http://schemas.openxmlformats.org/officeDocument/2006/relationships/hyperlink" Target="https://podminky.urs.cz/item/CS_URS_2022_01/317941123" TargetMode="External" /><Relationship Id="rId25" Type="http://schemas.openxmlformats.org/officeDocument/2006/relationships/hyperlink" Target="https://podminky.urs.cz/item/CS_URS_2022_01/340271041" TargetMode="External" /><Relationship Id="rId26" Type="http://schemas.openxmlformats.org/officeDocument/2006/relationships/hyperlink" Target="https://podminky.urs.cz/item/CS_URS_2022_01/342272225" TargetMode="External" /><Relationship Id="rId27" Type="http://schemas.openxmlformats.org/officeDocument/2006/relationships/hyperlink" Target="https://podminky.urs.cz/item/CS_URS_2022_01/413232211" TargetMode="External" /><Relationship Id="rId28" Type="http://schemas.openxmlformats.org/officeDocument/2006/relationships/hyperlink" Target="https://podminky.urs.cz/item/CS_URS_2022_01/417321515" TargetMode="External" /><Relationship Id="rId29" Type="http://schemas.openxmlformats.org/officeDocument/2006/relationships/hyperlink" Target="https://podminky.urs.cz/item/CS_URS_2022_01/417351115" TargetMode="External" /><Relationship Id="rId30" Type="http://schemas.openxmlformats.org/officeDocument/2006/relationships/hyperlink" Target="https://podminky.urs.cz/item/CS_URS_2022_01/417351116" TargetMode="External" /><Relationship Id="rId31" Type="http://schemas.openxmlformats.org/officeDocument/2006/relationships/hyperlink" Target="https://podminky.urs.cz/item/CS_URS_2022_01/417361821" TargetMode="External" /><Relationship Id="rId32" Type="http://schemas.openxmlformats.org/officeDocument/2006/relationships/hyperlink" Target="https://podminky.urs.cz/item/CS_URS_2022_01/430321515" TargetMode="External" /><Relationship Id="rId33" Type="http://schemas.openxmlformats.org/officeDocument/2006/relationships/hyperlink" Target="https://podminky.urs.cz/item/CS_URS_2022_01/430362021" TargetMode="External" /><Relationship Id="rId34" Type="http://schemas.openxmlformats.org/officeDocument/2006/relationships/hyperlink" Target="https://podminky.urs.cz/item/CS_URS_2022_01/611311131" TargetMode="External" /><Relationship Id="rId35" Type="http://schemas.openxmlformats.org/officeDocument/2006/relationships/hyperlink" Target="https://podminky.urs.cz/item/CS_URS_2022_01/611311135" TargetMode="External" /><Relationship Id="rId36" Type="http://schemas.openxmlformats.org/officeDocument/2006/relationships/hyperlink" Target="https://podminky.urs.cz/item/CS_URS_2022_01/612131102" TargetMode="External" /><Relationship Id="rId37" Type="http://schemas.openxmlformats.org/officeDocument/2006/relationships/hyperlink" Target="https://podminky.urs.cz/item/CS_URS_2022_01/612311131" TargetMode="External" /><Relationship Id="rId38" Type="http://schemas.openxmlformats.org/officeDocument/2006/relationships/hyperlink" Target="https://podminky.urs.cz/item/CS_URS_2022_01/612321121" TargetMode="External" /><Relationship Id="rId39" Type="http://schemas.openxmlformats.org/officeDocument/2006/relationships/hyperlink" Target="https://podminky.urs.cz/item/CS_URS_2022_01/612321191" TargetMode="External" /><Relationship Id="rId40" Type="http://schemas.openxmlformats.org/officeDocument/2006/relationships/hyperlink" Target="https://podminky.urs.cz/item/CS_URS_2022_01/612325101" TargetMode="External" /><Relationship Id="rId41" Type="http://schemas.openxmlformats.org/officeDocument/2006/relationships/hyperlink" Target="https://podminky.urs.cz/item/CS_URS_2022_01/612325121" TargetMode="External" /><Relationship Id="rId42" Type="http://schemas.openxmlformats.org/officeDocument/2006/relationships/hyperlink" Target="https://podminky.urs.cz/item/CS_URS_2022_01/612345301" TargetMode="External" /><Relationship Id="rId43" Type="http://schemas.openxmlformats.org/officeDocument/2006/relationships/hyperlink" Target="https://podminky.urs.cz/item/CS_URS_2022_01/612325131" TargetMode="External" /><Relationship Id="rId44" Type="http://schemas.openxmlformats.org/officeDocument/2006/relationships/hyperlink" Target="https://podminky.urs.cz/item/CS_URS_2022_01/612324111" TargetMode="External" /><Relationship Id="rId45" Type="http://schemas.openxmlformats.org/officeDocument/2006/relationships/hyperlink" Target="https://podminky.urs.cz/item/CS_URS_2022_01/622131300" TargetMode="External" /><Relationship Id="rId46" Type="http://schemas.openxmlformats.org/officeDocument/2006/relationships/hyperlink" Target="https://podminky.urs.cz/item/CS_URS_2022_01/622135001" TargetMode="External" /><Relationship Id="rId47" Type="http://schemas.openxmlformats.org/officeDocument/2006/relationships/hyperlink" Target="https://podminky.urs.cz/item/CS_URS_2022_01/622151001" TargetMode="External" /><Relationship Id="rId48" Type="http://schemas.openxmlformats.org/officeDocument/2006/relationships/hyperlink" Target="https://podminky.urs.cz/item/CS_URS_2022_01/622211011" TargetMode="External" /><Relationship Id="rId49" Type="http://schemas.openxmlformats.org/officeDocument/2006/relationships/hyperlink" Target="https://podminky.urs.cz/item/CS_URS_2022_01/622211031" TargetMode="External" /><Relationship Id="rId50" Type="http://schemas.openxmlformats.org/officeDocument/2006/relationships/hyperlink" Target="https://podminky.urs.cz/item/CS_URS_2022_01/622211231" TargetMode="External" /><Relationship Id="rId51" Type="http://schemas.openxmlformats.org/officeDocument/2006/relationships/hyperlink" Target="https://podminky.urs.cz/item/CS_URS_2022_01/622212051" TargetMode="External" /><Relationship Id="rId52" Type="http://schemas.openxmlformats.org/officeDocument/2006/relationships/hyperlink" Target="https://podminky.urs.cz/item/CS_URS_2022_01/622251101" TargetMode="External" /><Relationship Id="rId53" Type="http://schemas.openxmlformats.org/officeDocument/2006/relationships/hyperlink" Target="https://podminky.urs.cz/item/CS_URS_2022_01/622252001" TargetMode="External" /><Relationship Id="rId54" Type="http://schemas.openxmlformats.org/officeDocument/2006/relationships/hyperlink" Target="https://podminky.urs.cz/item/CS_URS_2022_01/622252002" TargetMode="External" /><Relationship Id="rId55" Type="http://schemas.openxmlformats.org/officeDocument/2006/relationships/hyperlink" Target="https://podminky.urs.cz/item/CS_URS_2022_01/622531012" TargetMode="External" /><Relationship Id="rId56" Type="http://schemas.openxmlformats.org/officeDocument/2006/relationships/hyperlink" Target="https://podminky.urs.cz/item/CS_URS_2022_01/622635071" TargetMode="External" /><Relationship Id="rId57" Type="http://schemas.openxmlformats.org/officeDocument/2006/relationships/hyperlink" Target="https://podminky.urs.cz/item/CS_URS_2022_01/629991012" TargetMode="External" /><Relationship Id="rId58" Type="http://schemas.openxmlformats.org/officeDocument/2006/relationships/hyperlink" Target="https://podminky.urs.cz/item/CS_URS_2022_01/629995101" TargetMode="External" /><Relationship Id="rId59" Type="http://schemas.openxmlformats.org/officeDocument/2006/relationships/hyperlink" Target="https://podminky.urs.cz/item/CS_URS_2022_01/631362021" TargetMode="External" /><Relationship Id="rId60" Type="http://schemas.openxmlformats.org/officeDocument/2006/relationships/hyperlink" Target="https://podminky.urs.cz/item/CS_URS_2022_01/632451214" TargetMode="External" /><Relationship Id="rId61" Type="http://schemas.openxmlformats.org/officeDocument/2006/relationships/hyperlink" Target="https://podminky.urs.cz/item/CS_URS_2022_01/632451292" TargetMode="External" /><Relationship Id="rId62" Type="http://schemas.openxmlformats.org/officeDocument/2006/relationships/hyperlink" Target="https://podminky.urs.cz/item/CS_URS_2022_01/633811111" TargetMode="External" /><Relationship Id="rId63" Type="http://schemas.openxmlformats.org/officeDocument/2006/relationships/hyperlink" Target="https://podminky.urs.cz/item/CS_URS_2022_01/633811119" TargetMode="External" /><Relationship Id="rId64" Type="http://schemas.openxmlformats.org/officeDocument/2006/relationships/hyperlink" Target="https://podminky.urs.cz/item/CS_URS_2022_01/642946211" TargetMode="External" /><Relationship Id="rId65" Type="http://schemas.openxmlformats.org/officeDocument/2006/relationships/hyperlink" Target="https://podminky.urs.cz/item/CS_URS_2022_01/644941111" TargetMode="External" /><Relationship Id="rId66" Type="http://schemas.openxmlformats.org/officeDocument/2006/relationships/hyperlink" Target="https://podminky.urs.cz/item/CS_URS_2022_01/644941112" TargetMode="External" /><Relationship Id="rId67" Type="http://schemas.openxmlformats.org/officeDocument/2006/relationships/hyperlink" Target="https://podminky.urs.cz/item/CS_URS_2022_01/941211111" TargetMode="External" /><Relationship Id="rId68" Type="http://schemas.openxmlformats.org/officeDocument/2006/relationships/hyperlink" Target="https://podminky.urs.cz/item/CS_URS_2022_01/941211211" TargetMode="External" /><Relationship Id="rId69" Type="http://schemas.openxmlformats.org/officeDocument/2006/relationships/hyperlink" Target="https://podminky.urs.cz/item/CS_URS_2022_01/941211811" TargetMode="External" /><Relationship Id="rId70" Type="http://schemas.openxmlformats.org/officeDocument/2006/relationships/hyperlink" Target="https://podminky.urs.cz/item/CS_URS_2022_01/944611111" TargetMode="External" /><Relationship Id="rId71" Type="http://schemas.openxmlformats.org/officeDocument/2006/relationships/hyperlink" Target="https://podminky.urs.cz/item/CS_URS_2022_01/944611211" TargetMode="External" /><Relationship Id="rId72" Type="http://schemas.openxmlformats.org/officeDocument/2006/relationships/hyperlink" Target="https://podminky.urs.cz/item/CS_URS_2022_01/944611811" TargetMode="External" /><Relationship Id="rId73" Type="http://schemas.openxmlformats.org/officeDocument/2006/relationships/hyperlink" Target="https://podminky.urs.cz/item/CS_URS_2022_01/944711112" TargetMode="External" /><Relationship Id="rId74" Type="http://schemas.openxmlformats.org/officeDocument/2006/relationships/hyperlink" Target="https://podminky.urs.cz/item/CS_URS_2022_01/944711812" TargetMode="External" /><Relationship Id="rId75" Type="http://schemas.openxmlformats.org/officeDocument/2006/relationships/hyperlink" Target="https://podminky.urs.cz/item/CS_URS_2022_01/952901111" TargetMode="External" /><Relationship Id="rId76" Type="http://schemas.openxmlformats.org/officeDocument/2006/relationships/hyperlink" Target="https://podminky.urs.cz/item/CS_URS_2022_01/962032231" TargetMode="External" /><Relationship Id="rId77" Type="http://schemas.openxmlformats.org/officeDocument/2006/relationships/hyperlink" Target="https://podminky.urs.cz/item/CS_URS_2022_01/966032921" TargetMode="External" /><Relationship Id="rId78" Type="http://schemas.openxmlformats.org/officeDocument/2006/relationships/hyperlink" Target="https://podminky.urs.cz/item/CS_URS_2022_01/968062355" TargetMode="External" /><Relationship Id="rId79" Type="http://schemas.openxmlformats.org/officeDocument/2006/relationships/hyperlink" Target="https://podminky.urs.cz/item/CS_URS_2022_01/968062356" TargetMode="External" /><Relationship Id="rId80" Type="http://schemas.openxmlformats.org/officeDocument/2006/relationships/hyperlink" Target="https://podminky.urs.cz/item/CS_URS_2022_01/968062455" TargetMode="External" /><Relationship Id="rId81" Type="http://schemas.openxmlformats.org/officeDocument/2006/relationships/hyperlink" Target="https://podminky.urs.cz/item/CS_URS_2022_01/971033371" TargetMode="External" /><Relationship Id="rId82" Type="http://schemas.openxmlformats.org/officeDocument/2006/relationships/hyperlink" Target="https://podminky.urs.cz/item/CS_URS_2022_01/973031812" TargetMode="External" /><Relationship Id="rId83" Type="http://schemas.openxmlformats.org/officeDocument/2006/relationships/hyperlink" Target="https://podminky.urs.cz/item/CS_URS_2022_01/976072221" TargetMode="External" /><Relationship Id="rId84" Type="http://schemas.openxmlformats.org/officeDocument/2006/relationships/hyperlink" Target="https://podminky.urs.cz/item/CS_URS_2022_01/976074131" TargetMode="External" /><Relationship Id="rId85" Type="http://schemas.openxmlformats.org/officeDocument/2006/relationships/hyperlink" Target="https://podminky.urs.cz/item/CS_URS_2022_01/978013141" TargetMode="External" /><Relationship Id="rId86" Type="http://schemas.openxmlformats.org/officeDocument/2006/relationships/hyperlink" Target="https://podminky.urs.cz/item/CS_URS_2022_01/978036141" TargetMode="External" /><Relationship Id="rId87" Type="http://schemas.openxmlformats.org/officeDocument/2006/relationships/hyperlink" Target="https://podminky.urs.cz/item/CS_URS_2022_01/978059541" TargetMode="External" /><Relationship Id="rId88" Type="http://schemas.openxmlformats.org/officeDocument/2006/relationships/hyperlink" Target="https://podminky.urs.cz/item/CS_URS_2022_01/985112112" TargetMode="External" /><Relationship Id="rId89" Type="http://schemas.openxmlformats.org/officeDocument/2006/relationships/hyperlink" Target="https://podminky.urs.cz/item/CS_URS_2022_01/985112193" TargetMode="External" /><Relationship Id="rId90" Type="http://schemas.openxmlformats.org/officeDocument/2006/relationships/hyperlink" Target="https://podminky.urs.cz/item/CS_URS_2022_01/985221101" TargetMode="External" /><Relationship Id="rId91" Type="http://schemas.openxmlformats.org/officeDocument/2006/relationships/hyperlink" Target="https://podminky.urs.cz/item/CS_URS_2022_01/985311113" TargetMode="External" /><Relationship Id="rId92" Type="http://schemas.openxmlformats.org/officeDocument/2006/relationships/hyperlink" Target="https://podminky.urs.cz/item/CS_URS_2022_01/985311912" TargetMode="External" /><Relationship Id="rId93" Type="http://schemas.openxmlformats.org/officeDocument/2006/relationships/hyperlink" Target="https://podminky.urs.cz/item/CS_URS_2022_01/985324221" TargetMode="External" /><Relationship Id="rId94" Type="http://schemas.openxmlformats.org/officeDocument/2006/relationships/hyperlink" Target="https://podminky.urs.cz/item/CS_URS_2022_01/997013113" TargetMode="External" /><Relationship Id="rId95" Type="http://schemas.openxmlformats.org/officeDocument/2006/relationships/hyperlink" Target="https://podminky.urs.cz/item/CS_URS_2022_01/998011002" TargetMode="External" /><Relationship Id="rId96" Type="http://schemas.openxmlformats.org/officeDocument/2006/relationships/hyperlink" Target="https://podminky.urs.cz/item/CS_URS_2022_01/711161215" TargetMode="External" /><Relationship Id="rId97" Type="http://schemas.openxmlformats.org/officeDocument/2006/relationships/hyperlink" Target="https://podminky.urs.cz/item/CS_URS_2022_01/711193121" TargetMode="External" /><Relationship Id="rId98" Type="http://schemas.openxmlformats.org/officeDocument/2006/relationships/hyperlink" Target="https://podminky.urs.cz/item/CS_URS_2022_01/711193131" TargetMode="External" /><Relationship Id="rId99" Type="http://schemas.openxmlformats.org/officeDocument/2006/relationships/hyperlink" Target="https://podminky.urs.cz/item/CS_URS_2022_01/711442559" TargetMode="External" /><Relationship Id="rId100" Type="http://schemas.openxmlformats.org/officeDocument/2006/relationships/hyperlink" Target="https://podminky.urs.cz/item/CS_URS_2022_01/998711102" TargetMode="External" /><Relationship Id="rId101" Type="http://schemas.openxmlformats.org/officeDocument/2006/relationships/hyperlink" Target="https://podminky.urs.cz/item/CS_URS_2022_01/713141152" TargetMode="External" /><Relationship Id="rId102" Type="http://schemas.openxmlformats.org/officeDocument/2006/relationships/hyperlink" Target="https://podminky.urs.cz/item/CS_URS_2022_01/713191133" TargetMode="External" /><Relationship Id="rId103" Type="http://schemas.openxmlformats.org/officeDocument/2006/relationships/hyperlink" Target="https://podminky.urs.cz/item/CS_URS_2022_01/998713102" TargetMode="External" /><Relationship Id="rId104" Type="http://schemas.openxmlformats.org/officeDocument/2006/relationships/hyperlink" Target="https://podminky.urs.cz/item/CS_URS_2022_01/742310802" TargetMode="External" /><Relationship Id="rId105" Type="http://schemas.openxmlformats.org/officeDocument/2006/relationships/hyperlink" Target="https://podminky.urs.cz/item/CS_URS_2022_01/761661021" TargetMode="External" /><Relationship Id="rId106" Type="http://schemas.openxmlformats.org/officeDocument/2006/relationships/hyperlink" Target="https://podminky.urs.cz/item/CS_URS_2022_01/761661803" TargetMode="External" /><Relationship Id="rId107" Type="http://schemas.openxmlformats.org/officeDocument/2006/relationships/hyperlink" Target="https://podminky.urs.cz/item/CS_URS_2022_01/762331811" TargetMode="External" /><Relationship Id="rId108" Type="http://schemas.openxmlformats.org/officeDocument/2006/relationships/hyperlink" Target="https://podminky.urs.cz/item/CS_URS_2022_01/762331812" TargetMode="External" /><Relationship Id="rId109" Type="http://schemas.openxmlformats.org/officeDocument/2006/relationships/hyperlink" Target="https://podminky.urs.cz/item/CS_URS_2022_01/762331813" TargetMode="External" /><Relationship Id="rId110" Type="http://schemas.openxmlformats.org/officeDocument/2006/relationships/hyperlink" Target="https://podminky.urs.cz/item/CS_URS_2022_01/762331814" TargetMode="External" /><Relationship Id="rId111" Type="http://schemas.openxmlformats.org/officeDocument/2006/relationships/hyperlink" Target="https://podminky.urs.cz/item/CS_URS_2022_01/762332131" TargetMode="External" /><Relationship Id="rId112" Type="http://schemas.openxmlformats.org/officeDocument/2006/relationships/hyperlink" Target="https://podminky.urs.cz/item/CS_URS_2022_01/762332132" TargetMode="External" /><Relationship Id="rId113" Type="http://schemas.openxmlformats.org/officeDocument/2006/relationships/hyperlink" Target="https://podminky.urs.cz/item/CS_URS_2022_01/762332133" TargetMode="External" /><Relationship Id="rId114" Type="http://schemas.openxmlformats.org/officeDocument/2006/relationships/hyperlink" Target="https://podminky.urs.cz/item/CS_URS_2022_01/762332134" TargetMode="External" /><Relationship Id="rId115" Type="http://schemas.openxmlformats.org/officeDocument/2006/relationships/hyperlink" Target="https://podminky.urs.cz/item/CS_URS_2022_01/762341260" TargetMode="External" /><Relationship Id="rId116" Type="http://schemas.openxmlformats.org/officeDocument/2006/relationships/hyperlink" Target="https://podminky.urs.cz/item/CS_URS_2022_01/762341811" TargetMode="External" /><Relationship Id="rId117" Type="http://schemas.openxmlformats.org/officeDocument/2006/relationships/hyperlink" Target="https://podminky.urs.cz/item/CS_URS_2022_01/762342211" TargetMode="External" /><Relationship Id="rId118" Type="http://schemas.openxmlformats.org/officeDocument/2006/relationships/hyperlink" Target="https://podminky.urs.cz/item/CS_URS_2022_01/762395000" TargetMode="External" /><Relationship Id="rId119" Type="http://schemas.openxmlformats.org/officeDocument/2006/relationships/hyperlink" Target="https://podminky.urs.cz/item/CS_URS_2022_01/762511247" TargetMode="External" /><Relationship Id="rId120" Type="http://schemas.openxmlformats.org/officeDocument/2006/relationships/hyperlink" Target="https://podminky.urs.cz/item/CS_URS_2022_01/998762102" TargetMode="External" /><Relationship Id="rId121" Type="http://schemas.openxmlformats.org/officeDocument/2006/relationships/hyperlink" Target="https://podminky.urs.cz/item/CS_URS_2022_01/763131451" TargetMode="External" /><Relationship Id="rId122" Type="http://schemas.openxmlformats.org/officeDocument/2006/relationships/hyperlink" Target="https://podminky.urs.cz/item/CS_URS_2022_01/763131751" TargetMode="External" /><Relationship Id="rId123" Type="http://schemas.openxmlformats.org/officeDocument/2006/relationships/hyperlink" Target="https://podminky.urs.cz/item/CS_URS_2022_01/763164791" TargetMode="External" /><Relationship Id="rId124" Type="http://schemas.openxmlformats.org/officeDocument/2006/relationships/hyperlink" Target="https://podminky.urs.cz/item/CS_URS_2022_01/998763302" TargetMode="External" /><Relationship Id="rId125" Type="http://schemas.openxmlformats.org/officeDocument/2006/relationships/hyperlink" Target="https://podminky.urs.cz/item/CS_URS_2022_01/764001821" TargetMode="External" /><Relationship Id="rId126" Type="http://schemas.openxmlformats.org/officeDocument/2006/relationships/hyperlink" Target="https://podminky.urs.cz/item/CS_URS_2022_01/764001861" TargetMode="External" /><Relationship Id="rId127" Type="http://schemas.openxmlformats.org/officeDocument/2006/relationships/hyperlink" Target="https://podminky.urs.cz/item/CS_URS_2022_01/764001881" TargetMode="External" /><Relationship Id="rId128" Type="http://schemas.openxmlformats.org/officeDocument/2006/relationships/hyperlink" Target="https://podminky.urs.cz/item/CS_URS_2022_01/764001891" TargetMode="External" /><Relationship Id="rId129" Type="http://schemas.openxmlformats.org/officeDocument/2006/relationships/hyperlink" Target="https://podminky.urs.cz/item/CS_URS_2022_01/764002801" TargetMode="External" /><Relationship Id="rId130" Type="http://schemas.openxmlformats.org/officeDocument/2006/relationships/hyperlink" Target="https://podminky.urs.cz/item/CS_URS_2022_01/764002811" TargetMode="External" /><Relationship Id="rId131" Type="http://schemas.openxmlformats.org/officeDocument/2006/relationships/hyperlink" Target="https://podminky.urs.cz/item/CS_URS_2022_01/764002821" TargetMode="External" /><Relationship Id="rId132" Type="http://schemas.openxmlformats.org/officeDocument/2006/relationships/hyperlink" Target="https://podminky.urs.cz/item/CS_URS_2022_01/764002851" TargetMode="External" /><Relationship Id="rId133" Type="http://schemas.openxmlformats.org/officeDocument/2006/relationships/hyperlink" Target="https://podminky.urs.cz/item/CS_URS_2022_01/764002881" TargetMode="External" /><Relationship Id="rId134" Type="http://schemas.openxmlformats.org/officeDocument/2006/relationships/hyperlink" Target="https://podminky.urs.cz/item/CS_URS_2022_01/764003801" TargetMode="External" /><Relationship Id="rId135" Type="http://schemas.openxmlformats.org/officeDocument/2006/relationships/hyperlink" Target="https://podminky.urs.cz/item/CS_URS_2022_01/764004801" TargetMode="External" /><Relationship Id="rId136" Type="http://schemas.openxmlformats.org/officeDocument/2006/relationships/hyperlink" Target="https://podminky.urs.cz/item/CS_URS_2022_01/764004861" TargetMode="External" /><Relationship Id="rId137" Type="http://schemas.openxmlformats.org/officeDocument/2006/relationships/hyperlink" Target="https://podminky.urs.cz/item/CS_URS_2022_01/764211635" TargetMode="External" /><Relationship Id="rId138" Type="http://schemas.openxmlformats.org/officeDocument/2006/relationships/hyperlink" Target="https://podminky.urs.cz/item/CS_URS_2022_01/764212606" TargetMode="External" /><Relationship Id="rId139" Type="http://schemas.openxmlformats.org/officeDocument/2006/relationships/hyperlink" Target="https://podminky.urs.cz/item/CS_URS_2022_01/764212635" TargetMode="External" /><Relationship Id="rId140" Type="http://schemas.openxmlformats.org/officeDocument/2006/relationships/hyperlink" Target="https://podminky.urs.cz/item/CS_URS_2022_01/764212662" TargetMode="External" /><Relationship Id="rId141" Type="http://schemas.openxmlformats.org/officeDocument/2006/relationships/hyperlink" Target="https://podminky.urs.cz/item/CS_URS_2022_01/764213456" TargetMode="External" /><Relationship Id="rId142" Type="http://schemas.openxmlformats.org/officeDocument/2006/relationships/hyperlink" Target="https://podminky.urs.cz/item/CS_URS_2022_01/764216606" TargetMode="External" /><Relationship Id="rId143" Type="http://schemas.openxmlformats.org/officeDocument/2006/relationships/hyperlink" Target="https://podminky.urs.cz/item/CS_URS_2022_01/764311615" TargetMode="External" /><Relationship Id="rId144" Type="http://schemas.openxmlformats.org/officeDocument/2006/relationships/hyperlink" Target="https://podminky.urs.cz/item/CS_URS_2022_01/764314612" TargetMode="External" /><Relationship Id="rId145" Type="http://schemas.openxmlformats.org/officeDocument/2006/relationships/hyperlink" Target="https://podminky.urs.cz/item/CS_URS_2022_01/764316603" TargetMode="External" /><Relationship Id="rId146" Type="http://schemas.openxmlformats.org/officeDocument/2006/relationships/hyperlink" Target="https://podminky.urs.cz/item/CS_URS_2022_01/764511603" TargetMode="External" /><Relationship Id="rId147" Type="http://schemas.openxmlformats.org/officeDocument/2006/relationships/hyperlink" Target="https://podminky.urs.cz/item/CS_URS_2022_01/764511623" TargetMode="External" /><Relationship Id="rId148" Type="http://schemas.openxmlformats.org/officeDocument/2006/relationships/hyperlink" Target="https://podminky.urs.cz/item/CS_URS_2022_01/764511662" TargetMode="External" /><Relationship Id="rId149" Type="http://schemas.openxmlformats.org/officeDocument/2006/relationships/hyperlink" Target="https://podminky.urs.cz/item/CS_URS_2022_01/764518623" TargetMode="External" /><Relationship Id="rId150" Type="http://schemas.openxmlformats.org/officeDocument/2006/relationships/hyperlink" Target="https://podminky.urs.cz/item/CS_URS_2022_01/998764102" TargetMode="External" /><Relationship Id="rId151" Type="http://schemas.openxmlformats.org/officeDocument/2006/relationships/hyperlink" Target="https://podminky.urs.cz/item/CS_URS_2022_01/765133001" TargetMode="External" /><Relationship Id="rId152" Type="http://schemas.openxmlformats.org/officeDocument/2006/relationships/hyperlink" Target="https://podminky.urs.cz/item/CS_URS_2022_01/765133011" TargetMode="External" /><Relationship Id="rId153" Type="http://schemas.openxmlformats.org/officeDocument/2006/relationships/hyperlink" Target="https://podminky.urs.cz/item/CS_URS_2022_01/765133021" TargetMode="External" /><Relationship Id="rId154" Type="http://schemas.openxmlformats.org/officeDocument/2006/relationships/hyperlink" Target="https://podminky.urs.cz/item/CS_URS_2022_01/765133031" TargetMode="External" /><Relationship Id="rId155" Type="http://schemas.openxmlformats.org/officeDocument/2006/relationships/hyperlink" Target="https://podminky.urs.cz/item/CS_URS_2022_01/765133041" TargetMode="External" /><Relationship Id="rId156" Type="http://schemas.openxmlformats.org/officeDocument/2006/relationships/hyperlink" Target="https://podminky.urs.cz/item/CS_URS_2022_01/765135001" TargetMode="External" /><Relationship Id="rId157" Type="http://schemas.openxmlformats.org/officeDocument/2006/relationships/hyperlink" Target="https://podminky.urs.cz/item/CS_URS_2022_01/765135013" TargetMode="External" /><Relationship Id="rId158" Type="http://schemas.openxmlformats.org/officeDocument/2006/relationships/hyperlink" Target="https://podminky.urs.cz/item/CS_URS_2022_01/765135021" TargetMode="External" /><Relationship Id="rId159" Type="http://schemas.openxmlformats.org/officeDocument/2006/relationships/hyperlink" Target="https://podminky.urs.cz/item/CS_URS_2022_01/765191011" TargetMode="External" /><Relationship Id="rId160" Type="http://schemas.openxmlformats.org/officeDocument/2006/relationships/hyperlink" Target="https://podminky.urs.cz/item/CS_URS_2022_01/765191091" TargetMode="External" /><Relationship Id="rId161" Type="http://schemas.openxmlformats.org/officeDocument/2006/relationships/hyperlink" Target="https://podminky.urs.cz/item/CS_URS_2022_01/998765102" TargetMode="External" /><Relationship Id="rId162" Type="http://schemas.openxmlformats.org/officeDocument/2006/relationships/hyperlink" Target="https://podminky.urs.cz/item/CS_URS_2022_01/766441811" TargetMode="External" /><Relationship Id="rId163" Type="http://schemas.openxmlformats.org/officeDocument/2006/relationships/hyperlink" Target="https://podminky.urs.cz/item/CS_URS_2022_01/766441821" TargetMode="External" /><Relationship Id="rId164" Type="http://schemas.openxmlformats.org/officeDocument/2006/relationships/hyperlink" Target="https://podminky.urs.cz/item/CS_URS_2022_01/766621622" TargetMode="External" /><Relationship Id="rId165" Type="http://schemas.openxmlformats.org/officeDocument/2006/relationships/hyperlink" Target="https://podminky.urs.cz/item/CS_URS_2022_01/766622131" TargetMode="External" /><Relationship Id="rId166" Type="http://schemas.openxmlformats.org/officeDocument/2006/relationships/hyperlink" Target="https://podminky.urs.cz/item/CS_URS_2022_01/766622132" TargetMode="External" /><Relationship Id="rId167" Type="http://schemas.openxmlformats.org/officeDocument/2006/relationships/hyperlink" Target="https://podminky.urs.cz/item/CS_URS_2022_01/766660171" TargetMode="External" /><Relationship Id="rId168" Type="http://schemas.openxmlformats.org/officeDocument/2006/relationships/hyperlink" Target="https://podminky.urs.cz/item/CS_URS_2022_01/766660172" TargetMode="External" /><Relationship Id="rId169" Type="http://schemas.openxmlformats.org/officeDocument/2006/relationships/hyperlink" Target="https://podminky.urs.cz/item/CS_URS_2022_01/766660321" TargetMode="External" /><Relationship Id="rId170" Type="http://schemas.openxmlformats.org/officeDocument/2006/relationships/hyperlink" Target="https://podminky.urs.cz/item/CS_URS_2022_01/766660728" TargetMode="External" /><Relationship Id="rId171" Type="http://schemas.openxmlformats.org/officeDocument/2006/relationships/hyperlink" Target="https://podminky.urs.cz/item/CS_URS_2022_01/766660729" TargetMode="External" /><Relationship Id="rId172" Type="http://schemas.openxmlformats.org/officeDocument/2006/relationships/hyperlink" Target="https://podminky.urs.cz/item/CS_URS_2022_01/766660731" TargetMode="External" /><Relationship Id="rId173" Type="http://schemas.openxmlformats.org/officeDocument/2006/relationships/hyperlink" Target="https://podminky.urs.cz/item/CS_URS_2022_01/766660734" TargetMode="External" /><Relationship Id="rId174" Type="http://schemas.openxmlformats.org/officeDocument/2006/relationships/hyperlink" Target="https://podminky.urs.cz/item/CS_URS_2022_01/766682111" TargetMode="External" /><Relationship Id="rId175" Type="http://schemas.openxmlformats.org/officeDocument/2006/relationships/hyperlink" Target="https://podminky.urs.cz/item/CS_URS_2022_01/766682112" TargetMode="External" /><Relationship Id="rId176" Type="http://schemas.openxmlformats.org/officeDocument/2006/relationships/hyperlink" Target="https://podminky.urs.cz/item/CS_URS_2022_01/766682113" TargetMode="External" /><Relationship Id="rId177" Type="http://schemas.openxmlformats.org/officeDocument/2006/relationships/hyperlink" Target="https://podminky.urs.cz/item/CS_URS_2022_01/766691914" TargetMode="External" /><Relationship Id="rId178" Type="http://schemas.openxmlformats.org/officeDocument/2006/relationships/hyperlink" Target="https://podminky.urs.cz/item/CS_URS_2022_01/766694111" TargetMode="External" /><Relationship Id="rId179" Type="http://schemas.openxmlformats.org/officeDocument/2006/relationships/hyperlink" Target="https://podminky.urs.cz/item/CS_URS_2022_01/766694112" TargetMode="External" /><Relationship Id="rId180" Type="http://schemas.openxmlformats.org/officeDocument/2006/relationships/hyperlink" Target="https://podminky.urs.cz/item/CS_URS_2022_01/766694113" TargetMode="External" /><Relationship Id="rId181" Type="http://schemas.openxmlformats.org/officeDocument/2006/relationships/hyperlink" Target="https://podminky.urs.cz/item/CS_URS_2022_01/998766102" TargetMode="External" /><Relationship Id="rId182" Type="http://schemas.openxmlformats.org/officeDocument/2006/relationships/hyperlink" Target="https://podminky.urs.cz/item/CS_URS_2022_01/767640112" TargetMode="External" /><Relationship Id="rId183" Type="http://schemas.openxmlformats.org/officeDocument/2006/relationships/hyperlink" Target="https://podminky.urs.cz/item/CS_URS_2022_01/767640221" TargetMode="External" /><Relationship Id="rId184" Type="http://schemas.openxmlformats.org/officeDocument/2006/relationships/hyperlink" Target="https://podminky.urs.cz/item/CS_URS_2022_01/767640222" TargetMode="External" /><Relationship Id="rId185" Type="http://schemas.openxmlformats.org/officeDocument/2006/relationships/hyperlink" Target="https://podminky.urs.cz/item/CS_URS_2022_01/767646401" TargetMode="External" /><Relationship Id="rId186" Type="http://schemas.openxmlformats.org/officeDocument/2006/relationships/hyperlink" Target="https://podminky.urs.cz/item/CS_URS_2022_01/767661811" TargetMode="External" /><Relationship Id="rId187" Type="http://schemas.openxmlformats.org/officeDocument/2006/relationships/hyperlink" Target="https://podminky.urs.cz/item/CS_URS_2022_01/767996803" TargetMode="External" /><Relationship Id="rId188" Type="http://schemas.openxmlformats.org/officeDocument/2006/relationships/hyperlink" Target="https://podminky.urs.cz/item/CS_URS_2022_01/998767102" TargetMode="External" /><Relationship Id="rId189" Type="http://schemas.openxmlformats.org/officeDocument/2006/relationships/hyperlink" Target="https://podminky.urs.cz/item/CS_URS_2022_01/771111011" TargetMode="External" /><Relationship Id="rId190" Type="http://schemas.openxmlformats.org/officeDocument/2006/relationships/hyperlink" Target="https://podminky.urs.cz/item/CS_URS_2022_01/771151024" TargetMode="External" /><Relationship Id="rId191" Type="http://schemas.openxmlformats.org/officeDocument/2006/relationships/hyperlink" Target="https://podminky.urs.cz/item/CS_URS_2022_01/771471810" TargetMode="External" /><Relationship Id="rId192" Type="http://schemas.openxmlformats.org/officeDocument/2006/relationships/hyperlink" Target="https://podminky.urs.cz/item/CS_URS_2022_01/771474113" TargetMode="External" /><Relationship Id="rId193" Type="http://schemas.openxmlformats.org/officeDocument/2006/relationships/hyperlink" Target="https://podminky.urs.cz/item/CS_URS_2022_01/771571810" TargetMode="External" /><Relationship Id="rId194" Type="http://schemas.openxmlformats.org/officeDocument/2006/relationships/hyperlink" Target="https://podminky.urs.cz/item/CS_URS_2022_01/771574111" TargetMode="External" /><Relationship Id="rId195" Type="http://schemas.openxmlformats.org/officeDocument/2006/relationships/hyperlink" Target="https://podminky.urs.cz/item/CS_URS_2022_01/771121011" TargetMode="External" /><Relationship Id="rId196" Type="http://schemas.openxmlformats.org/officeDocument/2006/relationships/hyperlink" Target="https://podminky.urs.cz/item/CS_URS_2022_01/771591112" TargetMode="External" /><Relationship Id="rId197" Type="http://schemas.openxmlformats.org/officeDocument/2006/relationships/hyperlink" Target="https://podminky.urs.cz/item/CS_URS_2022_01/771591184" TargetMode="External" /><Relationship Id="rId198" Type="http://schemas.openxmlformats.org/officeDocument/2006/relationships/hyperlink" Target="https://podminky.urs.cz/item/CS_URS_2022_01/998771102" TargetMode="External" /><Relationship Id="rId199" Type="http://schemas.openxmlformats.org/officeDocument/2006/relationships/hyperlink" Target="https://podminky.urs.cz/item/CS_URS_2022_01/776111117" TargetMode="External" /><Relationship Id="rId200" Type="http://schemas.openxmlformats.org/officeDocument/2006/relationships/hyperlink" Target="https://podminky.urs.cz/item/CS_URS_2022_01/776121111" TargetMode="External" /><Relationship Id="rId201" Type="http://schemas.openxmlformats.org/officeDocument/2006/relationships/hyperlink" Target="https://podminky.urs.cz/item/CS_URS_2022_01/776141114" TargetMode="External" /><Relationship Id="rId202" Type="http://schemas.openxmlformats.org/officeDocument/2006/relationships/hyperlink" Target="https://podminky.urs.cz/item/CS_URS_2022_01/776201811" TargetMode="External" /><Relationship Id="rId203" Type="http://schemas.openxmlformats.org/officeDocument/2006/relationships/hyperlink" Target="https://podminky.urs.cz/item/CS_URS_2022_01/998776102" TargetMode="External" /><Relationship Id="rId204" Type="http://schemas.openxmlformats.org/officeDocument/2006/relationships/hyperlink" Target="https://podminky.urs.cz/item/CS_URS_2022_01/781111011" TargetMode="External" /><Relationship Id="rId205" Type="http://schemas.openxmlformats.org/officeDocument/2006/relationships/hyperlink" Target="https://podminky.urs.cz/item/CS_URS_2022_01/781121011" TargetMode="External" /><Relationship Id="rId206" Type="http://schemas.openxmlformats.org/officeDocument/2006/relationships/hyperlink" Target="https://podminky.urs.cz/item/CS_URS_2022_01/781131112" TargetMode="External" /><Relationship Id="rId207" Type="http://schemas.openxmlformats.org/officeDocument/2006/relationships/hyperlink" Target="https://podminky.urs.cz/item/CS_URS_2022_01/781151031" TargetMode="External" /><Relationship Id="rId208" Type="http://schemas.openxmlformats.org/officeDocument/2006/relationships/hyperlink" Target="https://podminky.urs.cz/item/CS_URS_2022_01/781161021" TargetMode="External" /><Relationship Id="rId209" Type="http://schemas.openxmlformats.org/officeDocument/2006/relationships/hyperlink" Target="https://podminky.urs.cz/item/CS_URS_2022_01/781474113" TargetMode="External" /><Relationship Id="rId210" Type="http://schemas.openxmlformats.org/officeDocument/2006/relationships/hyperlink" Target="https://podminky.urs.cz/item/CS_URS_2022_01/781495184" TargetMode="External" /><Relationship Id="rId211" Type="http://schemas.openxmlformats.org/officeDocument/2006/relationships/hyperlink" Target="https://podminky.urs.cz/item/CS_URS_2022_01/781495211" TargetMode="External" /><Relationship Id="rId212" Type="http://schemas.openxmlformats.org/officeDocument/2006/relationships/hyperlink" Target="https://podminky.urs.cz/item/CS_URS_2022_01/781774120" TargetMode="External" /><Relationship Id="rId213" Type="http://schemas.openxmlformats.org/officeDocument/2006/relationships/hyperlink" Target="https://podminky.urs.cz/item/CS_URS_2022_01/998781102" TargetMode="External" /><Relationship Id="rId214" Type="http://schemas.openxmlformats.org/officeDocument/2006/relationships/hyperlink" Target="https://podminky.urs.cz/item/CS_URS_2022_01/783201201" TargetMode="External" /><Relationship Id="rId215" Type="http://schemas.openxmlformats.org/officeDocument/2006/relationships/hyperlink" Target="https://podminky.urs.cz/item/CS_URS_2022_01/783201403" TargetMode="External" /><Relationship Id="rId216" Type="http://schemas.openxmlformats.org/officeDocument/2006/relationships/hyperlink" Target="https://podminky.urs.cz/item/CS_URS_2022_01/783213101" TargetMode="External" /><Relationship Id="rId217" Type="http://schemas.openxmlformats.org/officeDocument/2006/relationships/hyperlink" Target="https://podminky.urs.cz/item/CS_URS_2022_01/783213111" TargetMode="External" /><Relationship Id="rId218" Type="http://schemas.openxmlformats.org/officeDocument/2006/relationships/hyperlink" Target="https://podminky.urs.cz/item/CS_URS_2022_01/783218111" TargetMode="External" /><Relationship Id="rId219" Type="http://schemas.openxmlformats.org/officeDocument/2006/relationships/hyperlink" Target="https://podminky.urs.cz/item/CS_URS_2022_01/783301303" TargetMode="External" /><Relationship Id="rId220" Type="http://schemas.openxmlformats.org/officeDocument/2006/relationships/hyperlink" Target="https://podminky.urs.cz/item/CS_URS_2022_01/783314101" TargetMode="External" /><Relationship Id="rId221" Type="http://schemas.openxmlformats.org/officeDocument/2006/relationships/hyperlink" Target="https://podminky.urs.cz/item/CS_URS_2022_01/783315101" TargetMode="External" /><Relationship Id="rId222" Type="http://schemas.openxmlformats.org/officeDocument/2006/relationships/hyperlink" Target="https://podminky.urs.cz/item/CS_URS_2022_01/783317101" TargetMode="External" /><Relationship Id="rId223" Type="http://schemas.openxmlformats.org/officeDocument/2006/relationships/hyperlink" Target="https://podminky.urs.cz/item/CS_URS_2022_01/783846523" TargetMode="External" /><Relationship Id="rId224" Type="http://schemas.openxmlformats.org/officeDocument/2006/relationships/hyperlink" Target="https://podminky.urs.cz/item/CS_URS_2022_01/784111001" TargetMode="External" /><Relationship Id="rId225" Type="http://schemas.openxmlformats.org/officeDocument/2006/relationships/hyperlink" Target="https://podminky.urs.cz/item/CS_URS_2022_01/784111011" TargetMode="External" /><Relationship Id="rId226" Type="http://schemas.openxmlformats.org/officeDocument/2006/relationships/hyperlink" Target="https://podminky.urs.cz/item/CS_URS_2022_01/784111017" TargetMode="External" /><Relationship Id="rId227" Type="http://schemas.openxmlformats.org/officeDocument/2006/relationships/hyperlink" Target="https://podminky.urs.cz/item/CS_URS_2022_01/784161231" TargetMode="External" /><Relationship Id="rId228" Type="http://schemas.openxmlformats.org/officeDocument/2006/relationships/hyperlink" Target="https://podminky.urs.cz/item/CS_URS_2022_01/784171111" TargetMode="External" /><Relationship Id="rId229" Type="http://schemas.openxmlformats.org/officeDocument/2006/relationships/hyperlink" Target="https://podminky.urs.cz/item/CS_URS_2022_01/784181101" TargetMode="External" /><Relationship Id="rId230" Type="http://schemas.openxmlformats.org/officeDocument/2006/relationships/hyperlink" Target="https://podminky.urs.cz/item/CS_URS_2022_01/784181107" TargetMode="External" /><Relationship Id="rId231" Type="http://schemas.openxmlformats.org/officeDocument/2006/relationships/hyperlink" Target="https://podminky.urs.cz/item/CS_URS_2022_01/784191003" TargetMode="External" /><Relationship Id="rId232" Type="http://schemas.openxmlformats.org/officeDocument/2006/relationships/hyperlink" Target="https://podminky.urs.cz/item/CS_URS_2022_01/784191005" TargetMode="External" /><Relationship Id="rId233" Type="http://schemas.openxmlformats.org/officeDocument/2006/relationships/hyperlink" Target="https://podminky.urs.cz/item/CS_URS_2022_01/784191007" TargetMode="External" /><Relationship Id="rId234" Type="http://schemas.openxmlformats.org/officeDocument/2006/relationships/hyperlink" Target="https://podminky.urs.cz/item/CS_URS_2022_01/784211101" TargetMode="External" /><Relationship Id="rId235" Type="http://schemas.openxmlformats.org/officeDocument/2006/relationships/hyperlink" Target="https://podminky.urs.cz/item/CS_URS_2022_01/HZS1292" TargetMode="External" /><Relationship Id="rId236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61044111" TargetMode="External" /><Relationship Id="rId2" Type="http://schemas.openxmlformats.org/officeDocument/2006/relationships/hyperlink" Target="https://podminky.urs.cz/item/CS_URS_2022_01/965043341" TargetMode="External" /><Relationship Id="rId3" Type="http://schemas.openxmlformats.org/officeDocument/2006/relationships/hyperlink" Target="https://podminky.urs.cz/item/CS_URS_2022_01/968062354" TargetMode="External" /><Relationship Id="rId4" Type="http://schemas.openxmlformats.org/officeDocument/2006/relationships/hyperlink" Target="https://podminky.urs.cz/item/CS_URS_2022_01/968062355" TargetMode="External" /><Relationship Id="rId5" Type="http://schemas.openxmlformats.org/officeDocument/2006/relationships/hyperlink" Target="https://podminky.urs.cz/item/CS_URS_2022_01/968072455" TargetMode="External" /><Relationship Id="rId6" Type="http://schemas.openxmlformats.org/officeDocument/2006/relationships/hyperlink" Target="https://podminky.urs.cz/item/CS_URS_2022_01/968072558" TargetMode="External" /><Relationship Id="rId7" Type="http://schemas.openxmlformats.org/officeDocument/2006/relationships/hyperlink" Target="https://podminky.urs.cz/item/CS_URS_2022_01/981011416" TargetMode="External" /><Relationship Id="rId8" Type="http://schemas.openxmlformats.org/officeDocument/2006/relationships/hyperlink" Target="https://podminky.urs.cz/item/CS_URS_2022_01/997013111" TargetMode="External" /><Relationship Id="rId9" Type="http://schemas.openxmlformats.org/officeDocument/2006/relationships/hyperlink" Target="https://podminky.urs.cz/item/CS_URS_2022_01/762331811" TargetMode="External" /><Relationship Id="rId10" Type="http://schemas.openxmlformats.org/officeDocument/2006/relationships/hyperlink" Target="https://podminky.urs.cz/item/CS_URS_2022_01/762331813" TargetMode="External" /><Relationship Id="rId11" Type="http://schemas.openxmlformats.org/officeDocument/2006/relationships/hyperlink" Target="https://podminky.urs.cz/item/CS_URS_2022_01/762331814" TargetMode="External" /><Relationship Id="rId12" Type="http://schemas.openxmlformats.org/officeDocument/2006/relationships/hyperlink" Target="https://podminky.urs.cz/item/CS_URS_2022_01/762341811" TargetMode="External" /><Relationship Id="rId13" Type="http://schemas.openxmlformats.org/officeDocument/2006/relationships/hyperlink" Target="https://podminky.urs.cz/item/CS_URS_2022_01/764001821" TargetMode="External" /><Relationship Id="rId14" Type="http://schemas.openxmlformats.org/officeDocument/2006/relationships/hyperlink" Target="https://podminky.urs.cz/item/CS_URS_2022_01/764002801" TargetMode="External" /><Relationship Id="rId15" Type="http://schemas.openxmlformats.org/officeDocument/2006/relationships/hyperlink" Target="https://podminky.urs.cz/item/CS_URS_2022_01/764002851" TargetMode="External" /><Relationship Id="rId16" Type="http://schemas.openxmlformats.org/officeDocument/2006/relationships/hyperlink" Target="https://podminky.urs.cz/item/CS_URS_2022_01/764002871" TargetMode="External" /><Relationship Id="rId17" Type="http://schemas.openxmlformats.org/officeDocument/2006/relationships/hyperlink" Target="https://podminky.urs.cz/item/CS_URS_2022_01/764004801" TargetMode="External" /><Relationship Id="rId18" Type="http://schemas.openxmlformats.org/officeDocument/2006/relationships/hyperlink" Target="https://podminky.urs.cz/item/CS_URS_2022_01/764004861" TargetMode="External" /><Relationship Id="rId19" Type="http://schemas.openxmlformats.org/officeDocument/2006/relationships/hyperlink" Target="https://podminky.urs.cz/item/CS_URS_2022_01/725110811" TargetMode="External" /><Relationship Id="rId20" Type="http://schemas.openxmlformats.org/officeDocument/2006/relationships/hyperlink" Target="https://podminky.urs.cz/item/CS_URS_2022_01/725210821" TargetMode="External" /><Relationship Id="rId21" Type="http://schemas.openxmlformats.org/officeDocument/2006/relationships/hyperlink" Target="https://podminky.urs.cz/item/CS_URS_2022_01/725240812" TargetMode="External" /><Relationship Id="rId22" Type="http://schemas.openxmlformats.org/officeDocument/2006/relationships/hyperlink" Target="https://podminky.urs.cz/item/CS_URS_2022_01/725320822" TargetMode="External" /><Relationship Id="rId23" Type="http://schemas.openxmlformats.org/officeDocument/2006/relationships/hyperlink" Target="https://podminky.urs.cz/item/CS_URS_2022_01/725530823" TargetMode="External" /><Relationship Id="rId24" Type="http://schemas.openxmlformats.org/officeDocument/2006/relationships/hyperlink" Target="https://podminky.urs.cz/item/CS_URS_2022_01/725610810" TargetMode="External" /><Relationship Id="rId25" Type="http://schemas.openxmlformats.org/officeDocument/2006/relationships/hyperlink" Target="https://podminky.urs.cz/item/CS_URS_2022_01/725820801" TargetMode="External" /><Relationship Id="rId26" Type="http://schemas.openxmlformats.org/officeDocument/2006/relationships/hyperlink" Target="https://podminky.urs.cz/item/CS_URS_2022_01/725840850" TargetMode="External" /><Relationship Id="rId27" Type="http://schemas.openxmlformats.org/officeDocument/2006/relationships/hyperlink" Target="https://podminky.urs.cz/item/CS_URS_2022_01/767661811" TargetMode="External" /><Relationship Id="rId28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102" TargetMode="External" /><Relationship Id="rId2" Type="http://schemas.openxmlformats.org/officeDocument/2006/relationships/hyperlink" Target="https://podminky.urs.cz/item/CS_URS_2022_01/174151101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51201" TargetMode="External" /><Relationship Id="rId6" Type="http://schemas.openxmlformats.org/officeDocument/2006/relationships/hyperlink" Target="https://podminky.urs.cz/item/CS_URS_2022_01/961044111" TargetMode="External" /><Relationship Id="rId7" Type="http://schemas.openxmlformats.org/officeDocument/2006/relationships/hyperlink" Target="https://podminky.urs.cz/item/CS_URS_2022_01/962081131" TargetMode="External" /><Relationship Id="rId8" Type="http://schemas.openxmlformats.org/officeDocument/2006/relationships/hyperlink" Target="https://podminky.urs.cz/item/CS_URS_2022_01/965043341" TargetMode="External" /><Relationship Id="rId9" Type="http://schemas.openxmlformats.org/officeDocument/2006/relationships/hyperlink" Target="https://podminky.urs.cz/item/CS_URS_2022_01/968072455" TargetMode="External" /><Relationship Id="rId10" Type="http://schemas.openxmlformats.org/officeDocument/2006/relationships/hyperlink" Target="https://podminky.urs.cz/item/CS_URS_2022_01/968072558" TargetMode="External" /><Relationship Id="rId11" Type="http://schemas.openxmlformats.org/officeDocument/2006/relationships/hyperlink" Target="https://podminky.urs.cz/item/CS_URS_2022_01/968082015" TargetMode="External" /><Relationship Id="rId12" Type="http://schemas.openxmlformats.org/officeDocument/2006/relationships/hyperlink" Target="https://podminky.urs.cz/item/CS_URS_2022_01/981011416" TargetMode="External" /><Relationship Id="rId13" Type="http://schemas.openxmlformats.org/officeDocument/2006/relationships/hyperlink" Target="https://podminky.urs.cz/item/CS_URS_2022_01/997013111" TargetMode="External" /><Relationship Id="rId14" Type="http://schemas.openxmlformats.org/officeDocument/2006/relationships/hyperlink" Target="https://podminky.urs.cz/item/CS_URS_2022_01/997221873" TargetMode="External" /><Relationship Id="rId15" Type="http://schemas.openxmlformats.org/officeDocument/2006/relationships/hyperlink" Target="https://podminky.urs.cz/item/CS_URS_2022_01/764002851" TargetMode="External" /><Relationship Id="rId16" Type="http://schemas.openxmlformats.org/officeDocument/2006/relationships/hyperlink" Target="https://podminky.urs.cz/item/CS_URS_2022_01/764004801" TargetMode="External" /><Relationship Id="rId17" Type="http://schemas.openxmlformats.org/officeDocument/2006/relationships/hyperlink" Target="https://podminky.urs.cz/item/CS_URS_2022_01/764004861" TargetMode="External" /><Relationship Id="rId18" Type="http://schemas.openxmlformats.org/officeDocument/2006/relationships/hyperlink" Target="https://podminky.urs.cz/item/CS_URS_2022_01/725110811" TargetMode="External" /><Relationship Id="rId19" Type="http://schemas.openxmlformats.org/officeDocument/2006/relationships/hyperlink" Target="https://podminky.urs.cz/item/CS_URS_2022_01/725210821" TargetMode="External" /><Relationship Id="rId20" Type="http://schemas.openxmlformats.org/officeDocument/2006/relationships/hyperlink" Target="https://podminky.urs.cz/item/CS_URS_2022_01/725820801" TargetMode="External" /><Relationship Id="rId2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5104111" TargetMode="External" /><Relationship Id="rId2" Type="http://schemas.openxmlformats.org/officeDocument/2006/relationships/hyperlink" Target="https://podminky.urs.cz/item/CS_URS_2022_01/174151102" TargetMode="External" /><Relationship Id="rId3" Type="http://schemas.openxmlformats.org/officeDocument/2006/relationships/hyperlink" Target="https://podminky.urs.cz/item/CS_URS_2022_01/938901411" TargetMode="External" /><Relationship Id="rId4" Type="http://schemas.openxmlformats.org/officeDocument/2006/relationships/hyperlink" Target="https://podminky.urs.cz/item/CS_URS_2022_01/952903112" TargetMode="External" /><Relationship Id="rId5" Type="http://schemas.openxmlformats.org/officeDocument/2006/relationships/hyperlink" Target="https://podminky.urs.cz/item/CS_URS_2022_01/961055111" TargetMode="External" /><Relationship Id="rId6" Type="http://schemas.openxmlformats.org/officeDocument/2006/relationships/hyperlink" Target="https://podminky.urs.cz/item/CS_URS_2022_01/963051113" TargetMode="External" /><Relationship Id="rId7" Type="http://schemas.openxmlformats.org/officeDocument/2006/relationships/hyperlink" Target="https://podminky.urs.cz/item/CS_URS_2022_01/972054241" TargetMode="External" /><Relationship Id="rId8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5104111" TargetMode="External" /><Relationship Id="rId2" Type="http://schemas.openxmlformats.org/officeDocument/2006/relationships/hyperlink" Target="https://podminky.urs.cz/item/CS_URS_2022_01/174151102" TargetMode="External" /><Relationship Id="rId3" Type="http://schemas.openxmlformats.org/officeDocument/2006/relationships/hyperlink" Target="https://podminky.urs.cz/item/CS_URS_2022_01/938901411" TargetMode="External" /><Relationship Id="rId4" Type="http://schemas.openxmlformats.org/officeDocument/2006/relationships/hyperlink" Target="https://podminky.urs.cz/item/CS_URS_2022_01/952903112" TargetMode="External" /><Relationship Id="rId5" Type="http://schemas.openxmlformats.org/officeDocument/2006/relationships/hyperlink" Target="https://podminky.urs.cz/item/CS_URS_2022_01/961055111" TargetMode="External" /><Relationship Id="rId6" Type="http://schemas.openxmlformats.org/officeDocument/2006/relationships/hyperlink" Target="https://podminky.urs.cz/item/CS_URS_2022_01/963051113" TargetMode="External" /><Relationship Id="rId7" Type="http://schemas.openxmlformats.org/officeDocument/2006/relationships/hyperlink" Target="https://podminky.urs.cz/item/CS_URS_2022_01/972054241" TargetMode="External" /><Relationship Id="rId8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72033171" TargetMode="External" /><Relationship Id="rId2" Type="http://schemas.openxmlformats.org/officeDocument/2006/relationships/hyperlink" Target="https://podminky.urs.cz/item/CS_URS_2022_01/974031142" TargetMode="External" /><Relationship Id="rId3" Type="http://schemas.openxmlformats.org/officeDocument/2006/relationships/hyperlink" Target="https://podminky.urs.cz/item/CS_URS_2022_01/721140806" TargetMode="External" /><Relationship Id="rId4" Type="http://schemas.openxmlformats.org/officeDocument/2006/relationships/hyperlink" Target="https://podminky.urs.cz/item/CS_URS_2022_01/721173401" TargetMode="External" /><Relationship Id="rId5" Type="http://schemas.openxmlformats.org/officeDocument/2006/relationships/hyperlink" Target="https://podminky.urs.cz/item/CS_URS_2022_01/721173402" TargetMode="External" /><Relationship Id="rId6" Type="http://schemas.openxmlformats.org/officeDocument/2006/relationships/hyperlink" Target="https://podminky.urs.cz/item/CS_URS_2022_01/721174004" TargetMode="External" /><Relationship Id="rId7" Type="http://schemas.openxmlformats.org/officeDocument/2006/relationships/hyperlink" Target="https://podminky.urs.cz/item/CS_URS_2022_01/721174024" TargetMode="External" /><Relationship Id="rId8" Type="http://schemas.openxmlformats.org/officeDocument/2006/relationships/hyperlink" Target="https://podminky.urs.cz/item/CS_URS_2022_01/721174025" TargetMode="External" /><Relationship Id="rId9" Type="http://schemas.openxmlformats.org/officeDocument/2006/relationships/hyperlink" Target="https://podminky.urs.cz/item/CS_URS_2022_01/721174042" TargetMode="External" /><Relationship Id="rId10" Type="http://schemas.openxmlformats.org/officeDocument/2006/relationships/hyperlink" Target="https://podminky.urs.cz/item/CS_URS_2022_01/721174043" TargetMode="External" /><Relationship Id="rId11" Type="http://schemas.openxmlformats.org/officeDocument/2006/relationships/hyperlink" Target="https://podminky.urs.cz/item/CS_URS_2022_01/721174045" TargetMode="External" /><Relationship Id="rId12" Type="http://schemas.openxmlformats.org/officeDocument/2006/relationships/hyperlink" Target="https://podminky.urs.cz/item/CS_URS_2022_01/721194104" TargetMode="External" /><Relationship Id="rId13" Type="http://schemas.openxmlformats.org/officeDocument/2006/relationships/hyperlink" Target="https://podminky.urs.cz/item/CS_URS_2022_01/721194105" TargetMode="External" /><Relationship Id="rId14" Type="http://schemas.openxmlformats.org/officeDocument/2006/relationships/hyperlink" Target="https://podminky.urs.cz/item/CS_URS_2022_01/721194107" TargetMode="External" /><Relationship Id="rId15" Type="http://schemas.openxmlformats.org/officeDocument/2006/relationships/hyperlink" Target="https://podminky.urs.cz/item/CS_URS_2022_01/721194109" TargetMode="External" /><Relationship Id="rId16" Type="http://schemas.openxmlformats.org/officeDocument/2006/relationships/hyperlink" Target="https://podminky.urs.cz/item/CS_URS_2022_01/721273153" TargetMode="External" /><Relationship Id="rId17" Type="http://schemas.openxmlformats.org/officeDocument/2006/relationships/hyperlink" Target="https://podminky.urs.cz/item/CS_URS_2022_01/721274121" TargetMode="External" /><Relationship Id="rId18" Type="http://schemas.openxmlformats.org/officeDocument/2006/relationships/hyperlink" Target="https://podminky.urs.cz/item/CS_URS_2022_01/721274123" TargetMode="External" /><Relationship Id="rId19" Type="http://schemas.openxmlformats.org/officeDocument/2006/relationships/hyperlink" Target="https://podminky.urs.cz/item/CS_URS_2022_01/721290111" TargetMode="External" /><Relationship Id="rId20" Type="http://schemas.openxmlformats.org/officeDocument/2006/relationships/hyperlink" Target="https://podminky.urs.cz/item/CS_URS_2022_01/722130231" TargetMode="External" /><Relationship Id="rId21" Type="http://schemas.openxmlformats.org/officeDocument/2006/relationships/hyperlink" Target="https://podminky.urs.cz/item/CS_URS_2022_01/722130233" TargetMode="External" /><Relationship Id="rId22" Type="http://schemas.openxmlformats.org/officeDocument/2006/relationships/hyperlink" Target="https://podminky.urs.cz/item/CS_URS_2022_01/722130801" TargetMode="External" /><Relationship Id="rId23" Type="http://schemas.openxmlformats.org/officeDocument/2006/relationships/hyperlink" Target="https://podminky.urs.cz/item/CS_URS_2022_01/722170942" TargetMode="External" /><Relationship Id="rId24" Type="http://schemas.openxmlformats.org/officeDocument/2006/relationships/hyperlink" Target="https://podminky.urs.cz/item/CS_URS_2022_01/722170944" TargetMode="External" /><Relationship Id="rId25" Type="http://schemas.openxmlformats.org/officeDocument/2006/relationships/hyperlink" Target="https://podminky.urs.cz/item/CS_URS_2022_01/722174002" TargetMode="External" /><Relationship Id="rId26" Type="http://schemas.openxmlformats.org/officeDocument/2006/relationships/hyperlink" Target="https://podminky.urs.cz/item/CS_URS_2022_01/722174003" TargetMode="External" /><Relationship Id="rId27" Type="http://schemas.openxmlformats.org/officeDocument/2006/relationships/hyperlink" Target="https://podminky.urs.cz/item/CS_URS_2022_01/722174004" TargetMode="External" /><Relationship Id="rId28" Type="http://schemas.openxmlformats.org/officeDocument/2006/relationships/hyperlink" Target="https://podminky.urs.cz/item/CS_URS_2022_01/722181211" TargetMode="External" /><Relationship Id="rId29" Type="http://schemas.openxmlformats.org/officeDocument/2006/relationships/hyperlink" Target="https://podminky.urs.cz/item/CS_URS_2022_01/722181212" TargetMode="External" /><Relationship Id="rId30" Type="http://schemas.openxmlformats.org/officeDocument/2006/relationships/hyperlink" Target="https://podminky.urs.cz/item/CS_URS_2022_01/722181213" TargetMode="External" /><Relationship Id="rId31" Type="http://schemas.openxmlformats.org/officeDocument/2006/relationships/hyperlink" Target="https://podminky.urs.cz/item/CS_URS_2022_01/722181221" TargetMode="External" /><Relationship Id="rId32" Type="http://schemas.openxmlformats.org/officeDocument/2006/relationships/hyperlink" Target="https://podminky.urs.cz/item/CS_URS_2022_01/722181232" TargetMode="External" /><Relationship Id="rId33" Type="http://schemas.openxmlformats.org/officeDocument/2006/relationships/hyperlink" Target="https://podminky.urs.cz/item/CS_URS_2022_01/722190401" TargetMode="External" /><Relationship Id="rId34" Type="http://schemas.openxmlformats.org/officeDocument/2006/relationships/hyperlink" Target="https://podminky.urs.cz/item/CS_URS_2022_01/722220111" TargetMode="External" /><Relationship Id="rId35" Type="http://schemas.openxmlformats.org/officeDocument/2006/relationships/hyperlink" Target="https://podminky.urs.cz/item/CS_URS_2022_01/722220121" TargetMode="External" /><Relationship Id="rId36" Type="http://schemas.openxmlformats.org/officeDocument/2006/relationships/hyperlink" Target="https://podminky.urs.cz/item/CS_URS_2022_01/722220873" TargetMode="External" /><Relationship Id="rId37" Type="http://schemas.openxmlformats.org/officeDocument/2006/relationships/hyperlink" Target="https://podminky.urs.cz/item/CS_URS_2022_01/722224115" TargetMode="External" /><Relationship Id="rId38" Type="http://schemas.openxmlformats.org/officeDocument/2006/relationships/hyperlink" Target="https://podminky.urs.cz/item/CS_URS_2022_01/722231073" TargetMode="External" /><Relationship Id="rId39" Type="http://schemas.openxmlformats.org/officeDocument/2006/relationships/hyperlink" Target="https://podminky.urs.cz/item/CS_URS_2022_01/722232103" TargetMode="External" /><Relationship Id="rId40" Type="http://schemas.openxmlformats.org/officeDocument/2006/relationships/hyperlink" Target="https://podminky.urs.cz/item/CS_URS_2022_01/722232104" TargetMode="External" /><Relationship Id="rId41" Type="http://schemas.openxmlformats.org/officeDocument/2006/relationships/hyperlink" Target="https://podminky.urs.cz/item/CS_URS_2022_01/722232105" TargetMode="External" /><Relationship Id="rId42" Type="http://schemas.openxmlformats.org/officeDocument/2006/relationships/hyperlink" Target="https://podminky.urs.cz/item/CS_URS_2022_01/722250133" TargetMode="External" /><Relationship Id="rId43" Type="http://schemas.openxmlformats.org/officeDocument/2006/relationships/hyperlink" Target="https://podminky.urs.cz/item/CS_URS_2022_01/722262211" TargetMode="External" /><Relationship Id="rId44" Type="http://schemas.openxmlformats.org/officeDocument/2006/relationships/hyperlink" Target="https://podminky.urs.cz/item/CS_URS_2022_01/722262212" TargetMode="External" /><Relationship Id="rId45" Type="http://schemas.openxmlformats.org/officeDocument/2006/relationships/hyperlink" Target="https://podminky.urs.cz/item/CS_URS_2022_01/722262213" TargetMode="External" /><Relationship Id="rId46" Type="http://schemas.openxmlformats.org/officeDocument/2006/relationships/hyperlink" Target="https://podminky.urs.cz/item/CS_URS_2022_01/722290234" TargetMode="External" /><Relationship Id="rId47" Type="http://schemas.openxmlformats.org/officeDocument/2006/relationships/hyperlink" Target="https://podminky.urs.cz/item/CS_URS_2022_01/723120804" TargetMode="External" /><Relationship Id="rId48" Type="http://schemas.openxmlformats.org/officeDocument/2006/relationships/hyperlink" Target="https://podminky.urs.cz/item/CS_URS_2022_01/723181022" TargetMode="External" /><Relationship Id="rId49" Type="http://schemas.openxmlformats.org/officeDocument/2006/relationships/hyperlink" Target="https://podminky.urs.cz/item/CS_URS_2022_01/723181023" TargetMode="External" /><Relationship Id="rId50" Type="http://schemas.openxmlformats.org/officeDocument/2006/relationships/hyperlink" Target="https://podminky.urs.cz/item/CS_URS_2022_01/723181024" TargetMode="External" /><Relationship Id="rId51" Type="http://schemas.openxmlformats.org/officeDocument/2006/relationships/hyperlink" Target="https://podminky.urs.cz/item/CS_URS_2022_01/723181025" TargetMode="External" /><Relationship Id="rId52" Type="http://schemas.openxmlformats.org/officeDocument/2006/relationships/hyperlink" Target="https://podminky.urs.cz/item/CS_URS_2022_01/723190251" TargetMode="External" /><Relationship Id="rId53" Type="http://schemas.openxmlformats.org/officeDocument/2006/relationships/hyperlink" Target="https://podminky.urs.cz/item/CS_URS_2022_01/723190252" TargetMode="External" /><Relationship Id="rId54" Type="http://schemas.openxmlformats.org/officeDocument/2006/relationships/hyperlink" Target="https://podminky.urs.cz/item/CS_URS_2022_01/723190901" TargetMode="External" /><Relationship Id="rId55" Type="http://schemas.openxmlformats.org/officeDocument/2006/relationships/hyperlink" Target="https://podminky.urs.cz/item/CS_URS_2022_01/723190907" TargetMode="External" /><Relationship Id="rId56" Type="http://schemas.openxmlformats.org/officeDocument/2006/relationships/hyperlink" Target="https://podminky.urs.cz/item/CS_URS_2022_01/723190909" TargetMode="External" /><Relationship Id="rId57" Type="http://schemas.openxmlformats.org/officeDocument/2006/relationships/hyperlink" Target="https://podminky.urs.cz/item/CS_URS_2022_01/723190914" TargetMode="External" /><Relationship Id="rId58" Type="http://schemas.openxmlformats.org/officeDocument/2006/relationships/hyperlink" Target="https://podminky.urs.cz/item/CS_URS_2022_01/723230152" TargetMode="External" /><Relationship Id="rId59" Type="http://schemas.openxmlformats.org/officeDocument/2006/relationships/hyperlink" Target="https://podminky.urs.cz/item/CS_URS_2022_01/723230155" TargetMode="External" /><Relationship Id="rId60" Type="http://schemas.openxmlformats.org/officeDocument/2006/relationships/hyperlink" Target="https://podminky.urs.cz/item/CS_URS_2022_01/723231163" TargetMode="External" /><Relationship Id="rId61" Type="http://schemas.openxmlformats.org/officeDocument/2006/relationships/hyperlink" Target="https://podminky.urs.cz/item/CS_URS_2022_01/725610810" TargetMode="External" /><Relationship Id="rId62" Type="http://schemas.openxmlformats.org/officeDocument/2006/relationships/hyperlink" Target="https://podminky.urs.cz/item/CS_URS_2022_01/725610912" TargetMode="External" /><Relationship Id="rId63" Type="http://schemas.openxmlformats.org/officeDocument/2006/relationships/hyperlink" Target="https://podminky.urs.cz/item/CS_URS_2022_01/725110811" TargetMode="External" /><Relationship Id="rId64" Type="http://schemas.openxmlformats.org/officeDocument/2006/relationships/hyperlink" Target="https://podminky.urs.cz/item/CS_URS_2022_01/725112022" TargetMode="External" /><Relationship Id="rId65" Type="http://schemas.openxmlformats.org/officeDocument/2006/relationships/hyperlink" Target="https://podminky.urs.cz/item/CS_URS_2022_01/725112171" TargetMode="External" /><Relationship Id="rId66" Type="http://schemas.openxmlformats.org/officeDocument/2006/relationships/hyperlink" Target="https://podminky.urs.cz/item/CS_URS_2022_01/725112173" TargetMode="External" /><Relationship Id="rId67" Type="http://schemas.openxmlformats.org/officeDocument/2006/relationships/hyperlink" Target="https://podminky.urs.cz/item/CS_URS_2022_01/725119125" TargetMode="External" /><Relationship Id="rId68" Type="http://schemas.openxmlformats.org/officeDocument/2006/relationships/hyperlink" Target="https://podminky.urs.cz/item/CS_URS_2022_01/725121525" TargetMode="External" /><Relationship Id="rId69" Type="http://schemas.openxmlformats.org/officeDocument/2006/relationships/hyperlink" Target="https://podminky.urs.cz/item/CS_URS_2022_01/725210821" TargetMode="External" /><Relationship Id="rId70" Type="http://schemas.openxmlformats.org/officeDocument/2006/relationships/hyperlink" Target="https://podminky.urs.cz/item/CS_URS_2022_01/725211616" TargetMode="External" /><Relationship Id="rId71" Type="http://schemas.openxmlformats.org/officeDocument/2006/relationships/hyperlink" Target="https://podminky.urs.cz/item/CS_URS_2022_01/725211681" TargetMode="External" /><Relationship Id="rId72" Type="http://schemas.openxmlformats.org/officeDocument/2006/relationships/hyperlink" Target="https://podminky.urs.cz/item/CS_URS_2022_01/725220841" TargetMode="External" /><Relationship Id="rId73" Type="http://schemas.openxmlformats.org/officeDocument/2006/relationships/hyperlink" Target="https://podminky.urs.cz/item/CS_URS_2022_01/725222116" TargetMode="External" /><Relationship Id="rId74" Type="http://schemas.openxmlformats.org/officeDocument/2006/relationships/hyperlink" Target="https://podminky.urs.cz/item/CS_URS_2022_01/725241112" TargetMode="External" /><Relationship Id="rId75" Type="http://schemas.openxmlformats.org/officeDocument/2006/relationships/hyperlink" Target="https://podminky.urs.cz/item/CS_URS_2022_01/725244907" TargetMode="External" /><Relationship Id="rId76" Type="http://schemas.openxmlformats.org/officeDocument/2006/relationships/hyperlink" Target="https://podminky.urs.cz/item/CS_URS_2022_01/725310823" TargetMode="External" /><Relationship Id="rId77" Type="http://schemas.openxmlformats.org/officeDocument/2006/relationships/hyperlink" Target="https://podminky.urs.cz/item/CS_URS_2022_01/725310921" TargetMode="External" /><Relationship Id="rId78" Type="http://schemas.openxmlformats.org/officeDocument/2006/relationships/hyperlink" Target="https://podminky.urs.cz/item/CS_URS_2022_01/725310924" TargetMode="External" /><Relationship Id="rId79" Type="http://schemas.openxmlformats.org/officeDocument/2006/relationships/hyperlink" Target="https://podminky.urs.cz/item/CS_URS_2022_01/725319111" TargetMode="External" /><Relationship Id="rId80" Type="http://schemas.openxmlformats.org/officeDocument/2006/relationships/hyperlink" Target="https://podminky.urs.cz/item/CS_URS_2022_01/725331111" TargetMode="External" /><Relationship Id="rId81" Type="http://schemas.openxmlformats.org/officeDocument/2006/relationships/hyperlink" Target="https://podminky.urs.cz/item/CS_URS_2022_01/725530811" TargetMode="External" /><Relationship Id="rId82" Type="http://schemas.openxmlformats.org/officeDocument/2006/relationships/hyperlink" Target="https://podminky.urs.cz/item/CS_URS_2022_01/725531101" TargetMode="External" /><Relationship Id="rId83" Type="http://schemas.openxmlformats.org/officeDocument/2006/relationships/hyperlink" Target="https://podminky.urs.cz/item/CS_URS_2022_01/725532114" TargetMode="External" /><Relationship Id="rId84" Type="http://schemas.openxmlformats.org/officeDocument/2006/relationships/hyperlink" Target="https://podminky.urs.cz/item/CS_URS_2022_01/725813111" TargetMode="External" /><Relationship Id="rId85" Type="http://schemas.openxmlformats.org/officeDocument/2006/relationships/hyperlink" Target="https://podminky.urs.cz/item/CS_URS_2022_01/725813112" TargetMode="External" /><Relationship Id="rId86" Type="http://schemas.openxmlformats.org/officeDocument/2006/relationships/hyperlink" Target="https://podminky.urs.cz/item/CS_URS_2022_01/725819201" TargetMode="External" /><Relationship Id="rId87" Type="http://schemas.openxmlformats.org/officeDocument/2006/relationships/hyperlink" Target="https://podminky.urs.cz/item/CS_URS_2022_01/725820801" TargetMode="External" /><Relationship Id="rId88" Type="http://schemas.openxmlformats.org/officeDocument/2006/relationships/hyperlink" Target="https://podminky.urs.cz/item/CS_URS_2022_01/725821311" TargetMode="External" /><Relationship Id="rId89" Type="http://schemas.openxmlformats.org/officeDocument/2006/relationships/hyperlink" Target="https://podminky.urs.cz/item/CS_URS_2022_01/725821312" TargetMode="External" /><Relationship Id="rId90" Type="http://schemas.openxmlformats.org/officeDocument/2006/relationships/hyperlink" Target="https://podminky.urs.cz/item/CS_URS_2022_01/725822611" TargetMode="External" /><Relationship Id="rId91" Type="http://schemas.openxmlformats.org/officeDocument/2006/relationships/hyperlink" Target="https://podminky.urs.cz/item/CS_URS_2022_01/725829131" TargetMode="External" /><Relationship Id="rId92" Type="http://schemas.openxmlformats.org/officeDocument/2006/relationships/hyperlink" Target="https://podminky.urs.cz/item/CS_URS_2022_01/725831315" TargetMode="External" /><Relationship Id="rId93" Type="http://schemas.openxmlformats.org/officeDocument/2006/relationships/hyperlink" Target="https://podminky.urs.cz/item/CS_URS_2022_01/725841353" TargetMode="External" /><Relationship Id="rId94" Type="http://schemas.openxmlformats.org/officeDocument/2006/relationships/hyperlink" Target="https://podminky.urs.cz/item/CS_URS_2022_01/725980123" TargetMode="External" /><Relationship Id="rId95" Type="http://schemas.openxmlformats.org/officeDocument/2006/relationships/hyperlink" Target="https://podminky.urs.cz/item/CS_URS_2022_01/726131021" TargetMode="External" /><Relationship Id="rId96" Type="http://schemas.openxmlformats.org/officeDocument/2006/relationships/hyperlink" Target="https://podminky.urs.cz/item/CS_URS_2022_01/726131041" TargetMode="External" /><Relationship Id="rId97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31100805" TargetMode="External" /><Relationship Id="rId2" Type="http://schemas.openxmlformats.org/officeDocument/2006/relationships/hyperlink" Target="https://podminky.urs.cz/item/CS_URS_2022_01/731244492" TargetMode="External" /><Relationship Id="rId3" Type="http://schemas.openxmlformats.org/officeDocument/2006/relationships/hyperlink" Target="https://podminky.urs.cz/item/CS_URS_2022_01/731391811" TargetMode="External" /><Relationship Id="rId4" Type="http://schemas.openxmlformats.org/officeDocument/2006/relationships/hyperlink" Target="https://podminky.urs.cz/item/CS_URS_2022_01/731890801" TargetMode="External" /><Relationship Id="rId5" Type="http://schemas.openxmlformats.org/officeDocument/2006/relationships/hyperlink" Target="https://podminky.urs.cz/item/CS_URS_2022_01/732320812" TargetMode="External" /><Relationship Id="rId6" Type="http://schemas.openxmlformats.org/officeDocument/2006/relationships/hyperlink" Target="https://podminky.urs.cz/item/CS_URS_2022_01/732324812" TargetMode="External" /><Relationship Id="rId7" Type="http://schemas.openxmlformats.org/officeDocument/2006/relationships/hyperlink" Target="https://podminky.urs.cz/item/CS_URS_2022_01/732331615" TargetMode="External" /><Relationship Id="rId8" Type="http://schemas.openxmlformats.org/officeDocument/2006/relationships/hyperlink" Target="https://podminky.urs.cz/item/CS_URS_2022_01/732331777" TargetMode="External" /><Relationship Id="rId9" Type="http://schemas.openxmlformats.org/officeDocument/2006/relationships/hyperlink" Target="https://podminky.urs.cz/item/CS_URS_2022_01/732420811" TargetMode="External" /><Relationship Id="rId10" Type="http://schemas.openxmlformats.org/officeDocument/2006/relationships/hyperlink" Target="https://podminky.urs.cz/item/CS_URS_2022_01/733110806" TargetMode="External" /><Relationship Id="rId11" Type="http://schemas.openxmlformats.org/officeDocument/2006/relationships/hyperlink" Target="https://podminky.urs.cz/item/CS_URS_2022_01/733223102" TargetMode="External" /><Relationship Id="rId12" Type="http://schemas.openxmlformats.org/officeDocument/2006/relationships/hyperlink" Target="https://podminky.urs.cz/item/CS_URS_2022_01/733223103" TargetMode="External" /><Relationship Id="rId13" Type="http://schemas.openxmlformats.org/officeDocument/2006/relationships/hyperlink" Target="https://podminky.urs.cz/item/CS_URS_2022_01/733223104" TargetMode="External" /><Relationship Id="rId14" Type="http://schemas.openxmlformats.org/officeDocument/2006/relationships/hyperlink" Target="https://podminky.urs.cz/item/CS_URS_2022_01/733223105" TargetMode="External" /><Relationship Id="rId15" Type="http://schemas.openxmlformats.org/officeDocument/2006/relationships/hyperlink" Target="https://podminky.urs.cz/item/CS_URS_2022_01/733223202" TargetMode="External" /><Relationship Id="rId16" Type="http://schemas.openxmlformats.org/officeDocument/2006/relationships/hyperlink" Target="https://podminky.urs.cz/item/CS_URS_2022_01/733224222" TargetMode="External" /><Relationship Id="rId17" Type="http://schemas.openxmlformats.org/officeDocument/2006/relationships/hyperlink" Target="https://podminky.urs.cz/item/CS_URS_2022_01/733224224" TargetMode="External" /><Relationship Id="rId18" Type="http://schemas.openxmlformats.org/officeDocument/2006/relationships/hyperlink" Target="https://podminky.urs.cz/item/CS_URS_2022_01/733291101" TargetMode="External" /><Relationship Id="rId19" Type="http://schemas.openxmlformats.org/officeDocument/2006/relationships/hyperlink" Target="https://podminky.urs.cz/item/CS_URS_2022_01/733811251" TargetMode="External" /><Relationship Id="rId20" Type="http://schemas.openxmlformats.org/officeDocument/2006/relationships/hyperlink" Target="https://podminky.urs.cz/item/CS_URS_2022_01/733811252" TargetMode="External" /><Relationship Id="rId21" Type="http://schemas.openxmlformats.org/officeDocument/2006/relationships/hyperlink" Target="https://podminky.urs.cz/item/CS_URS_2022_01/733890801" TargetMode="External" /><Relationship Id="rId22" Type="http://schemas.openxmlformats.org/officeDocument/2006/relationships/hyperlink" Target="https://podminky.urs.cz/item/CS_URS_2022_01/734100821" TargetMode="External" /><Relationship Id="rId23" Type="http://schemas.openxmlformats.org/officeDocument/2006/relationships/hyperlink" Target="https://podminky.urs.cz/item/CS_URS_2022_01/734200821" TargetMode="External" /><Relationship Id="rId24" Type="http://schemas.openxmlformats.org/officeDocument/2006/relationships/hyperlink" Target="https://podminky.urs.cz/item/CS_URS_2022_01/734200823" TargetMode="External" /><Relationship Id="rId25" Type="http://schemas.openxmlformats.org/officeDocument/2006/relationships/hyperlink" Target="https://podminky.urs.cz/item/CS_URS_2022_01/734209114" TargetMode="External" /><Relationship Id="rId26" Type="http://schemas.openxmlformats.org/officeDocument/2006/relationships/hyperlink" Target="https://podminky.urs.cz/item/CS_URS_2022_01/734211127" TargetMode="External" /><Relationship Id="rId27" Type="http://schemas.openxmlformats.org/officeDocument/2006/relationships/hyperlink" Target="https://podminky.urs.cz/item/CS_URS_2022_01/734221552" TargetMode="External" /><Relationship Id="rId28" Type="http://schemas.openxmlformats.org/officeDocument/2006/relationships/hyperlink" Target="https://podminky.urs.cz/item/CS_URS_2022_01/734261712" TargetMode="External" /><Relationship Id="rId29" Type="http://schemas.openxmlformats.org/officeDocument/2006/relationships/hyperlink" Target="https://podminky.urs.cz/item/CS_URS_2022_01/734291123" TargetMode="External" /><Relationship Id="rId30" Type="http://schemas.openxmlformats.org/officeDocument/2006/relationships/hyperlink" Target="https://podminky.urs.cz/item/CS_URS_2022_01/734291951" TargetMode="External" /><Relationship Id="rId31" Type="http://schemas.openxmlformats.org/officeDocument/2006/relationships/hyperlink" Target="https://podminky.urs.cz/item/CS_URS_2022_01/734292764" TargetMode="External" /><Relationship Id="rId32" Type="http://schemas.openxmlformats.org/officeDocument/2006/relationships/hyperlink" Target="https://podminky.urs.cz/item/CS_URS_2022_01/734411101" TargetMode="External" /><Relationship Id="rId33" Type="http://schemas.openxmlformats.org/officeDocument/2006/relationships/hyperlink" Target="https://podminky.urs.cz/item/CS_URS_2022_01/734421101" TargetMode="External" /><Relationship Id="rId34" Type="http://schemas.openxmlformats.org/officeDocument/2006/relationships/hyperlink" Target="https://podminky.urs.cz/item/CS_URS_2022_01/735000912" TargetMode="External" /><Relationship Id="rId35" Type="http://schemas.openxmlformats.org/officeDocument/2006/relationships/hyperlink" Target="https://podminky.urs.cz/item/CS_URS_2022_01/735121810" TargetMode="External" /><Relationship Id="rId36" Type="http://schemas.openxmlformats.org/officeDocument/2006/relationships/hyperlink" Target="https://podminky.urs.cz/item/CS_URS_2022_01/735159110" TargetMode="External" /><Relationship Id="rId37" Type="http://schemas.openxmlformats.org/officeDocument/2006/relationships/hyperlink" Target="https://podminky.urs.cz/item/CS_URS_2022_01/735159210" TargetMode="External" /><Relationship Id="rId38" Type="http://schemas.openxmlformats.org/officeDocument/2006/relationships/hyperlink" Target="https://podminky.urs.cz/item/CS_URS_2022_01/735159220" TargetMode="External" /><Relationship Id="rId39" Type="http://schemas.openxmlformats.org/officeDocument/2006/relationships/hyperlink" Target="https://podminky.urs.cz/item/CS_URS_2022_01/735164522" TargetMode="External" /><Relationship Id="rId40" Type="http://schemas.openxmlformats.org/officeDocument/2006/relationships/hyperlink" Target="https://podminky.urs.cz/item/CS_URS_2022_01/735191905" TargetMode="External" /><Relationship Id="rId41" Type="http://schemas.openxmlformats.org/officeDocument/2006/relationships/hyperlink" Target="https://podminky.urs.cz/item/CS_URS_2022_01/735191910" TargetMode="External" /><Relationship Id="rId42" Type="http://schemas.openxmlformats.org/officeDocument/2006/relationships/hyperlink" Target="https://podminky.urs.cz/item/CS_URS_2022_01/735291800" TargetMode="External" /><Relationship Id="rId43" Type="http://schemas.openxmlformats.org/officeDocument/2006/relationships/hyperlink" Target="https://podminky.urs.cz/item/CS_URS_2022_01/735494811" TargetMode="External" /><Relationship Id="rId44" Type="http://schemas.openxmlformats.org/officeDocument/2006/relationships/hyperlink" Target="https://podminky.urs.cz/item/CS_URS_2022_01/735890801" TargetMode="External" /><Relationship Id="rId45" Type="http://schemas.openxmlformats.org/officeDocument/2006/relationships/hyperlink" Target="https://podminky.urs.cz/item/CS_URS_2022_01/998735101" TargetMode="External" /><Relationship Id="rId46" Type="http://schemas.openxmlformats.org/officeDocument/2006/relationships/hyperlink" Target="https://podminky.urs.cz/item/CS_URS_2022_01/HZS1291" TargetMode="External" /><Relationship Id="rId47" Type="http://schemas.openxmlformats.org/officeDocument/2006/relationships/hyperlink" Target="https://podminky.urs.cz/item/CS_URS_2022_01/HZS2212" TargetMode="External" /><Relationship Id="rId4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51111131" TargetMode="External" /><Relationship Id="rId2" Type="http://schemas.openxmlformats.org/officeDocument/2006/relationships/hyperlink" Target="https://podminky.urs.cz/item/CS_URS_2022_01/751510041" TargetMode="External" /><Relationship Id="rId3" Type="http://schemas.openxmlformats.org/officeDocument/2006/relationships/hyperlink" Target="https://podminky.urs.cz/item/CS_URS_2022_01/751510042" TargetMode="External" /><Relationship Id="rId4" Type="http://schemas.openxmlformats.org/officeDocument/2006/relationships/hyperlink" Target="https://podminky.urs.cz/item/CS_URS_2022_01/751711111" TargetMode="External" /><Relationship Id="rId5" Type="http://schemas.openxmlformats.org/officeDocument/2006/relationships/hyperlink" Target="https://podminky.urs.cz/item/CS_URS_2022_01/751711114" TargetMode="External" /><Relationship Id="rId6" Type="http://schemas.openxmlformats.org/officeDocument/2006/relationships/hyperlink" Target="https://podminky.urs.cz/item/CS_URS_2022_01/751791111" TargetMode="External" /><Relationship Id="rId7" Type="http://schemas.openxmlformats.org/officeDocument/2006/relationships/hyperlink" Target="https://podminky.urs.cz/item/CS_URS_2022_01/998751101" TargetMode="External" /><Relationship Id="rId8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201" TargetMode="External" /><Relationship Id="rId2" Type="http://schemas.openxmlformats.org/officeDocument/2006/relationships/hyperlink" Target="https://podminky.urs.cz/item/CS_URS_2022_01/151101201" TargetMode="External" /><Relationship Id="rId3" Type="http://schemas.openxmlformats.org/officeDocument/2006/relationships/hyperlink" Target="https://podminky.urs.cz/item/CS_URS_2022_01/151101211" TargetMode="External" /><Relationship Id="rId4" Type="http://schemas.openxmlformats.org/officeDocument/2006/relationships/hyperlink" Target="https://podminky.urs.cz/item/CS_URS_2022_01/174151101" TargetMode="External" /><Relationship Id="rId5" Type="http://schemas.openxmlformats.org/officeDocument/2006/relationships/hyperlink" Target="https://podminky.urs.cz/item/CS_URS_2022_01/181111121" TargetMode="External" /><Relationship Id="rId6" Type="http://schemas.openxmlformats.org/officeDocument/2006/relationships/hyperlink" Target="https://podminky.urs.cz/item/CS_URS_2022_01/181411131" TargetMode="External" /><Relationship Id="rId7" Type="http://schemas.openxmlformats.org/officeDocument/2006/relationships/hyperlink" Target="https://podminky.urs.cz/item/CS_URS_2022_01/182303111" TargetMode="External" /><Relationship Id="rId8" Type="http://schemas.openxmlformats.org/officeDocument/2006/relationships/hyperlink" Target="https://podminky.urs.cz/item/CS_URS_2022_01/182311123" TargetMode="External" /><Relationship Id="rId9" Type="http://schemas.openxmlformats.org/officeDocument/2006/relationships/hyperlink" Target="https://podminky.urs.cz/item/CS_URS_2022_01/183405211" TargetMode="External" /><Relationship Id="rId10" Type="http://schemas.openxmlformats.org/officeDocument/2006/relationships/hyperlink" Target="https://podminky.urs.cz/item/CS_URS_2022_01/185803111" TargetMode="External" /><Relationship Id="rId11" Type="http://schemas.openxmlformats.org/officeDocument/2006/relationships/hyperlink" Target="https://podminky.urs.cz/item/CS_URS_2022_01/271532211" TargetMode="External" /><Relationship Id="rId12" Type="http://schemas.openxmlformats.org/officeDocument/2006/relationships/hyperlink" Target="https://podminky.urs.cz/item/CS_URS_2022_01/273321611" TargetMode="External" /><Relationship Id="rId13" Type="http://schemas.openxmlformats.org/officeDocument/2006/relationships/hyperlink" Target="https://podminky.urs.cz/item/CS_URS_2022_01/273351121" TargetMode="External" /><Relationship Id="rId14" Type="http://schemas.openxmlformats.org/officeDocument/2006/relationships/hyperlink" Target="https://podminky.urs.cz/item/CS_URS_2022_01/273351122" TargetMode="External" /><Relationship Id="rId15" Type="http://schemas.openxmlformats.org/officeDocument/2006/relationships/hyperlink" Target="https://podminky.urs.cz/item/CS_URS_2022_01/273362021" TargetMode="External" /><Relationship Id="rId16" Type="http://schemas.openxmlformats.org/officeDocument/2006/relationships/hyperlink" Target="https://podminky.urs.cz/item/CS_URS_2022_01/637211412" TargetMode="External" /><Relationship Id="rId17" Type="http://schemas.openxmlformats.org/officeDocument/2006/relationships/hyperlink" Target="https://podminky.urs.cz/item/CS_URS_2022_01/637311122" TargetMode="External" /><Relationship Id="rId18" Type="http://schemas.openxmlformats.org/officeDocument/2006/relationships/hyperlink" Target="https://podminky.urs.cz/item/CS_URS_2022_01/998014011" TargetMode="External" /><Relationship Id="rId19" Type="http://schemas.openxmlformats.org/officeDocument/2006/relationships/hyperlink" Target="https://podminky.urs.cz/item/CS_URS_2022_01/764511603" TargetMode="External" /><Relationship Id="rId20" Type="http://schemas.openxmlformats.org/officeDocument/2006/relationships/hyperlink" Target="https://podminky.urs.cz/item/CS_URS_2022_01/764518623" TargetMode="External" /><Relationship Id="rId21" Type="http://schemas.openxmlformats.org/officeDocument/2006/relationships/hyperlink" Target="https://podminky.urs.cz/item/CS_URS_2022_01/998764101" TargetMode="External" /><Relationship Id="rId2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41810002" TargetMode="External" /><Relationship Id="rId2" Type="http://schemas.openxmlformats.org/officeDocument/2006/relationships/hyperlink" Target="https://podminky.urs.cz/item/CS_URS_2022_01/741820102" TargetMode="External" /><Relationship Id="rId3" Type="http://schemas.openxmlformats.org/officeDocument/2006/relationships/hyperlink" Target="https://podminky.urs.cz/item/CS_URS_2022_01/741210004" TargetMode="External" /><Relationship Id="rId4" Type="http://schemas.openxmlformats.org/officeDocument/2006/relationships/hyperlink" Target="https://podminky.urs.cz/item/CS_URS_2022_01/741320042" TargetMode="External" /><Relationship Id="rId5" Type="http://schemas.openxmlformats.org/officeDocument/2006/relationships/hyperlink" Target="https://podminky.urs.cz/item/CS_URS_2022_01/741310013" TargetMode="External" /><Relationship Id="rId6" Type="http://schemas.openxmlformats.org/officeDocument/2006/relationships/hyperlink" Target="https://podminky.urs.cz/item/CS_URS_2022_01/741310021" TargetMode="External" /><Relationship Id="rId7" Type="http://schemas.openxmlformats.org/officeDocument/2006/relationships/hyperlink" Target="https://podminky.urs.cz/item/CS_URS_2022_01/741310024" TargetMode="External" /><Relationship Id="rId8" Type="http://schemas.openxmlformats.org/officeDocument/2006/relationships/hyperlink" Target="https://podminky.urs.cz/item/CS_URS_2022_01/741310031" TargetMode="External" /><Relationship Id="rId9" Type="http://schemas.openxmlformats.org/officeDocument/2006/relationships/hyperlink" Target="https://podminky.urs.cz/item/CS_URS_2022_01/741311805" TargetMode="External" /><Relationship Id="rId10" Type="http://schemas.openxmlformats.org/officeDocument/2006/relationships/hyperlink" Target="https://podminky.urs.cz/item/CS_URS_2022_01/741313003" TargetMode="External" /><Relationship Id="rId11" Type="http://schemas.openxmlformats.org/officeDocument/2006/relationships/hyperlink" Target="https://podminky.urs.cz/item/CS_URS_2022_01/741313006" TargetMode="External" /><Relationship Id="rId12" Type="http://schemas.openxmlformats.org/officeDocument/2006/relationships/hyperlink" Target="https://podminky.urs.cz/item/CS_URS_2022_01/741313082" TargetMode="External" /><Relationship Id="rId13" Type="http://schemas.openxmlformats.org/officeDocument/2006/relationships/hyperlink" Target="https://podminky.urs.cz/item/CS_URS_2022_01/741310001" TargetMode="External" /><Relationship Id="rId14" Type="http://schemas.openxmlformats.org/officeDocument/2006/relationships/hyperlink" Target="https://podminky.urs.cz/item/CS_URS_2022_01/741311021" TargetMode="External" /><Relationship Id="rId15" Type="http://schemas.openxmlformats.org/officeDocument/2006/relationships/hyperlink" Target="https://podminky.urs.cz/item/CS_URS_2022_01/741311004" TargetMode="External" /><Relationship Id="rId16" Type="http://schemas.openxmlformats.org/officeDocument/2006/relationships/hyperlink" Target="https://podminky.urs.cz/item/CS_URS_2022_01/741111821" TargetMode="External" /><Relationship Id="rId17" Type="http://schemas.openxmlformats.org/officeDocument/2006/relationships/hyperlink" Target="https://podminky.urs.cz/item/CS_URS_2022_01/741315825" TargetMode="External" /><Relationship Id="rId18" Type="http://schemas.openxmlformats.org/officeDocument/2006/relationships/hyperlink" Target="https://podminky.urs.cz/item/CS_URS_2022_01/741371841" TargetMode="External" /><Relationship Id="rId19" Type="http://schemas.openxmlformats.org/officeDocument/2006/relationships/hyperlink" Target="https://podminky.urs.cz/item/CS_URS_2022_01/741372801" TargetMode="External" /><Relationship Id="rId20" Type="http://schemas.openxmlformats.org/officeDocument/2006/relationships/hyperlink" Target="https://podminky.urs.cz/item/CS_URS_2022_01/742190004" TargetMode="External" /><Relationship Id="rId21" Type="http://schemas.openxmlformats.org/officeDocument/2006/relationships/hyperlink" Target="https://podminky.urs.cz/item/CS_URS_2022_01/741210002" TargetMode="External" /><Relationship Id="rId22" Type="http://schemas.openxmlformats.org/officeDocument/2006/relationships/hyperlink" Target="https://podminky.urs.cz/item/CS_URS_2022_01/741322022" TargetMode="External" /><Relationship Id="rId23" Type="http://schemas.openxmlformats.org/officeDocument/2006/relationships/hyperlink" Target="https://podminky.urs.cz/item/CS_URS_2022_01/741320022" TargetMode="External" /><Relationship Id="rId24" Type="http://schemas.openxmlformats.org/officeDocument/2006/relationships/hyperlink" Target="https://podminky.urs.cz/item/CS_URS_2022_01/741231027" TargetMode="External" /><Relationship Id="rId25" Type="http://schemas.openxmlformats.org/officeDocument/2006/relationships/hyperlink" Target="https://podminky.urs.cz/item/CS_URS_2022_01/741320185" TargetMode="External" /><Relationship Id="rId26" Type="http://schemas.openxmlformats.org/officeDocument/2006/relationships/hyperlink" Target="https://podminky.urs.cz/item/CS_URS_2022_01/741320171" TargetMode="External" /><Relationship Id="rId27" Type="http://schemas.openxmlformats.org/officeDocument/2006/relationships/hyperlink" Target="https://podminky.urs.cz/item/CS_URS_2022_01/741320161" TargetMode="External" /><Relationship Id="rId28" Type="http://schemas.openxmlformats.org/officeDocument/2006/relationships/hyperlink" Target="https://podminky.urs.cz/item/CS_URS_2022_01/741320101" TargetMode="External" /><Relationship Id="rId29" Type="http://schemas.openxmlformats.org/officeDocument/2006/relationships/hyperlink" Target="https://podminky.urs.cz/item/CS_URS_2022_01/741210002" TargetMode="External" /><Relationship Id="rId30" Type="http://schemas.openxmlformats.org/officeDocument/2006/relationships/hyperlink" Target="https://podminky.urs.cz/item/CS_URS_2022_01/741231027" TargetMode="External" /><Relationship Id="rId31" Type="http://schemas.openxmlformats.org/officeDocument/2006/relationships/hyperlink" Target="https://podminky.urs.cz/item/CS_URS_2022_01/741320022" TargetMode="External" /><Relationship Id="rId32" Type="http://schemas.openxmlformats.org/officeDocument/2006/relationships/hyperlink" Target="https://podminky.urs.cz/item/CS_URS_2022_01/741320101" TargetMode="External" /><Relationship Id="rId33" Type="http://schemas.openxmlformats.org/officeDocument/2006/relationships/hyperlink" Target="https://podminky.urs.cz/item/CS_URS_2022_01/741321001" TargetMode="External" /><Relationship Id="rId34" Type="http://schemas.openxmlformats.org/officeDocument/2006/relationships/hyperlink" Target="https://podminky.urs.cz/item/CS_URS_2022_01/741210002" TargetMode="External" /><Relationship Id="rId35" Type="http://schemas.openxmlformats.org/officeDocument/2006/relationships/hyperlink" Target="https://podminky.urs.cz/item/CS_URS_2022_01/741231027" TargetMode="External" /><Relationship Id="rId36" Type="http://schemas.openxmlformats.org/officeDocument/2006/relationships/hyperlink" Target="https://podminky.urs.cz/item/CS_URS_2022_01/741320161" TargetMode="External" /><Relationship Id="rId37" Type="http://schemas.openxmlformats.org/officeDocument/2006/relationships/hyperlink" Target="https://podminky.urs.cz/item/CS_URS_2022_01/741320101" TargetMode="External" /><Relationship Id="rId38" Type="http://schemas.openxmlformats.org/officeDocument/2006/relationships/hyperlink" Target="https://podminky.urs.cz/item/CS_URS_2022_01/741321001" TargetMode="External" /><Relationship Id="rId39" Type="http://schemas.openxmlformats.org/officeDocument/2006/relationships/hyperlink" Target="https://podminky.urs.cz/item/CS_URS_2022_01/741210002" TargetMode="External" /><Relationship Id="rId40" Type="http://schemas.openxmlformats.org/officeDocument/2006/relationships/hyperlink" Target="https://podminky.urs.cz/item/CS_URS_2022_01/741231027" TargetMode="External" /><Relationship Id="rId41" Type="http://schemas.openxmlformats.org/officeDocument/2006/relationships/hyperlink" Target="https://podminky.urs.cz/item/CS_URS_2022_01/741322022" TargetMode="External" /><Relationship Id="rId42" Type="http://schemas.openxmlformats.org/officeDocument/2006/relationships/hyperlink" Target="https://podminky.urs.cz/item/CS_URS_2022_01/741320022" TargetMode="External" /><Relationship Id="rId43" Type="http://schemas.openxmlformats.org/officeDocument/2006/relationships/hyperlink" Target="https://podminky.urs.cz/item/CS_URS_2022_01/741320161" TargetMode="External" /><Relationship Id="rId44" Type="http://schemas.openxmlformats.org/officeDocument/2006/relationships/hyperlink" Target="https://podminky.urs.cz/item/CS_URS_2022_01/741320101" TargetMode="External" /><Relationship Id="rId45" Type="http://schemas.openxmlformats.org/officeDocument/2006/relationships/hyperlink" Target="https://podminky.urs.cz/item/CS_URS_2022_01/741321001" TargetMode="External" /><Relationship Id="rId46" Type="http://schemas.openxmlformats.org/officeDocument/2006/relationships/hyperlink" Target="https://podminky.urs.cz/item/CS_URS_2022_01/741210002" TargetMode="External" /><Relationship Id="rId47" Type="http://schemas.openxmlformats.org/officeDocument/2006/relationships/hyperlink" Target="https://podminky.urs.cz/item/CS_URS_2022_01/741210002" TargetMode="External" /><Relationship Id="rId48" Type="http://schemas.openxmlformats.org/officeDocument/2006/relationships/hyperlink" Target="https://podminky.urs.cz/item/CS_URS_2022_01/741210002" TargetMode="External" /><Relationship Id="rId49" Type="http://schemas.openxmlformats.org/officeDocument/2006/relationships/hyperlink" Target="https://podminky.urs.cz/item/CS_URS_2022_01/741231027" TargetMode="External" /><Relationship Id="rId50" Type="http://schemas.openxmlformats.org/officeDocument/2006/relationships/hyperlink" Target="https://podminky.urs.cz/item/CS_URS_2022_01/741320101" TargetMode="External" /><Relationship Id="rId51" Type="http://schemas.openxmlformats.org/officeDocument/2006/relationships/hyperlink" Target="https://podminky.urs.cz/item/CS_URS_2022_01/741321001" TargetMode="External" /><Relationship Id="rId52" Type="http://schemas.openxmlformats.org/officeDocument/2006/relationships/hyperlink" Target="https://podminky.urs.cz/item/CS_URS_2022_01/741330042" TargetMode="External" /><Relationship Id="rId53" Type="http://schemas.openxmlformats.org/officeDocument/2006/relationships/hyperlink" Target="https://podminky.urs.cz/item/CS_URS_2022_01/741112001" TargetMode="External" /><Relationship Id="rId54" Type="http://schemas.openxmlformats.org/officeDocument/2006/relationships/hyperlink" Target="https://podminky.urs.cz/item/CS_URS_2022_01/741112061" TargetMode="External" /><Relationship Id="rId55" Type="http://schemas.openxmlformats.org/officeDocument/2006/relationships/hyperlink" Target="https://podminky.urs.cz/item/CS_URS_2022_01/741112101" TargetMode="External" /><Relationship Id="rId56" Type="http://schemas.openxmlformats.org/officeDocument/2006/relationships/hyperlink" Target="https://podminky.urs.cz/item/CS_URS_2022_01/741112021" TargetMode="External" /><Relationship Id="rId57" Type="http://schemas.openxmlformats.org/officeDocument/2006/relationships/hyperlink" Target="https://podminky.urs.cz/item/CS_URS_2022_01/741110001" TargetMode="External" /><Relationship Id="rId58" Type="http://schemas.openxmlformats.org/officeDocument/2006/relationships/hyperlink" Target="https://podminky.urs.cz/item/CS_URS_2022_01/741120001" TargetMode="External" /><Relationship Id="rId59" Type="http://schemas.openxmlformats.org/officeDocument/2006/relationships/hyperlink" Target="https://podminky.urs.cz/item/CS_URS_2022_01/741120003" TargetMode="External" /><Relationship Id="rId60" Type="http://schemas.openxmlformats.org/officeDocument/2006/relationships/hyperlink" Target="https://podminky.urs.cz/item/CS_URS_2022_01/741122001" TargetMode="External" /><Relationship Id="rId61" Type="http://schemas.openxmlformats.org/officeDocument/2006/relationships/hyperlink" Target="https://podminky.urs.cz/item/CS_URS_2022_01/741122005" TargetMode="External" /><Relationship Id="rId62" Type="http://schemas.openxmlformats.org/officeDocument/2006/relationships/hyperlink" Target="https://podminky.urs.cz/item/CS_URS_2022_01/741122032" TargetMode="External" /><Relationship Id="rId63" Type="http://schemas.openxmlformats.org/officeDocument/2006/relationships/hyperlink" Target="https://podminky.urs.cz/item/CS_URS_2022_01/741122135" TargetMode="External" /><Relationship Id="rId64" Type="http://schemas.openxmlformats.org/officeDocument/2006/relationships/hyperlink" Target="https://podminky.urs.cz/item/CS_URS_2022_01/741122137" TargetMode="External" /><Relationship Id="rId65" Type="http://schemas.openxmlformats.org/officeDocument/2006/relationships/hyperlink" Target="https://podminky.urs.cz/item/CS_URS_2022_01/741130001" TargetMode="External" /><Relationship Id="rId66" Type="http://schemas.openxmlformats.org/officeDocument/2006/relationships/hyperlink" Target="https://podminky.urs.cz/item/CS_URS_2022_01/741130004" TargetMode="External" /><Relationship Id="rId67" Type="http://schemas.openxmlformats.org/officeDocument/2006/relationships/hyperlink" Target="https://podminky.urs.cz/item/CS_URS_2022_01/741132146" TargetMode="External" /><Relationship Id="rId68" Type="http://schemas.openxmlformats.org/officeDocument/2006/relationships/hyperlink" Target="https://podminky.urs.cz/item/CS_URS_2022_01/741132133" TargetMode="External" /><Relationship Id="rId69" Type="http://schemas.openxmlformats.org/officeDocument/2006/relationships/hyperlink" Target="https://podminky.urs.cz/item/CS_URS_2022_01/741132134" TargetMode="External" /><Relationship Id="rId70" Type="http://schemas.openxmlformats.org/officeDocument/2006/relationships/hyperlink" Target="https://podminky.urs.cz/item/CS_URS_2022_01/741132135" TargetMode="External" /><Relationship Id="rId71" Type="http://schemas.openxmlformats.org/officeDocument/2006/relationships/hyperlink" Target="https://podminky.urs.cz/item/CS_URS_2022_01/741132137" TargetMode="External" /><Relationship Id="rId72" Type="http://schemas.openxmlformats.org/officeDocument/2006/relationships/hyperlink" Target="https://podminky.urs.cz/item/CS_URS_2022_01/741372151" TargetMode="External" /><Relationship Id="rId73" Type="http://schemas.openxmlformats.org/officeDocument/2006/relationships/hyperlink" Target="https://podminky.urs.cz/item/CS_URS_2022_01/741371004" TargetMode="External" /><Relationship Id="rId74" Type="http://schemas.openxmlformats.org/officeDocument/2006/relationships/hyperlink" Target="https://podminky.urs.cz/item/CS_URS_2022_01/741371032" TargetMode="External" /><Relationship Id="rId75" Type="http://schemas.openxmlformats.org/officeDocument/2006/relationships/hyperlink" Target="https://podminky.urs.cz/item/CS_URS_2022_01/741371104" TargetMode="External" /><Relationship Id="rId76" Type="http://schemas.openxmlformats.org/officeDocument/2006/relationships/hyperlink" Target="https://podminky.urs.cz/item/CS_URS_2022_01/741211827" TargetMode="External" /><Relationship Id="rId77" Type="http://schemas.openxmlformats.org/officeDocument/2006/relationships/hyperlink" Target="https://podminky.urs.cz/item/CS_URS_2022_01/741231012" TargetMode="External" /><Relationship Id="rId78" Type="http://schemas.openxmlformats.org/officeDocument/2006/relationships/hyperlink" Target="https://podminky.urs.cz/item/CS_URS_2022_01/735531045" TargetMode="External" /><Relationship Id="rId79" Type="http://schemas.openxmlformats.org/officeDocument/2006/relationships/hyperlink" Target="https://podminky.urs.cz/item/CS_URS_2022_01/741231003" TargetMode="External" /><Relationship Id="rId80" Type="http://schemas.openxmlformats.org/officeDocument/2006/relationships/hyperlink" Target="https://podminky.urs.cz/item/CS_URS_2022_01/997013501" TargetMode="External" /><Relationship Id="rId81" Type="http://schemas.openxmlformats.org/officeDocument/2006/relationships/hyperlink" Target="https://podminky.urs.cz/item/CS_URS_2022_01/997013001" TargetMode="External" /><Relationship Id="rId82" Type="http://schemas.openxmlformats.org/officeDocument/2006/relationships/hyperlink" Target="https://podminky.urs.cz/item/CS_URS_2022_01/997013813" TargetMode="External" /><Relationship Id="rId83" Type="http://schemas.openxmlformats.org/officeDocument/2006/relationships/hyperlink" Target="https://podminky.urs.cz/item/CS_URS_2022_01/997013631" TargetMode="External" /><Relationship Id="rId84" Type="http://schemas.openxmlformats.org/officeDocument/2006/relationships/hyperlink" Target="https://podminky.urs.cz/item/CS_URS_2022_01/460680401" TargetMode="External" /><Relationship Id="rId85" Type="http://schemas.openxmlformats.org/officeDocument/2006/relationships/hyperlink" Target="https://podminky.urs.cz/item/CS_URS_2022_01/974031121" TargetMode="External" /><Relationship Id="rId86" Type="http://schemas.openxmlformats.org/officeDocument/2006/relationships/hyperlink" Target="https://podminky.urs.cz/item/CS_URS_2022_01/974031122" TargetMode="External" /><Relationship Id="rId87" Type="http://schemas.openxmlformats.org/officeDocument/2006/relationships/hyperlink" Target="https://podminky.urs.cz/item/CS_URS_2022_01/612135101" TargetMode="External" /><Relationship Id="rId88" Type="http://schemas.openxmlformats.org/officeDocument/2006/relationships/hyperlink" Target="https://podminky.urs.cz/item/CS_URS_2022_01/HZS1301" TargetMode="External" /><Relationship Id="rId89" Type="http://schemas.openxmlformats.org/officeDocument/2006/relationships/hyperlink" Target="https://podminky.urs.cz/item/CS_URS_2022_01/HZS2221" TargetMode="External" /><Relationship Id="rId90" Type="http://schemas.openxmlformats.org/officeDocument/2006/relationships/hyperlink" Target="https://podminky.urs.cz/item/CS_URS_2022_01/HZS2222" TargetMode="External" /><Relationship Id="rId91" Type="http://schemas.openxmlformats.org/officeDocument/2006/relationships/hyperlink" Target="https://podminky.urs.cz/item/CS_URS_2022_01/023002000" TargetMode="External" /><Relationship Id="rId92" Type="http://schemas.openxmlformats.org/officeDocument/2006/relationships/hyperlink" Target="https://podminky.urs.cz/item/CS_URS_2022_01/092103001" TargetMode="External" /><Relationship Id="rId93" Type="http://schemas.openxmlformats.org/officeDocument/2006/relationships/hyperlink" Target="https://podminky.urs.cz/item/CS_URS_2022_01/092203000" TargetMode="External" /><Relationship Id="rId94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1211101" TargetMode="External" /><Relationship Id="rId2" Type="http://schemas.openxmlformats.org/officeDocument/2006/relationships/hyperlink" Target="https://podminky.urs.cz/item/CS_URS_2022_01/112201111" TargetMode="External" /><Relationship Id="rId3" Type="http://schemas.openxmlformats.org/officeDocument/2006/relationships/hyperlink" Target="https://podminky.urs.cz/item/CS_URS_2022_01/113106121" TargetMode="External" /><Relationship Id="rId4" Type="http://schemas.openxmlformats.org/officeDocument/2006/relationships/hyperlink" Target="https://podminky.urs.cz/item/CS_URS_2022_01/113107012" TargetMode="External" /><Relationship Id="rId5" Type="http://schemas.openxmlformats.org/officeDocument/2006/relationships/hyperlink" Target="https://podminky.urs.cz/item/CS_URS_2022_01/113107022" TargetMode="External" /><Relationship Id="rId6" Type="http://schemas.openxmlformats.org/officeDocument/2006/relationships/hyperlink" Target="https://podminky.urs.cz/item/CS_URS_2022_01/113107031" TargetMode="External" /><Relationship Id="rId7" Type="http://schemas.openxmlformats.org/officeDocument/2006/relationships/hyperlink" Target="https://podminky.urs.cz/item/CS_URS_2022_01/113107042" TargetMode="External" /><Relationship Id="rId8" Type="http://schemas.openxmlformats.org/officeDocument/2006/relationships/hyperlink" Target="https://podminky.urs.cz/item/CS_URS_2022_01/113201112" TargetMode="External" /><Relationship Id="rId9" Type="http://schemas.openxmlformats.org/officeDocument/2006/relationships/hyperlink" Target="https://podminky.urs.cz/item/CS_URS_2022_01/132151101" TargetMode="External" /><Relationship Id="rId10" Type="http://schemas.openxmlformats.org/officeDocument/2006/relationships/hyperlink" Target="https://podminky.urs.cz/item/CS_URS_2022_01/132212601" TargetMode="External" /><Relationship Id="rId11" Type="http://schemas.openxmlformats.org/officeDocument/2006/relationships/hyperlink" Target="https://podminky.urs.cz/item/CS_URS_2022_01/174151101" TargetMode="External" /><Relationship Id="rId12" Type="http://schemas.openxmlformats.org/officeDocument/2006/relationships/hyperlink" Target="https://podminky.urs.cz/item/CS_URS_2022_01/174152103" TargetMode="External" /><Relationship Id="rId13" Type="http://schemas.openxmlformats.org/officeDocument/2006/relationships/hyperlink" Target="https://podminky.urs.cz/item/CS_URS_2022_01/181951111" TargetMode="External" /><Relationship Id="rId14" Type="http://schemas.openxmlformats.org/officeDocument/2006/relationships/hyperlink" Target="https://podminky.urs.cz/item/CS_URS_2022_01/564261111" TargetMode="External" /><Relationship Id="rId15" Type="http://schemas.openxmlformats.org/officeDocument/2006/relationships/hyperlink" Target="https://podminky.urs.cz/item/CS_URS_2022_01/564730011" TargetMode="External" /><Relationship Id="rId16" Type="http://schemas.openxmlformats.org/officeDocument/2006/relationships/hyperlink" Target="https://podminky.urs.cz/item/CS_URS_2022_01/564851111" TargetMode="External" /><Relationship Id="rId17" Type="http://schemas.openxmlformats.org/officeDocument/2006/relationships/hyperlink" Target="https://podminky.urs.cz/item/CS_URS_2022_01/565175111" TargetMode="External" /><Relationship Id="rId18" Type="http://schemas.openxmlformats.org/officeDocument/2006/relationships/hyperlink" Target="https://podminky.urs.cz/item/CS_URS_2022_01/577144111" TargetMode="External" /><Relationship Id="rId19" Type="http://schemas.openxmlformats.org/officeDocument/2006/relationships/hyperlink" Target="https://podminky.urs.cz/item/CS_URS_2022_01/596811120" TargetMode="External" /><Relationship Id="rId20" Type="http://schemas.openxmlformats.org/officeDocument/2006/relationships/hyperlink" Target="https://podminky.urs.cz/item/CS_URS_2022_01/918261109" TargetMode="External" /><Relationship Id="rId21" Type="http://schemas.openxmlformats.org/officeDocument/2006/relationships/hyperlink" Target="https://podminky.urs.cz/item/CS_URS_2022_01/974031132" TargetMode="External" /><Relationship Id="rId22" Type="http://schemas.openxmlformats.org/officeDocument/2006/relationships/hyperlink" Target="https://podminky.urs.cz/item/CS_URS_2022_01/998225111" TargetMode="External" /><Relationship Id="rId23" Type="http://schemas.openxmlformats.org/officeDocument/2006/relationships/hyperlink" Target="https://podminky.urs.cz/item/CS_URS_2022_01/741421813" TargetMode="External" /><Relationship Id="rId24" Type="http://schemas.openxmlformats.org/officeDocument/2006/relationships/hyperlink" Target="https://podminky.urs.cz/item/CS_URS_2022_01/741421833" TargetMode="External" /><Relationship Id="rId25" Type="http://schemas.openxmlformats.org/officeDocument/2006/relationships/hyperlink" Target="https://podminky.urs.cz/item/CS_URS_2022_01/741421843" TargetMode="External" /><Relationship Id="rId26" Type="http://schemas.openxmlformats.org/officeDocument/2006/relationships/hyperlink" Target="https://podminky.urs.cz/item/CS_URS_2022_01/741421853" TargetMode="External" /><Relationship Id="rId27" Type="http://schemas.openxmlformats.org/officeDocument/2006/relationships/hyperlink" Target="https://podminky.urs.cz/item/CS_URS_2022_01/741421871" TargetMode="External" /><Relationship Id="rId28" Type="http://schemas.openxmlformats.org/officeDocument/2006/relationships/hyperlink" Target="https://podminky.urs.cz/item/CS_URS_2022_01/741110063" TargetMode="External" /><Relationship Id="rId29" Type="http://schemas.openxmlformats.org/officeDocument/2006/relationships/hyperlink" Target="https://podminky.urs.cz/item/CS_URS_2022_01/741120003" TargetMode="External" /><Relationship Id="rId30" Type="http://schemas.openxmlformats.org/officeDocument/2006/relationships/hyperlink" Target="https://podminky.urs.cz/item/CS_URS_2022_01/741420084" TargetMode="External" /><Relationship Id="rId31" Type="http://schemas.openxmlformats.org/officeDocument/2006/relationships/hyperlink" Target="https://podminky.urs.cz/item/CS_URS_2022_01/741410021" TargetMode="External" /><Relationship Id="rId32" Type="http://schemas.openxmlformats.org/officeDocument/2006/relationships/hyperlink" Target="https://podminky.urs.cz/item/CS_URS_2022_01/741410022" TargetMode="External" /><Relationship Id="rId33" Type="http://schemas.openxmlformats.org/officeDocument/2006/relationships/hyperlink" Target="https://podminky.urs.cz/item/CS_URS_2022_01/210220431" TargetMode="External" /><Relationship Id="rId34" Type="http://schemas.openxmlformats.org/officeDocument/2006/relationships/hyperlink" Target="https://podminky.urs.cz/item/CS_URS_2022_01/741430011" TargetMode="External" /><Relationship Id="rId35" Type="http://schemas.openxmlformats.org/officeDocument/2006/relationships/hyperlink" Target="https://podminky.urs.cz/item/CS_URS_2022_01/741420002" TargetMode="External" /><Relationship Id="rId36" Type="http://schemas.openxmlformats.org/officeDocument/2006/relationships/hyperlink" Target="https://podminky.urs.cz/item/CS_URS_2022_01/741810003" TargetMode="External" /><Relationship Id="rId37" Type="http://schemas.openxmlformats.org/officeDocument/2006/relationships/hyperlink" Target="https://podminky.urs.cz/item/CS_URS_2022_01/743991100" TargetMode="External" /><Relationship Id="rId38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2101121" TargetMode="External" /><Relationship Id="rId2" Type="http://schemas.openxmlformats.org/officeDocument/2006/relationships/hyperlink" Target="https://podminky.urs.cz/item/CS_URS_2022_01/112251101" TargetMode="External" /><Relationship Id="rId3" Type="http://schemas.openxmlformats.org/officeDocument/2006/relationships/hyperlink" Target="https://podminky.urs.cz/item/CS_URS_2022_01/121151103" TargetMode="External" /><Relationship Id="rId4" Type="http://schemas.openxmlformats.org/officeDocument/2006/relationships/hyperlink" Target="https://podminky.urs.cz/item/CS_URS_2022_01/122251102" TargetMode="External" /><Relationship Id="rId5" Type="http://schemas.openxmlformats.org/officeDocument/2006/relationships/hyperlink" Target="https://podminky.urs.cz/item/CS_URS_2022_01/162751135" TargetMode="External" /><Relationship Id="rId6" Type="http://schemas.openxmlformats.org/officeDocument/2006/relationships/hyperlink" Target="https://podminky.urs.cz/item/CS_URS_2022_01/167111102" TargetMode="External" /><Relationship Id="rId7" Type="http://schemas.openxmlformats.org/officeDocument/2006/relationships/hyperlink" Target="https://podminky.urs.cz/item/CS_URS_2022_01/171201221" TargetMode="External" /><Relationship Id="rId8" Type="http://schemas.openxmlformats.org/officeDocument/2006/relationships/hyperlink" Target="https://podminky.urs.cz/item/CS_URS_2022_01/174151101" TargetMode="External" /><Relationship Id="rId9" Type="http://schemas.openxmlformats.org/officeDocument/2006/relationships/hyperlink" Target="https://podminky.urs.cz/item/CS_URS_2022_01/181111121" TargetMode="External" /><Relationship Id="rId10" Type="http://schemas.openxmlformats.org/officeDocument/2006/relationships/hyperlink" Target="https://podminky.urs.cz/item/CS_URS_2022_01/181351003" TargetMode="External" /><Relationship Id="rId11" Type="http://schemas.openxmlformats.org/officeDocument/2006/relationships/hyperlink" Target="https://podminky.urs.cz/item/CS_URS_2022_01/181411131" TargetMode="External" /><Relationship Id="rId12" Type="http://schemas.openxmlformats.org/officeDocument/2006/relationships/hyperlink" Target="https://podminky.urs.cz/item/CS_URS_2022_01/182303111" TargetMode="External" /><Relationship Id="rId13" Type="http://schemas.openxmlformats.org/officeDocument/2006/relationships/hyperlink" Target="https://podminky.urs.cz/item/CS_URS_2022_01/185803111" TargetMode="External" /><Relationship Id="rId14" Type="http://schemas.openxmlformats.org/officeDocument/2006/relationships/hyperlink" Target="https://podminky.urs.cz/item/CS_URS_2022_01/271532211" TargetMode="External" /><Relationship Id="rId15" Type="http://schemas.openxmlformats.org/officeDocument/2006/relationships/hyperlink" Target="https://podminky.urs.cz/item/CS_URS_2022_01/273321611" TargetMode="External" /><Relationship Id="rId16" Type="http://schemas.openxmlformats.org/officeDocument/2006/relationships/hyperlink" Target="https://podminky.urs.cz/item/CS_URS_2022_01/273351121" TargetMode="External" /><Relationship Id="rId17" Type="http://schemas.openxmlformats.org/officeDocument/2006/relationships/hyperlink" Target="https://podminky.urs.cz/item/CS_URS_2022_01/273351122" TargetMode="External" /><Relationship Id="rId18" Type="http://schemas.openxmlformats.org/officeDocument/2006/relationships/hyperlink" Target="https://podminky.urs.cz/item/CS_URS_2022_01/273362021" TargetMode="External" /><Relationship Id="rId19" Type="http://schemas.openxmlformats.org/officeDocument/2006/relationships/hyperlink" Target="https://podminky.urs.cz/item/CS_URS_2022_01/339921131" TargetMode="External" /><Relationship Id="rId20" Type="http://schemas.openxmlformats.org/officeDocument/2006/relationships/hyperlink" Target="https://podminky.urs.cz/item/CS_URS_2022_01/564760111" TargetMode="External" /><Relationship Id="rId21" Type="http://schemas.openxmlformats.org/officeDocument/2006/relationships/hyperlink" Target="https://podminky.urs.cz/item/CS_URS_2022_01/916231213" TargetMode="External" /><Relationship Id="rId22" Type="http://schemas.openxmlformats.org/officeDocument/2006/relationships/hyperlink" Target="https://podminky.urs.cz/item/CS_URS_2022_01/953965122" TargetMode="External" /><Relationship Id="rId23" Type="http://schemas.openxmlformats.org/officeDocument/2006/relationships/hyperlink" Target="https://podminky.urs.cz/item/CS_URS_2022_01/953965132" TargetMode="External" /><Relationship Id="rId24" Type="http://schemas.openxmlformats.org/officeDocument/2006/relationships/hyperlink" Target="https://podminky.urs.cz/item/CS_URS_2022_01/998223011" TargetMode="External" /><Relationship Id="rId25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9751101" TargetMode="External" /><Relationship Id="rId2" Type="http://schemas.openxmlformats.org/officeDocument/2006/relationships/hyperlink" Target="https://podminky.urs.cz/item/CS_URS_2022_01/133151101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01" TargetMode="External" /><Relationship Id="rId6" Type="http://schemas.openxmlformats.org/officeDocument/2006/relationships/hyperlink" Target="https://podminky.urs.cz/item/CS_URS_2022_01/171201221" TargetMode="External" /><Relationship Id="rId7" Type="http://schemas.openxmlformats.org/officeDocument/2006/relationships/hyperlink" Target="https://podminky.urs.cz/item/CS_URS_2022_01/275313711" TargetMode="External" /><Relationship Id="rId8" Type="http://schemas.openxmlformats.org/officeDocument/2006/relationships/hyperlink" Target="https://podminky.urs.cz/item/CS_URS_2022_01/998012021" TargetMode="External" /><Relationship Id="rId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3712" TargetMode="External" /><Relationship Id="rId2" Type="http://schemas.openxmlformats.org/officeDocument/2006/relationships/hyperlink" Target="https://podminky.urs.cz/item/CS_URS_2022_01/580106010" TargetMode="External" /><Relationship Id="rId3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97006512" TargetMode="External" /><Relationship Id="rId2" Type="http://schemas.openxmlformats.org/officeDocument/2006/relationships/hyperlink" Target="https://podminky.urs.cz/item/CS_URS_2022_01/997006519" TargetMode="External" /><Relationship Id="rId3" Type="http://schemas.openxmlformats.org/officeDocument/2006/relationships/hyperlink" Target="https://podminky.urs.cz/item/CS_URS_2022_01/997013601" TargetMode="External" /><Relationship Id="rId4" Type="http://schemas.openxmlformats.org/officeDocument/2006/relationships/hyperlink" Target="https://podminky.urs.cz/item/CS_URS_2022_01/997013602" TargetMode="External" /><Relationship Id="rId5" Type="http://schemas.openxmlformats.org/officeDocument/2006/relationships/hyperlink" Target="https://podminky.urs.cz/item/CS_URS_2022_01/997013609" TargetMode="External" /><Relationship Id="rId6" Type="http://schemas.openxmlformats.org/officeDocument/2006/relationships/hyperlink" Target="https://podminky.urs.cz/item/CS_URS_2022_01/997013631" TargetMode="External" /><Relationship Id="rId7" Type="http://schemas.openxmlformats.org/officeDocument/2006/relationships/hyperlink" Target="https://podminky.urs.cz/item/CS_URS_2022_01/997013811" TargetMode="External" /><Relationship Id="rId8" Type="http://schemas.openxmlformats.org/officeDocument/2006/relationships/hyperlink" Target="https://podminky.urs.cz/item/CS_URS_2022_01/997013861" TargetMode="External" /><Relationship Id="rId9" Type="http://schemas.openxmlformats.org/officeDocument/2006/relationships/hyperlink" Target="https://podminky.urs.cz/item/CS_URS_2022_01/997013863" TargetMode="External" /><Relationship Id="rId10" Type="http://schemas.openxmlformats.org/officeDocument/2006/relationships/hyperlink" Target="https://podminky.urs.cz/item/CS_URS_2022_01/997013869" TargetMode="External" /><Relationship Id="rId11" Type="http://schemas.openxmlformats.org/officeDocument/2006/relationships/hyperlink" Target="https://podminky.urs.cz/item/CS_URS_2022_01/997013871" TargetMode="External" /><Relationship Id="rId12" Type="http://schemas.openxmlformats.org/officeDocument/2006/relationships/hyperlink" Target="https://podminky.urs.cz/item/CS_URS_2022_01/997013873" TargetMode="External" /><Relationship Id="rId13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31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32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31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33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34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35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36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37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38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39</v>
      </c>
      <c r="E29" s="49"/>
      <c r="F29" s="34" t="s">
        <v>40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41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42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43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44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45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46</v>
      </c>
      <c r="U35" s="56"/>
      <c r="V35" s="56"/>
      <c r="W35" s="56"/>
      <c r="X35" s="58" t="s">
        <v>47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48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VV_EZAK_D2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Kravaře ON - rekonstrukce výpravní budovy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30. 6. 2022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 xml:space="preserve"> 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30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49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28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32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50</v>
      </c>
      <c r="D52" s="89"/>
      <c r="E52" s="89"/>
      <c r="F52" s="89"/>
      <c r="G52" s="89"/>
      <c r="H52" s="90"/>
      <c r="I52" s="91" t="s">
        <v>51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52</v>
      </c>
      <c r="AH52" s="89"/>
      <c r="AI52" s="89"/>
      <c r="AJ52" s="89"/>
      <c r="AK52" s="89"/>
      <c r="AL52" s="89"/>
      <c r="AM52" s="89"/>
      <c r="AN52" s="91" t="s">
        <v>53</v>
      </c>
      <c r="AO52" s="89"/>
      <c r="AP52" s="89"/>
      <c r="AQ52" s="93" t="s">
        <v>54</v>
      </c>
      <c r="AR52" s="46"/>
      <c r="AS52" s="94" t="s">
        <v>55</v>
      </c>
      <c r="AT52" s="95" t="s">
        <v>56</v>
      </c>
      <c r="AU52" s="95" t="s">
        <v>57</v>
      </c>
      <c r="AV52" s="95" t="s">
        <v>58</v>
      </c>
      <c r="AW52" s="95" t="s">
        <v>59</v>
      </c>
      <c r="AX52" s="95" t="s">
        <v>60</v>
      </c>
      <c r="AY52" s="95" t="s">
        <v>61</v>
      </c>
      <c r="AZ52" s="95" t="s">
        <v>62</v>
      </c>
      <c r="BA52" s="95" t="s">
        <v>63</v>
      </c>
      <c r="BB52" s="95" t="s">
        <v>64</v>
      </c>
      <c r="BC52" s="95" t="s">
        <v>65</v>
      </c>
      <c r="BD52" s="96" t="s">
        <v>66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67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ROUND(AG55+AG60+AG63+AG65+AG68+AG84+AG86+AG88+AG90,2)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ROUND(AS55+AS60+AS63+AS65+AS68+AS84+AS86+AS88+AS90,2)</f>
        <v>0</v>
      </c>
      <c r="AT54" s="108">
        <f>ROUND(SUM(AV54:AW54),2)</f>
        <v>0</v>
      </c>
      <c r="AU54" s="109">
        <f>ROUND(AU55+AU60+AU63+AU65+AU68+AU84+AU86+AU88+AU90,5)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ROUND(AZ55+AZ60+AZ63+AZ65+AZ68+AZ84+AZ86+AZ88+AZ90,2)</f>
        <v>0</v>
      </c>
      <c r="BA54" s="108">
        <f>ROUND(BA55+BA60+BA63+BA65+BA68+BA84+BA86+BA88+BA90,2)</f>
        <v>0</v>
      </c>
      <c r="BB54" s="108">
        <f>ROUND(BB55+BB60+BB63+BB65+BB68+BB84+BB86+BB88+BB90,2)</f>
        <v>0</v>
      </c>
      <c r="BC54" s="108">
        <f>ROUND(BC55+BC60+BC63+BC65+BC68+BC84+BC86+BC88+BC90,2)</f>
        <v>0</v>
      </c>
      <c r="BD54" s="110">
        <f>ROUND(BD55+BD60+BD63+BD65+BD68+BD84+BD86+BD88+BD90,2)</f>
        <v>0</v>
      </c>
      <c r="BE54" s="6"/>
      <c r="BS54" s="111" t="s">
        <v>68</v>
      </c>
      <c r="BT54" s="111" t="s">
        <v>69</v>
      </c>
      <c r="BU54" s="112" t="s">
        <v>70</v>
      </c>
      <c r="BV54" s="111" t="s">
        <v>71</v>
      </c>
      <c r="BW54" s="111" t="s">
        <v>5</v>
      </c>
      <c r="BX54" s="111" t="s">
        <v>72</v>
      </c>
      <c r="CL54" s="111" t="s">
        <v>19</v>
      </c>
    </row>
    <row r="55" s="7" customFormat="1" ht="16.5" customHeight="1">
      <c r="A55" s="7"/>
      <c r="B55" s="113"/>
      <c r="C55" s="114"/>
      <c r="D55" s="115" t="s">
        <v>73</v>
      </c>
      <c r="E55" s="115"/>
      <c r="F55" s="115"/>
      <c r="G55" s="115"/>
      <c r="H55" s="115"/>
      <c r="I55" s="116"/>
      <c r="J55" s="115" t="s">
        <v>74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ROUND(SUM(AG56:AG59),2)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75</v>
      </c>
      <c r="AR55" s="120"/>
      <c r="AS55" s="121">
        <f>ROUND(SUM(AS56:AS59),2)</f>
        <v>0</v>
      </c>
      <c r="AT55" s="122">
        <f>ROUND(SUM(AV55:AW55),2)</f>
        <v>0</v>
      </c>
      <c r="AU55" s="123">
        <f>ROUND(SUM(AU56:AU59),5)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ROUND(SUM(AZ56:AZ59),2)</f>
        <v>0</v>
      </c>
      <c r="BA55" s="122">
        <f>ROUND(SUM(BA56:BA59),2)</f>
        <v>0</v>
      </c>
      <c r="BB55" s="122">
        <f>ROUND(SUM(BB56:BB59),2)</f>
        <v>0</v>
      </c>
      <c r="BC55" s="122">
        <f>ROUND(SUM(BC56:BC59),2)</f>
        <v>0</v>
      </c>
      <c r="BD55" s="124">
        <f>ROUND(SUM(BD56:BD59),2)</f>
        <v>0</v>
      </c>
      <c r="BE55" s="7"/>
      <c r="BS55" s="125" t="s">
        <v>68</v>
      </c>
      <c r="BT55" s="125" t="s">
        <v>76</v>
      </c>
      <c r="BU55" s="125" t="s">
        <v>70</v>
      </c>
      <c r="BV55" s="125" t="s">
        <v>71</v>
      </c>
      <c r="BW55" s="125" t="s">
        <v>77</v>
      </c>
      <c r="BX55" s="125" t="s">
        <v>5</v>
      </c>
      <c r="CL55" s="125" t="s">
        <v>19</v>
      </c>
      <c r="CM55" s="125" t="s">
        <v>78</v>
      </c>
    </row>
    <row r="56" s="4" customFormat="1" ht="16.5" customHeight="1">
      <c r="A56" s="126" t="s">
        <v>79</v>
      </c>
      <c r="B56" s="65"/>
      <c r="C56" s="127"/>
      <c r="D56" s="127"/>
      <c r="E56" s="128" t="s">
        <v>80</v>
      </c>
      <c r="F56" s="128"/>
      <c r="G56" s="128"/>
      <c r="H56" s="128"/>
      <c r="I56" s="128"/>
      <c r="J56" s="127"/>
      <c r="K56" s="128" t="s">
        <v>81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'D.2.2.3 - VNITŘNÍ SLABOPR...'!J32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82</v>
      </c>
      <c r="AR56" s="67"/>
      <c r="AS56" s="131">
        <v>0</v>
      </c>
      <c r="AT56" s="132">
        <f>ROUND(SUM(AV56:AW56),2)</f>
        <v>0</v>
      </c>
      <c r="AU56" s="133">
        <f>'D.2.2.3 - VNITŘNÍ SLABOPR...'!P96</f>
        <v>0</v>
      </c>
      <c r="AV56" s="132">
        <f>'D.2.2.3 - VNITŘNÍ SLABOPR...'!J35</f>
        <v>0</v>
      </c>
      <c r="AW56" s="132">
        <f>'D.2.2.3 - VNITŘNÍ SLABOPR...'!J36</f>
        <v>0</v>
      </c>
      <c r="AX56" s="132">
        <f>'D.2.2.3 - VNITŘNÍ SLABOPR...'!J37</f>
        <v>0</v>
      </c>
      <c r="AY56" s="132">
        <f>'D.2.2.3 - VNITŘNÍ SLABOPR...'!J38</f>
        <v>0</v>
      </c>
      <c r="AZ56" s="132">
        <f>'D.2.2.3 - VNITŘNÍ SLABOPR...'!F35</f>
        <v>0</v>
      </c>
      <c r="BA56" s="132">
        <f>'D.2.2.3 - VNITŘNÍ SLABOPR...'!F36</f>
        <v>0</v>
      </c>
      <c r="BB56" s="132">
        <f>'D.2.2.3 - VNITŘNÍ SLABOPR...'!F37</f>
        <v>0</v>
      </c>
      <c r="BC56" s="132">
        <f>'D.2.2.3 - VNITŘNÍ SLABOPR...'!F38</f>
        <v>0</v>
      </c>
      <c r="BD56" s="134">
        <f>'D.2.2.3 - VNITŘNÍ SLABOPR...'!F39</f>
        <v>0</v>
      </c>
      <c r="BE56" s="4"/>
      <c r="BT56" s="135" t="s">
        <v>78</v>
      </c>
      <c r="BV56" s="135" t="s">
        <v>71</v>
      </c>
      <c r="BW56" s="135" t="s">
        <v>83</v>
      </c>
      <c r="BX56" s="135" t="s">
        <v>77</v>
      </c>
      <c r="CL56" s="135" t="s">
        <v>19</v>
      </c>
    </row>
    <row r="57" s="4" customFormat="1" ht="16.5" customHeight="1">
      <c r="A57" s="126" t="s">
        <v>79</v>
      </c>
      <c r="B57" s="65"/>
      <c r="C57" s="127"/>
      <c r="D57" s="127"/>
      <c r="E57" s="128" t="s">
        <v>84</v>
      </c>
      <c r="F57" s="128"/>
      <c r="G57" s="128"/>
      <c r="H57" s="128"/>
      <c r="I57" s="128"/>
      <c r="J57" s="127"/>
      <c r="K57" s="128" t="s">
        <v>85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'D.2.3.2. - PŘEMÍSTĚNÍ SDĚ...'!J32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82</v>
      </c>
      <c r="AR57" s="67"/>
      <c r="AS57" s="131">
        <v>0</v>
      </c>
      <c r="AT57" s="132">
        <f>ROUND(SUM(AV57:AW57),2)</f>
        <v>0</v>
      </c>
      <c r="AU57" s="133">
        <f>'D.2.3.2. - PŘEMÍSTĚNÍ SDĚ...'!P93</f>
        <v>0</v>
      </c>
      <c r="AV57" s="132">
        <f>'D.2.3.2. - PŘEMÍSTĚNÍ SDĚ...'!J35</f>
        <v>0</v>
      </c>
      <c r="AW57" s="132">
        <f>'D.2.3.2. - PŘEMÍSTĚNÍ SDĚ...'!J36</f>
        <v>0</v>
      </c>
      <c r="AX57" s="132">
        <f>'D.2.3.2. - PŘEMÍSTĚNÍ SDĚ...'!J37</f>
        <v>0</v>
      </c>
      <c r="AY57" s="132">
        <f>'D.2.3.2. - PŘEMÍSTĚNÍ SDĚ...'!J38</f>
        <v>0</v>
      </c>
      <c r="AZ57" s="132">
        <f>'D.2.3.2. - PŘEMÍSTĚNÍ SDĚ...'!F35</f>
        <v>0</v>
      </c>
      <c r="BA57" s="132">
        <f>'D.2.3.2. - PŘEMÍSTĚNÍ SDĚ...'!F36</f>
        <v>0</v>
      </c>
      <c r="BB57" s="132">
        <f>'D.2.3.2. - PŘEMÍSTĚNÍ SDĚ...'!F37</f>
        <v>0</v>
      </c>
      <c r="BC57" s="132">
        <f>'D.2.3.2. - PŘEMÍSTĚNÍ SDĚ...'!F38</f>
        <v>0</v>
      </c>
      <c r="BD57" s="134">
        <f>'D.2.3.2. - PŘEMÍSTĚNÍ SDĚ...'!F39</f>
        <v>0</v>
      </c>
      <c r="BE57" s="4"/>
      <c r="BT57" s="135" t="s">
        <v>78</v>
      </c>
      <c r="BV57" s="135" t="s">
        <v>71</v>
      </c>
      <c r="BW57" s="135" t="s">
        <v>86</v>
      </c>
      <c r="BX57" s="135" t="s">
        <v>77</v>
      </c>
      <c r="CL57" s="135" t="s">
        <v>19</v>
      </c>
    </row>
    <row r="58" s="4" customFormat="1" ht="16.5" customHeight="1">
      <c r="A58" s="126" t="s">
        <v>79</v>
      </c>
      <c r="B58" s="65"/>
      <c r="C58" s="127"/>
      <c r="D58" s="127"/>
      <c r="E58" s="128" t="s">
        <v>87</v>
      </c>
      <c r="F58" s="128"/>
      <c r="G58" s="128"/>
      <c r="H58" s="128"/>
      <c r="I58" s="128"/>
      <c r="J58" s="127"/>
      <c r="K58" s="128" t="s">
        <v>88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'D.2.7.1. - DOPLNĚNÍ INFOR...'!J32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82</v>
      </c>
      <c r="AR58" s="67"/>
      <c r="AS58" s="131">
        <v>0</v>
      </c>
      <c r="AT58" s="132">
        <f>ROUND(SUM(AV58:AW58),2)</f>
        <v>0</v>
      </c>
      <c r="AU58" s="133">
        <f>'D.2.7.1. - DOPLNĚNÍ INFOR...'!P94</f>
        <v>0</v>
      </c>
      <c r="AV58" s="132">
        <f>'D.2.7.1. - DOPLNĚNÍ INFOR...'!J35</f>
        <v>0</v>
      </c>
      <c r="AW58" s="132">
        <f>'D.2.7.1. - DOPLNĚNÍ INFOR...'!J36</f>
        <v>0</v>
      </c>
      <c r="AX58" s="132">
        <f>'D.2.7.1. - DOPLNĚNÍ INFOR...'!J37</f>
        <v>0</v>
      </c>
      <c r="AY58" s="132">
        <f>'D.2.7.1. - DOPLNĚNÍ INFOR...'!J38</f>
        <v>0</v>
      </c>
      <c r="AZ58" s="132">
        <f>'D.2.7.1. - DOPLNĚNÍ INFOR...'!F35</f>
        <v>0</v>
      </c>
      <c r="BA58" s="132">
        <f>'D.2.7.1. - DOPLNĚNÍ INFOR...'!F36</f>
        <v>0</v>
      </c>
      <c r="BB58" s="132">
        <f>'D.2.7.1. - DOPLNĚNÍ INFOR...'!F37</f>
        <v>0</v>
      </c>
      <c r="BC58" s="132">
        <f>'D.2.7.1. - DOPLNĚNÍ INFOR...'!F38</f>
        <v>0</v>
      </c>
      <c r="BD58" s="134">
        <f>'D.2.7.1. - DOPLNĚNÍ INFOR...'!F39</f>
        <v>0</v>
      </c>
      <c r="BE58" s="4"/>
      <c r="BT58" s="135" t="s">
        <v>78</v>
      </c>
      <c r="BV58" s="135" t="s">
        <v>71</v>
      </c>
      <c r="BW58" s="135" t="s">
        <v>89</v>
      </c>
      <c r="BX58" s="135" t="s">
        <v>77</v>
      </c>
      <c r="CL58" s="135" t="s">
        <v>19</v>
      </c>
    </row>
    <row r="59" s="4" customFormat="1" ht="16.5" customHeight="1">
      <c r="A59" s="126" t="s">
        <v>79</v>
      </c>
      <c r="B59" s="65"/>
      <c r="C59" s="127"/>
      <c r="D59" s="127"/>
      <c r="E59" s="128" t="s">
        <v>90</v>
      </c>
      <c r="F59" s="128"/>
      <c r="G59" s="128"/>
      <c r="H59" s="128"/>
      <c r="I59" s="128"/>
      <c r="J59" s="127"/>
      <c r="K59" s="128" t="s">
        <v>91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'D.2.8.1. - ÚPRAVA RADIOVÉ...'!J32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82</v>
      </c>
      <c r="AR59" s="67"/>
      <c r="AS59" s="131">
        <v>0</v>
      </c>
      <c r="AT59" s="132">
        <f>ROUND(SUM(AV59:AW59),2)</f>
        <v>0</v>
      </c>
      <c r="AU59" s="133">
        <f>'D.2.8.1. - ÚPRAVA RADIOVÉ...'!P86</f>
        <v>0</v>
      </c>
      <c r="AV59" s="132">
        <f>'D.2.8.1. - ÚPRAVA RADIOVÉ...'!J35</f>
        <v>0</v>
      </c>
      <c r="AW59" s="132">
        <f>'D.2.8.1. - ÚPRAVA RADIOVÉ...'!J36</f>
        <v>0</v>
      </c>
      <c r="AX59" s="132">
        <f>'D.2.8.1. - ÚPRAVA RADIOVÉ...'!J37</f>
        <v>0</v>
      </c>
      <c r="AY59" s="132">
        <f>'D.2.8.1. - ÚPRAVA RADIOVÉ...'!J38</f>
        <v>0</v>
      </c>
      <c r="AZ59" s="132">
        <f>'D.2.8.1. - ÚPRAVA RADIOVÉ...'!F35</f>
        <v>0</v>
      </c>
      <c r="BA59" s="132">
        <f>'D.2.8.1. - ÚPRAVA RADIOVÉ...'!F36</f>
        <v>0</v>
      </c>
      <c r="BB59" s="132">
        <f>'D.2.8.1. - ÚPRAVA RADIOVÉ...'!F37</f>
        <v>0</v>
      </c>
      <c r="BC59" s="132">
        <f>'D.2.8.1. - ÚPRAVA RADIOVÉ...'!F38</f>
        <v>0</v>
      </c>
      <c r="BD59" s="134">
        <f>'D.2.8.1. - ÚPRAVA RADIOVÉ...'!F39</f>
        <v>0</v>
      </c>
      <c r="BE59" s="4"/>
      <c r="BT59" s="135" t="s">
        <v>78</v>
      </c>
      <c r="BV59" s="135" t="s">
        <v>71</v>
      </c>
      <c r="BW59" s="135" t="s">
        <v>92</v>
      </c>
      <c r="BX59" s="135" t="s">
        <v>77</v>
      </c>
      <c r="CL59" s="135" t="s">
        <v>19</v>
      </c>
    </row>
    <row r="60" s="7" customFormat="1" ht="16.5" customHeight="1">
      <c r="A60" s="7"/>
      <c r="B60" s="113"/>
      <c r="C60" s="114"/>
      <c r="D60" s="115" t="s">
        <v>93</v>
      </c>
      <c r="E60" s="115"/>
      <c r="F60" s="115"/>
      <c r="G60" s="115"/>
      <c r="H60" s="115"/>
      <c r="I60" s="116"/>
      <c r="J60" s="115" t="s">
        <v>94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ROUND(SUM(AG61:AG62),2)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75</v>
      </c>
      <c r="AR60" s="120"/>
      <c r="AS60" s="121">
        <f>ROUND(SUM(AS61:AS62),2)</f>
        <v>0</v>
      </c>
      <c r="AT60" s="122">
        <f>ROUND(SUM(AV60:AW60),2)</f>
        <v>0</v>
      </c>
      <c r="AU60" s="123">
        <f>ROUND(SUM(AU61:AU62),5)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ROUND(SUM(AZ61:AZ62),2)</f>
        <v>0</v>
      </c>
      <c r="BA60" s="122">
        <f>ROUND(SUM(BA61:BA62),2)</f>
        <v>0</v>
      </c>
      <c r="BB60" s="122">
        <f>ROUND(SUM(BB61:BB62),2)</f>
        <v>0</v>
      </c>
      <c r="BC60" s="122">
        <f>ROUND(SUM(BC61:BC62),2)</f>
        <v>0</v>
      </c>
      <c r="BD60" s="124">
        <f>ROUND(SUM(BD61:BD62),2)</f>
        <v>0</v>
      </c>
      <c r="BE60" s="7"/>
      <c r="BS60" s="125" t="s">
        <v>68</v>
      </c>
      <c r="BT60" s="125" t="s">
        <v>76</v>
      </c>
      <c r="BU60" s="125" t="s">
        <v>70</v>
      </c>
      <c r="BV60" s="125" t="s">
        <v>71</v>
      </c>
      <c r="BW60" s="125" t="s">
        <v>95</v>
      </c>
      <c r="BX60" s="125" t="s">
        <v>5</v>
      </c>
      <c r="CL60" s="125" t="s">
        <v>19</v>
      </c>
      <c r="CM60" s="125" t="s">
        <v>78</v>
      </c>
    </row>
    <row r="61" s="4" customFormat="1" ht="16.5" customHeight="1">
      <c r="A61" s="126" t="s">
        <v>79</v>
      </c>
      <c r="B61" s="65"/>
      <c r="C61" s="127"/>
      <c r="D61" s="127"/>
      <c r="E61" s="128" t="s">
        <v>96</v>
      </c>
      <c r="F61" s="128"/>
      <c r="G61" s="128"/>
      <c r="H61" s="128"/>
      <c r="I61" s="128"/>
      <c r="J61" s="127"/>
      <c r="K61" s="128" t="s">
        <v>97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'D.3.1. - DDTS ŽDC'!J32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82</v>
      </c>
      <c r="AR61" s="67"/>
      <c r="AS61" s="131">
        <v>0</v>
      </c>
      <c r="AT61" s="132">
        <f>ROUND(SUM(AV61:AW61),2)</f>
        <v>0</v>
      </c>
      <c r="AU61" s="133">
        <f>'D.3.1. - DDTS ŽDC'!P88</f>
        <v>0</v>
      </c>
      <c r="AV61" s="132">
        <f>'D.3.1. - DDTS ŽDC'!J35</f>
        <v>0</v>
      </c>
      <c r="AW61" s="132">
        <f>'D.3.1. - DDTS ŽDC'!J36</f>
        <v>0</v>
      </c>
      <c r="AX61" s="132">
        <f>'D.3.1. - DDTS ŽDC'!J37</f>
        <v>0</v>
      </c>
      <c r="AY61" s="132">
        <f>'D.3.1. - DDTS ŽDC'!J38</f>
        <v>0</v>
      </c>
      <c r="AZ61" s="132">
        <f>'D.3.1. - DDTS ŽDC'!F35</f>
        <v>0</v>
      </c>
      <c r="BA61" s="132">
        <f>'D.3.1. - DDTS ŽDC'!F36</f>
        <v>0</v>
      </c>
      <c r="BB61" s="132">
        <f>'D.3.1. - DDTS ŽDC'!F37</f>
        <v>0</v>
      </c>
      <c r="BC61" s="132">
        <f>'D.3.1. - DDTS ŽDC'!F38</f>
        <v>0</v>
      </c>
      <c r="BD61" s="134">
        <f>'D.3.1. - DDTS ŽDC'!F39</f>
        <v>0</v>
      </c>
      <c r="BE61" s="4"/>
      <c r="BT61" s="135" t="s">
        <v>78</v>
      </c>
      <c r="BV61" s="135" t="s">
        <v>71</v>
      </c>
      <c r="BW61" s="135" t="s">
        <v>98</v>
      </c>
      <c r="BX61" s="135" t="s">
        <v>95</v>
      </c>
      <c r="CL61" s="135" t="s">
        <v>19</v>
      </c>
    </row>
    <row r="62" s="4" customFormat="1" ht="16.5" customHeight="1">
      <c r="A62" s="126" t="s">
        <v>79</v>
      </c>
      <c r="B62" s="65"/>
      <c r="C62" s="127"/>
      <c r="D62" s="127"/>
      <c r="E62" s="128" t="s">
        <v>99</v>
      </c>
      <c r="F62" s="128"/>
      <c r="G62" s="128"/>
      <c r="H62" s="128"/>
      <c r="I62" s="128"/>
      <c r="J62" s="127"/>
      <c r="K62" s="128" t="s">
        <v>100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'D.3.3 - ZÁLOŽNÍ ZDROJ ELE...'!J32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82</v>
      </c>
      <c r="AR62" s="67"/>
      <c r="AS62" s="131">
        <v>0</v>
      </c>
      <c r="AT62" s="132">
        <f>ROUND(SUM(AV62:AW62),2)</f>
        <v>0</v>
      </c>
      <c r="AU62" s="133">
        <f>'D.3.3 - ZÁLOŽNÍ ZDROJ ELE...'!P87</f>
        <v>0</v>
      </c>
      <c r="AV62" s="132">
        <f>'D.3.3 - ZÁLOŽNÍ ZDROJ ELE...'!J35</f>
        <v>0</v>
      </c>
      <c r="AW62" s="132">
        <f>'D.3.3 - ZÁLOŽNÍ ZDROJ ELE...'!J36</f>
        <v>0</v>
      </c>
      <c r="AX62" s="132">
        <f>'D.3.3 - ZÁLOŽNÍ ZDROJ ELE...'!J37</f>
        <v>0</v>
      </c>
      <c r="AY62" s="132">
        <f>'D.3.3 - ZÁLOŽNÍ ZDROJ ELE...'!J38</f>
        <v>0</v>
      </c>
      <c r="AZ62" s="132">
        <f>'D.3.3 - ZÁLOŽNÍ ZDROJ ELE...'!F35</f>
        <v>0</v>
      </c>
      <c r="BA62" s="132">
        <f>'D.3.3 - ZÁLOŽNÍ ZDROJ ELE...'!F36</f>
        <v>0</v>
      </c>
      <c r="BB62" s="132">
        <f>'D.3.3 - ZÁLOŽNÍ ZDROJ ELE...'!F37</f>
        <v>0</v>
      </c>
      <c r="BC62" s="132">
        <f>'D.3.3 - ZÁLOŽNÍ ZDROJ ELE...'!F38</f>
        <v>0</v>
      </c>
      <c r="BD62" s="134">
        <f>'D.3.3 - ZÁLOŽNÍ ZDROJ ELE...'!F39</f>
        <v>0</v>
      </c>
      <c r="BE62" s="4"/>
      <c r="BT62" s="135" t="s">
        <v>78</v>
      </c>
      <c r="BV62" s="135" t="s">
        <v>71</v>
      </c>
      <c r="BW62" s="135" t="s">
        <v>101</v>
      </c>
      <c r="BX62" s="135" t="s">
        <v>95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102</v>
      </c>
      <c r="E63" s="115"/>
      <c r="F63" s="115"/>
      <c r="G63" s="115"/>
      <c r="H63" s="115"/>
      <c r="I63" s="116"/>
      <c r="J63" s="115" t="s">
        <v>103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ROUND(AG64,2)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75</v>
      </c>
      <c r="AR63" s="120"/>
      <c r="AS63" s="121">
        <f>ROUND(AS64,2)</f>
        <v>0</v>
      </c>
      <c r="AT63" s="122">
        <f>ROUND(SUM(AV63:AW63),2)</f>
        <v>0</v>
      </c>
      <c r="AU63" s="123">
        <f>ROUND(AU64,5)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ROUND(AZ64,2)</f>
        <v>0</v>
      </c>
      <c r="BA63" s="122">
        <f>ROUND(BA64,2)</f>
        <v>0</v>
      </c>
      <c r="BB63" s="122">
        <f>ROUND(BB64,2)</f>
        <v>0</v>
      </c>
      <c r="BC63" s="122">
        <f>ROUND(BC64,2)</f>
        <v>0</v>
      </c>
      <c r="BD63" s="124">
        <f>ROUND(BD64,2)</f>
        <v>0</v>
      </c>
      <c r="BE63" s="7"/>
      <c r="BS63" s="125" t="s">
        <v>68</v>
      </c>
      <c r="BT63" s="125" t="s">
        <v>76</v>
      </c>
      <c r="BU63" s="125" t="s">
        <v>70</v>
      </c>
      <c r="BV63" s="125" t="s">
        <v>71</v>
      </c>
      <c r="BW63" s="125" t="s">
        <v>104</v>
      </c>
      <c r="BX63" s="125" t="s">
        <v>5</v>
      </c>
      <c r="CL63" s="125" t="s">
        <v>19</v>
      </c>
      <c r="CM63" s="125" t="s">
        <v>78</v>
      </c>
    </row>
    <row r="64" s="4" customFormat="1" ht="16.5" customHeight="1">
      <c r="A64" s="126" t="s">
        <v>79</v>
      </c>
      <c r="B64" s="65"/>
      <c r="C64" s="127"/>
      <c r="D64" s="127"/>
      <c r="E64" s="128" t="s">
        <v>105</v>
      </c>
      <c r="F64" s="128"/>
      <c r="G64" s="128"/>
      <c r="H64" s="128"/>
      <c r="I64" s="128"/>
      <c r="J64" s="127"/>
      <c r="K64" s="128" t="s">
        <v>106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'E.1.5. - Trubní vedení'!J32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82</v>
      </c>
      <c r="AR64" s="67"/>
      <c r="AS64" s="131">
        <v>0</v>
      </c>
      <c r="AT64" s="132">
        <f>ROUND(SUM(AV64:AW64),2)</f>
        <v>0</v>
      </c>
      <c r="AU64" s="133">
        <f>'E.1.5. - Trubní vedení'!P94</f>
        <v>0</v>
      </c>
      <c r="AV64" s="132">
        <f>'E.1.5. - Trubní vedení'!J35</f>
        <v>0</v>
      </c>
      <c r="AW64" s="132">
        <f>'E.1.5. - Trubní vedení'!J36</f>
        <v>0</v>
      </c>
      <c r="AX64" s="132">
        <f>'E.1.5. - Trubní vedení'!J37</f>
        <v>0</v>
      </c>
      <c r="AY64" s="132">
        <f>'E.1.5. - Trubní vedení'!J38</f>
        <v>0</v>
      </c>
      <c r="AZ64" s="132">
        <f>'E.1.5. - Trubní vedení'!F35</f>
        <v>0</v>
      </c>
      <c r="BA64" s="132">
        <f>'E.1.5. - Trubní vedení'!F36</f>
        <v>0</v>
      </c>
      <c r="BB64" s="132">
        <f>'E.1.5. - Trubní vedení'!F37</f>
        <v>0</v>
      </c>
      <c r="BC64" s="132">
        <f>'E.1.5. - Trubní vedení'!F38</f>
        <v>0</v>
      </c>
      <c r="BD64" s="134">
        <f>'E.1.5. - Trubní vedení'!F39</f>
        <v>0</v>
      </c>
      <c r="BE64" s="4"/>
      <c r="BT64" s="135" t="s">
        <v>78</v>
      </c>
      <c r="BV64" s="135" t="s">
        <v>71</v>
      </c>
      <c r="BW64" s="135" t="s">
        <v>107</v>
      </c>
      <c r="BX64" s="135" t="s">
        <v>104</v>
      </c>
      <c r="CL64" s="135" t="s">
        <v>19</v>
      </c>
    </row>
    <row r="65" s="7" customFormat="1" ht="16.5" customHeight="1">
      <c r="A65" s="7"/>
      <c r="B65" s="113"/>
      <c r="C65" s="114"/>
      <c r="D65" s="115" t="s">
        <v>108</v>
      </c>
      <c r="E65" s="115"/>
      <c r="F65" s="115"/>
      <c r="G65" s="115"/>
      <c r="H65" s="115"/>
      <c r="I65" s="116"/>
      <c r="J65" s="115" t="s">
        <v>109</v>
      </c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7">
        <f>ROUND(SUM(AG66:AG67),2)</f>
        <v>0</v>
      </c>
      <c r="AH65" s="116"/>
      <c r="AI65" s="116"/>
      <c r="AJ65" s="116"/>
      <c r="AK65" s="116"/>
      <c r="AL65" s="116"/>
      <c r="AM65" s="116"/>
      <c r="AN65" s="118">
        <f>SUM(AG65,AT65)</f>
        <v>0</v>
      </c>
      <c r="AO65" s="116"/>
      <c r="AP65" s="116"/>
      <c r="AQ65" s="119" t="s">
        <v>75</v>
      </c>
      <c r="AR65" s="120"/>
      <c r="AS65" s="121">
        <f>ROUND(SUM(AS66:AS67),2)</f>
        <v>0</v>
      </c>
      <c r="AT65" s="122">
        <f>ROUND(SUM(AV65:AW65),2)</f>
        <v>0</v>
      </c>
      <c r="AU65" s="123">
        <f>ROUND(SUM(AU66:AU67),5)</f>
        <v>0</v>
      </c>
      <c r="AV65" s="122">
        <f>ROUND(AZ65*L29,2)</f>
        <v>0</v>
      </c>
      <c r="AW65" s="122">
        <f>ROUND(BA65*L30,2)</f>
        <v>0</v>
      </c>
      <c r="AX65" s="122">
        <f>ROUND(BB65*L29,2)</f>
        <v>0</v>
      </c>
      <c r="AY65" s="122">
        <f>ROUND(BC65*L30,2)</f>
        <v>0</v>
      </c>
      <c r="AZ65" s="122">
        <f>ROUND(SUM(AZ66:AZ67),2)</f>
        <v>0</v>
      </c>
      <c r="BA65" s="122">
        <f>ROUND(SUM(BA66:BA67),2)</f>
        <v>0</v>
      </c>
      <c r="BB65" s="122">
        <f>ROUND(SUM(BB66:BB67),2)</f>
        <v>0</v>
      </c>
      <c r="BC65" s="122">
        <f>ROUND(SUM(BC66:BC67),2)</f>
        <v>0</v>
      </c>
      <c r="BD65" s="124">
        <f>ROUND(SUM(BD66:BD67),2)</f>
        <v>0</v>
      </c>
      <c r="BE65" s="7"/>
      <c r="BS65" s="125" t="s">
        <v>68</v>
      </c>
      <c r="BT65" s="125" t="s">
        <v>76</v>
      </c>
      <c r="BU65" s="125" t="s">
        <v>70</v>
      </c>
      <c r="BV65" s="125" t="s">
        <v>71</v>
      </c>
      <c r="BW65" s="125" t="s">
        <v>110</v>
      </c>
      <c r="BX65" s="125" t="s">
        <v>5</v>
      </c>
      <c r="CL65" s="125" t="s">
        <v>19</v>
      </c>
      <c r="CM65" s="125" t="s">
        <v>78</v>
      </c>
    </row>
    <row r="66" s="4" customFormat="1" ht="16.5" customHeight="1">
      <c r="A66" s="126" t="s">
        <v>79</v>
      </c>
      <c r="B66" s="65"/>
      <c r="C66" s="127"/>
      <c r="D66" s="127"/>
      <c r="E66" s="128" t="s">
        <v>111</v>
      </c>
      <c r="F66" s="128"/>
      <c r="G66" s="128"/>
      <c r="H66" s="128"/>
      <c r="I66" s="128"/>
      <c r="J66" s="127"/>
      <c r="K66" s="128" t="s">
        <v>112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'E.1.08.1. - Zpevněné plochy'!J32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82</v>
      </c>
      <c r="AR66" s="67"/>
      <c r="AS66" s="131">
        <v>0</v>
      </c>
      <c r="AT66" s="132">
        <f>ROUND(SUM(AV66:AW66),2)</f>
        <v>0</v>
      </c>
      <c r="AU66" s="133">
        <f>'E.1.08.1. - Zpevněné plochy'!P98</f>
        <v>0</v>
      </c>
      <c r="AV66" s="132">
        <f>'E.1.08.1. - Zpevněné plochy'!J35</f>
        <v>0</v>
      </c>
      <c r="AW66" s="132">
        <f>'E.1.08.1. - Zpevněné plochy'!J36</f>
        <v>0</v>
      </c>
      <c r="AX66" s="132">
        <f>'E.1.08.1. - Zpevněné plochy'!J37</f>
        <v>0</v>
      </c>
      <c r="AY66" s="132">
        <f>'E.1.08.1. - Zpevněné plochy'!J38</f>
        <v>0</v>
      </c>
      <c r="AZ66" s="132">
        <f>'E.1.08.1. - Zpevněné plochy'!F35</f>
        <v>0</v>
      </c>
      <c r="BA66" s="132">
        <f>'E.1.08.1. - Zpevněné plochy'!F36</f>
        <v>0</v>
      </c>
      <c r="BB66" s="132">
        <f>'E.1.08.1. - Zpevněné plochy'!F37</f>
        <v>0</v>
      </c>
      <c r="BC66" s="132">
        <f>'E.1.08.1. - Zpevněné plochy'!F38</f>
        <v>0</v>
      </c>
      <c r="BD66" s="134">
        <f>'E.1.08.1. - Zpevněné plochy'!F39</f>
        <v>0</v>
      </c>
      <c r="BE66" s="4"/>
      <c r="BT66" s="135" t="s">
        <v>78</v>
      </c>
      <c r="BV66" s="135" t="s">
        <v>71</v>
      </c>
      <c r="BW66" s="135" t="s">
        <v>113</v>
      </c>
      <c r="BX66" s="135" t="s">
        <v>110</v>
      </c>
      <c r="CL66" s="135" t="s">
        <v>19</v>
      </c>
    </row>
    <row r="67" s="4" customFormat="1" ht="16.5" customHeight="1">
      <c r="A67" s="126" t="s">
        <v>79</v>
      </c>
      <c r="B67" s="65"/>
      <c r="C67" s="127"/>
      <c r="D67" s="127"/>
      <c r="E67" s="128" t="s">
        <v>114</v>
      </c>
      <c r="F67" s="128"/>
      <c r="G67" s="128"/>
      <c r="H67" s="128"/>
      <c r="I67" s="128"/>
      <c r="J67" s="127"/>
      <c r="K67" s="128" t="s">
        <v>115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'E.1.8.2. - Oplocení'!J32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82</v>
      </c>
      <c r="AR67" s="67"/>
      <c r="AS67" s="131">
        <v>0</v>
      </c>
      <c r="AT67" s="132">
        <f>ROUND(SUM(AV67:AW67),2)</f>
        <v>0</v>
      </c>
      <c r="AU67" s="133">
        <f>'E.1.8.2. - Oplocení'!P93</f>
        <v>0</v>
      </c>
      <c r="AV67" s="132">
        <f>'E.1.8.2. - Oplocení'!J35</f>
        <v>0</v>
      </c>
      <c r="AW67" s="132">
        <f>'E.1.8.2. - Oplocení'!J36</f>
        <v>0</v>
      </c>
      <c r="AX67" s="132">
        <f>'E.1.8.2. - Oplocení'!J37</f>
        <v>0</v>
      </c>
      <c r="AY67" s="132">
        <f>'E.1.8.2. - Oplocení'!J38</f>
        <v>0</v>
      </c>
      <c r="AZ67" s="132">
        <f>'E.1.8.2. - Oplocení'!F35</f>
        <v>0</v>
      </c>
      <c r="BA67" s="132">
        <f>'E.1.8.2. - Oplocení'!F36</f>
        <v>0</v>
      </c>
      <c r="BB67" s="132">
        <f>'E.1.8.2. - Oplocení'!F37</f>
        <v>0</v>
      </c>
      <c r="BC67" s="132">
        <f>'E.1.8.2. - Oplocení'!F38</f>
        <v>0</v>
      </c>
      <c r="BD67" s="134">
        <f>'E.1.8.2. - Oplocení'!F39</f>
        <v>0</v>
      </c>
      <c r="BE67" s="4"/>
      <c r="BT67" s="135" t="s">
        <v>78</v>
      </c>
      <c r="BV67" s="135" t="s">
        <v>71</v>
      </c>
      <c r="BW67" s="135" t="s">
        <v>116</v>
      </c>
      <c r="BX67" s="135" t="s">
        <v>110</v>
      </c>
      <c r="CL67" s="135" t="s">
        <v>19</v>
      </c>
    </row>
    <row r="68" s="7" customFormat="1" ht="16.5" customHeight="1">
      <c r="A68" s="7"/>
      <c r="B68" s="113"/>
      <c r="C68" s="114"/>
      <c r="D68" s="115" t="s">
        <v>117</v>
      </c>
      <c r="E68" s="115"/>
      <c r="F68" s="115"/>
      <c r="G68" s="115"/>
      <c r="H68" s="115"/>
      <c r="I68" s="116"/>
      <c r="J68" s="115" t="s">
        <v>118</v>
      </c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7">
        <f>ROUND(SUM(AG69:AG83),2)</f>
        <v>0</v>
      </c>
      <c r="AH68" s="116"/>
      <c r="AI68" s="116"/>
      <c r="AJ68" s="116"/>
      <c r="AK68" s="116"/>
      <c r="AL68" s="116"/>
      <c r="AM68" s="116"/>
      <c r="AN68" s="118">
        <f>SUM(AG68,AT68)</f>
        <v>0</v>
      </c>
      <c r="AO68" s="116"/>
      <c r="AP68" s="116"/>
      <c r="AQ68" s="119" t="s">
        <v>75</v>
      </c>
      <c r="AR68" s="120"/>
      <c r="AS68" s="121">
        <f>ROUND(SUM(AS69:AS83),2)</f>
        <v>0</v>
      </c>
      <c r="AT68" s="122">
        <f>ROUND(SUM(AV68:AW68),2)</f>
        <v>0</v>
      </c>
      <c r="AU68" s="123">
        <f>ROUND(SUM(AU69:AU83),5)</f>
        <v>0</v>
      </c>
      <c r="AV68" s="122">
        <f>ROUND(AZ68*L29,2)</f>
        <v>0</v>
      </c>
      <c r="AW68" s="122">
        <f>ROUND(BA68*L30,2)</f>
        <v>0</v>
      </c>
      <c r="AX68" s="122">
        <f>ROUND(BB68*L29,2)</f>
        <v>0</v>
      </c>
      <c r="AY68" s="122">
        <f>ROUND(BC68*L30,2)</f>
        <v>0</v>
      </c>
      <c r="AZ68" s="122">
        <f>ROUND(SUM(AZ69:AZ83),2)</f>
        <v>0</v>
      </c>
      <c r="BA68" s="122">
        <f>ROUND(SUM(BA69:BA83),2)</f>
        <v>0</v>
      </c>
      <c r="BB68" s="122">
        <f>ROUND(SUM(BB69:BB83),2)</f>
        <v>0</v>
      </c>
      <c r="BC68" s="122">
        <f>ROUND(SUM(BC69:BC83),2)</f>
        <v>0</v>
      </c>
      <c r="BD68" s="124">
        <f>ROUND(SUM(BD69:BD83),2)</f>
        <v>0</v>
      </c>
      <c r="BE68" s="7"/>
      <c r="BS68" s="125" t="s">
        <v>68</v>
      </c>
      <c r="BT68" s="125" t="s">
        <v>76</v>
      </c>
      <c r="BU68" s="125" t="s">
        <v>70</v>
      </c>
      <c r="BV68" s="125" t="s">
        <v>71</v>
      </c>
      <c r="BW68" s="125" t="s">
        <v>119</v>
      </c>
      <c r="BX68" s="125" t="s">
        <v>5</v>
      </c>
      <c r="CL68" s="125" t="s">
        <v>19</v>
      </c>
      <c r="CM68" s="125" t="s">
        <v>78</v>
      </c>
    </row>
    <row r="69" s="4" customFormat="1" ht="16.5" customHeight="1">
      <c r="A69" s="126" t="s">
        <v>79</v>
      </c>
      <c r="B69" s="65"/>
      <c r="C69" s="127"/>
      <c r="D69" s="127"/>
      <c r="E69" s="128" t="s">
        <v>120</v>
      </c>
      <c r="F69" s="128"/>
      <c r="G69" s="128"/>
      <c r="H69" s="128"/>
      <c r="I69" s="128"/>
      <c r="J69" s="127"/>
      <c r="K69" s="128" t="s">
        <v>121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'E.2.01.1. - Pozemní objek...'!J32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82</v>
      </c>
      <c r="AR69" s="67"/>
      <c r="AS69" s="131">
        <v>0</v>
      </c>
      <c r="AT69" s="132">
        <f>ROUND(SUM(AV69:AW69),2)</f>
        <v>0</v>
      </c>
      <c r="AU69" s="133">
        <f>'E.2.01.1. - Pozemní objek...'!P128</f>
        <v>0</v>
      </c>
      <c r="AV69" s="132">
        <f>'E.2.01.1. - Pozemní objek...'!J35</f>
        <v>0</v>
      </c>
      <c r="AW69" s="132">
        <f>'E.2.01.1. - Pozemní objek...'!J36</f>
        <v>0</v>
      </c>
      <c r="AX69" s="132">
        <f>'E.2.01.1. - Pozemní objek...'!J37</f>
        <v>0</v>
      </c>
      <c r="AY69" s="132">
        <f>'E.2.01.1. - Pozemní objek...'!J38</f>
        <v>0</v>
      </c>
      <c r="AZ69" s="132">
        <f>'E.2.01.1. - Pozemní objek...'!F35</f>
        <v>0</v>
      </c>
      <c r="BA69" s="132">
        <f>'E.2.01.1. - Pozemní objek...'!F36</f>
        <v>0</v>
      </c>
      <c r="BB69" s="132">
        <f>'E.2.01.1. - Pozemní objek...'!F37</f>
        <v>0</v>
      </c>
      <c r="BC69" s="132">
        <f>'E.2.01.1. - Pozemní objek...'!F38</f>
        <v>0</v>
      </c>
      <c r="BD69" s="134">
        <f>'E.2.01.1. - Pozemní objek...'!F39</f>
        <v>0</v>
      </c>
      <c r="BE69" s="4"/>
      <c r="BT69" s="135" t="s">
        <v>78</v>
      </c>
      <c r="BV69" s="135" t="s">
        <v>71</v>
      </c>
      <c r="BW69" s="135" t="s">
        <v>122</v>
      </c>
      <c r="BX69" s="135" t="s">
        <v>119</v>
      </c>
      <c r="CL69" s="135" t="s">
        <v>19</v>
      </c>
    </row>
    <row r="70" s="4" customFormat="1" ht="16.5" customHeight="1">
      <c r="A70" s="126" t="s">
        <v>79</v>
      </c>
      <c r="B70" s="65"/>
      <c r="C70" s="127"/>
      <c r="D70" s="127"/>
      <c r="E70" s="128" t="s">
        <v>123</v>
      </c>
      <c r="F70" s="128"/>
      <c r="G70" s="128"/>
      <c r="H70" s="128"/>
      <c r="I70" s="128"/>
      <c r="J70" s="127"/>
      <c r="K70" s="128" t="s">
        <v>124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'E.2.04. - Orientační systém'!J32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82</v>
      </c>
      <c r="AR70" s="67"/>
      <c r="AS70" s="131">
        <v>0</v>
      </c>
      <c r="AT70" s="132">
        <f>ROUND(SUM(AV70:AW70),2)</f>
        <v>0</v>
      </c>
      <c r="AU70" s="133">
        <f>'E.2.04. - Orientační systém'!P87</f>
        <v>0</v>
      </c>
      <c r="AV70" s="132">
        <f>'E.2.04. - Orientační systém'!J35</f>
        <v>0</v>
      </c>
      <c r="AW70" s="132">
        <f>'E.2.04. - Orientační systém'!J36</f>
        <v>0</v>
      </c>
      <c r="AX70" s="132">
        <f>'E.2.04. - Orientační systém'!J37</f>
        <v>0</v>
      </c>
      <c r="AY70" s="132">
        <f>'E.2.04. - Orientační systém'!J38</f>
        <v>0</v>
      </c>
      <c r="AZ70" s="132">
        <f>'E.2.04. - Orientační systém'!F35</f>
        <v>0</v>
      </c>
      <c r="BA70" s="132">
        <f>'E.2.04. - Orientační systém'!F36</f>
        <v>0</v>
      </c>
      <c r="BB70" s="132">
        <f>'E.2.04. - Orientační systém'!F37</f>
        <v>0</v>
      </c>
      <c r="BC70" s="132">
        <f>'E.2.04. - Orientační systém'!F38</f>
        <v>0</v>
      </c>
      <c r="BD70" s="134">
        <f>'E.2.04. - Orientační systém'!F39</f>
        <v>0</v>
      </c>
      <c r="BE70" s="4"/>
      <c r="BT70" s="135" t="s">
        <v>78</v>
      </c>
      <c r="BV70" s="135" t="s">
        <v>71</v>
      </c>
      <c r="BW70" s="135" t="s">
        <v>125</v>
      </c>
      <c r="BX70" s="135" t="s">
        <v>119</v>
      </c>
      <c r="CL70" s="135" t="s">
        <v>19</v>
      </c>
    </row>
    <row r="71" s="4" customFormat="1" ht="16.5" customHeight="1">
      <c r="A71" s="126" t="s">
        <v>79</v>
      </c>
      <c r="B71" s="65"/>
      <c r="C71" s="127"/>
      <c r="D71" s="127"/>
      <c r="E71" s="128" t="s">
        <v>126</v>
      </c>
      <c r="F71" s="128"/>
      <c r="G71" s="128"/>
      <c r="H71" s="128"/>
      <c r="I71" s="128"/>
      <c r="J71" s="127"/>
      <c r="K71" s="128" t="s">
        <v>127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'E.2.05.1 - SO 01 Demolice...'!J32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82</v>
      </c>
      <c r="AR71" s="67"/>
      <c r="AS71" s="131">
        <v>0</v>
      </c>
      <c r="AT71" s="132">
        <f>ROUND(SUM(AV71:AW71),2)</f>
        <v>0</v>
      </c>
      <c r="AU71" s="133">
        <f>'E.2.05.1 - SO 01 Demolice...'!P92</f>
        <v>0</v>
      </c>
      <c r="AV71" s="132">
        <f>'E.2.05.1 - SO 01 Demolice...'!J35</f>
        <v>0</v>
      </c>
      <c r="AW71" s="132">
        <f>'E.2.05.1 - SO 01 Demolice...'!J36</f>
        <v>0</v>
      </c>
      <c r="AX71" s="132">
        <f>'E.2.05.1 - SO 01 Demolice...'!J37</f>
        <v>0</v>
      </c>
      <c r="AY71" s="132">
        <f>'E.2.05.1 - SO 01 Demolice...'!J38</f>
        <v>0</v>
      </c>
      <c r="AZ71" s="132">
        <f>'E.2.05.1 - SO 01 Demolice...'!F35</f>
        <v>0</v>
      </c>
      <c r="BA71" s="132">
        <f>'E.2.05.1 - SO 01 Demolice...'!F36</f>
        <v>0</v>
      </c>
      <c r="BB71" s="132">
        <f>'E.2.05.1 - SO 01 Demolice...'!F37</f>
        <v>0</v>
      </c>
      <c r="BC71" s="132">
        <f>'E.2.05.1 - SO 01 Demolice...'!F38</f>
        <v>0</v>
      </c>
      <c r="BD71" s="134">
        <f>'E.2.05.1 - SO 01 Demolice...'!F39</f>
        <v>0</v>
      </c>
      <c r="BE71" s="4"/>
      <c r="BT71" s="135" t="s">
        <v>78</v>
      </c>
      <c r="BV71" s="135" t="s">
        <v>71</v>
      </c>
      <c r="BW71" s="135" t="s">
        <v>128</v>
      </c>
      <c r="BX71" s="135" t="s">
        <v>119</v>
      </c>
      <c r="CL71" s="135" t="s">
        <v>19</v>
      </c>
    </row>
    <row r="72" s="4" customFormat="1" ht="23.25" customHeight="1">
      <c r="A72" s="126" t="s">
        <v>79</v>
      </c>
      <c r="B72" s="65"/>
      <c r="C72" s="127"/>
      <c r="D72" s="127"/>
      <c r="E72" s="128" t="s">
        <v>129</v>
      </c>
      <c r="F72" s="128"/>
      <c r="G72" s="128"/>
      <c r="H72" s="128"/>
      <c r="I72" s="128"/>
      <c r="J72" s="127"/>
      <c r="K72" s="128" t="s">
        <v>130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'E.2.05.2 - SO 02 Demolice...'!J32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82</v>
      </c>
      <c r="AR72" s="67"/>
      <c r="AS72" s="131">
        <v>0</v>
      </c>
      <c r="AT72" s="132">
        <f>ROUND(SUM(AV72:AW72),2)</f>
        <v>0</v>
      </c>
      <c r="AU72" s="133">
        <f>'E.2.05.2 - SO 02 Demolice...'!P93</f>
        <v>0</v>
      </c>
      <c r="AV72" s="132">
        <f>'E.2.05.2 - SO 02 Demolice...'!J35</f>
        <v>0</v>
      </c>
      <c r="AW72" s="132">
        <f>'E.2.05.2 - SO 02 Demolice...'!J36</f>
        <v>0</v>
      </c>
      <c r="AX72" s="132">
        <f>'E.2.05.2 - SO 02 Demolice...'!J37</f>
        <v>0</v>
      </c>
      <c r="AY72" s="132">
        <f>'E.2.05.2 - SO 02 Demolice...'!J38</f>
        <v>0</v>
      </c>
      <c r="AZ72" s="132">
        <f>'E.2.05.2 - SO 02 Demolice...'!F35</f>
        <v>0</v>
      </c>
      <c r="BA72" s="132">
        <f>'E.2.05.2 - SO 02 Demolice...'!F36</f>
        <v>0</v>
      </c>
      <c r="BB72" s="132">
        <f>'E.2.05.2 - SO 02 Demolice...'!F37</f>
        <v>0</v>
      </c>
      <c r="BC72" s="132">
        <f>'E.2.05.2 - SO 02 Demolice...'!F38</f>
        <v>0</v>
      </c>
      <c r="BD72" s="134">
        <f>'E.2.05.2 - SO 02 Demolice...'!F39</f>
        <v>0</v>
      </c>
      <c r="BE72" s="4"/>
      <c r="BT72" s="135" t="s">
        <v>78</v>
      </c>
      <c r="BV72" s="135" t="s">
        <v>71</v>
      </c>
      <c r="BW72" s="135" t="s">
        <v>131</v>
      </c>
      <c r="BX72" s="135" t="s">
        <v>119</v>
      </c>
      <c r="CL72" s="135" t="s">
        <v>19</v>
      </c>
    </row>
    <row r="73" s="4" customFormat="1" ht="16.5" customHeight="1">
      <c r="A73" s="126" t="s">
        <v>79</v>
      </c>
      <c r="B73" s="65"/>
      <c r="C73" s="127"/>
      <c r="D73" s="127"/>
      <c r="E73" s="128" t="s">
        <v>132</v>
      </c>
      <c r="F73" s="128"/>
      <c r="G73" s="128"/>
      <c r="H73" s="128"/>
      <c r="I73" s="128"/>
      <c r="J73" s="127"/>
      <c r="K73" s="128" t="s">
        <v>133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'E.2.05.3 - Zrušení stávaj...'!J32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82</v>
      </c>
      <c r="AR73" s="67"/>
      <c r="AS73" s="131">
        <v>0</v>
      </c>
      <c r="AT73" s="132">
        <f>ROUND(SUM(AV73:AW73),2)</f>
        <v>0</v>
      </c>
      <c r="AU73" s="133">
        <f>'E.2.05.3 - Zrušení stávaj...'!P88</f>
        <v>0</v>
      </c>
      <c r="AV73" s="132">
        <f>'E.2.05.3 - Zrušení stávaj...'!J35</f>
        <v>0</v>
      </c>
      <c r="AW73" s="132">
        <f>'E.2.05.3 - Zrušení stávaj...'!J36</f>
        <v>0</v>
      </c>
      <c r="AX73" s="132">
        <f>'E.2.05.3 - Zrušení stávaj...'!J37</f>
        <v>0</v>
      </c>
      <c r="AY73" s="132">
        <f>'E.2.05.3 - Zrušení stávaj...'!J38</f>
        <v>0</v>
      </c>
      <c r="AZ73" s="132">
        <f>'E.2.05.3 - Zrušení stávaj...'!F35</f>
        <v>0</v>
      </c>
      <c r="BA73" s="132">
        <f>'E.2.05.3 - Zrušení stávaj...'!F36</f>
        <v>0</v>
      </c>
      <c r="BB73" s="132">
        <f>'E.2.05.3 - Zrušení stávaj...'!F37</f>
        <v>0</v>
      </c>
      <c r="BC73" s="132">
        <f>'E.2.05.3 - Zrušení stávaj...'!F38</f>
        <v>0</v>
      </c>
      <c r="BD73" s="134">
        <f>'E.2.05.3 - Zrušení stávaj...'!F39</f>
        <v>0</v>
      </c>
      <c r="BE73" s="4"/>
      <c r="BT73" s="135" t="s">
        <v>78</v>
      </c>
      <c r="BV73" s="135" t="s">
        <v>71</v>
      </c>
      <c r="BW73" s="135" t="s">
        <v>134</v>
      </c>
      <c r="BX73" s="135" t="s">
        <v>119</v>
      </c>
      <c r="CL73" s="135" t="s">
        <v>19</v>
      </c>
    </row>
    <row r="74" s="4" customFormat="1" ht="16.5" customHeight="1">
      <c r="A74" s="126" t="s">
        <v>79</v>
      </c>
      <c r="B74" s="65"/>
      <c r="C74" s="127"/>
      <c r="D74" s="127"/>
      <c r="E74" s="128" t="s">
        <v>135</v>
      </c>
      <c r="F74" s="128"/>
      <c r="G74" s="128"/>
      <c r="H74" s="128"/>
      <c r="I74" s="128"/>
      <c r="J74" s="127"/>
      <c r="K74" s="128" t="s">
        <v>136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'E.2.05.4 - Zrušení stávaj...'!J32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82</v>
      </c>
      <c r="AR74" s="67"/>
      <c r="AS74" s="131">
        <v>0</v>
      </c>
      <c r="AT74" s="132">
        <f>ROUND(SUM(AV74:AW74),2)</f>
        <v>0</v>
      </c>
      <c r="AU74" s="133">
        <f>'E.2.05.4 - Zrušení stávaj...'!P88</f>
        <v>0</v>
      </c>
      <c r="AV74" s="132">
        <f>'E.2.05.4 - Zrušení stávaj...'!J35</f>
        <v>0</v>
      </c>
      <c r="AW74" s="132">
        <f>'E.2.05.4 - Zrušení stávaj...'!J36</f>
        <v>0</v>
      </c>
      <c r="AX74" s="132">
        <f>'E.2.05.4 - Zrušení stávaj...'!J37</f>
        <v>0</v>
      </c>
      <c r="AY74" s="132">
        <f>'E.2.05.4 - Zrušení stávaj...'!J38</f>
        <v>0</v>
      </c>
      <c r="AZ74" s="132">
        <f>'E.2.05.4 - Zrušení stávaj...'!F35</f>
        <v>0</v>
      </c>
      <c r="BA74" s="132">
        <f>'E.2.05.4 - Zrušení stávaj...'!F36</f>
        <v>0</v>
      </c>
      <c r="BB74" s="132">
        <f>'E.2.05.4 - Zrušení stávaj...'!F37</f>
        <v>0</v>
      </c>
      <c r="BC74" s="132">
        <f>'E.2.05.4 - Zrušení stávaj...'!F38</f>
        <v>0</v>
      </c>
      <c r="BD74" s="134">
        <f>'E.2.05.4 - Zrušení stávaj...'!F39</f>
        <v>0</v>
      </c>
      <c r="BE74" s="4"/>
      <c r="BT74" s="135" t="s">
        <v>78</v>
      </c>
      <c r="BV74" s="135" t="s">
        <v>71</v>
      </c>
      <c r="BW74" s="135" t="s">
        <v>137</v>
      </c>
      <c r="BX74" s="135" t="s">
        <v>119</v>
      </c>
      <c r="CL74" s="135" t="s">
        <v>19</v>
      </c>
    </row>
    <row r="75" s="4" customFormat="1" ht="16.5" customHeight="1">
      <c r="A75" s="126" t="s">
        <v>79</v>
      </c>
      <c r="B75" s="65"/>
      <c r="C75" s="127"/>
      <c r="D75" s="127"/>
      <c r="E75" s="128" t="s">
        <v>138</v>
      </c>
      <c r="F75" s="128"/>
      <c r="G75" s="128"/>
      <c r="H75" s="128"/>
      <c r="I75" s="128"/>
      <c r="J75" s="127"/>
      <c r="K75" s="128" t="s">
        <v>139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'E.2.06. - Zdravotechnika'!J32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82</v>
      </c>
      <c r="AR75" s="67"/>
      <c r="AS75" s="131">
        <v>0</v>
      </c>
      <c r="AT75" s="132">
        <f>ROUND(SUM(AV75:AW75),2)</f>
        <v>0</v>
      </c>
      <c r="AU75" s="133">
        <f>'E.2.06. - Zdravotechnika'!P94</f>
        <v>0</v>
      </c>
      <c r="AV75" s="132">
        <f>'E.2.06. - Zdravotechnika'!J35</f>
        <v>0</v>
      </c>
      <c r="AW75" s="132">
        <f>'E.2.06. - Zdravotechnika'!J36</f>
        <v>0</v>
      </c>
      <c r="AX75" s="132">
        <f>'E.2.06. - Zdravotechnika'!J37</f>
        <v>0</v>
      </c>
      <c r="AY75" s="132">
        <f>'E.2.06. - Zdravotechnika'!J38</f>
        <v>0</v>
      </c>
      <c r="AZ75" s="132">
        <f>'E.2.06. - Zdravotechnika'!F35</f>
        <v>0</v>
      </c>
      <c r="BA75" s="132">
        <f>'E.2.06. - Zdravotechnika'!F36</f>
        <v>0</v>
      </c>
      <c r="BB75" s="132">
        <f>'E.2.06. - Zdravotechnika'!F37</f>
        <v>0</v>
      </c>
      <c r="BC75" s="132">
        <f>'E.2.06. - Zdravotechnika'!F38</f>
        <v>0</v>
      </c>
      <c r="BD75" s="134">
        <f>'E.2.06. - Zdravotechnika'!F39</f>
        <v>0</v>
      </c>
      <c r="BE75" s="4"/>
      <c r="BT75" s="135" t="s">
        <v>78</v>
      </c>
      <c r="BV75" s="135" t="s">
        <v>71</v>
      </c>
      <c r="BW75" s="135" t="s">
        <v>140</v>
      </c>
      <c r="BX75" s="135" t="s">
        <v>119</v>
      </c>
      <c r="CL75" s="135" t="s">
        <v>19</v>
      </c>
    </row>
    <row r="76" s="4" customFormat="1" ht="16.5" customHeight="1">
      <c r="A76" s="126" t="s">
        <v>79</v>
      </c>
      <c r="B76" s="65"/>
      <c r="C76" s="127"/>
      <c r="D76" s="127"/>
      <c r="E76" s="128" t="s">
        <v>141</v>
      </c>
      <c r="F76" s="128"/>
      <c r="G76" s="128"/>
      <c r="H76" s="128"/>
      <c r="I76" s="128"/>
      <c r="J76" s="127"/>
      <c r="K76" s="128" t="s">
        <v>142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'E.2.07. - Vytápění'!J32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82</v>
      </c>
      <c r="AR76" s="67"/>
      <c r="AS76" s="131">
        <v>0</v>
      </c>
      <c r="AT76" s="132">
        <f>ROUND(SUM(AV76:AW76),2)</f>
        <v>0</v>
      </c>
      <c r="AU76" s="133">
        <f>'E.2.07. - Vytápění'!P92</f>
        <v>0</v>
      </c>
      <c r="AV76" s="132">
        <f>'E.2.07. - Vytápění'!J35</f>
        <v>0</v>
      </c>
      <c r="AW76" s="132">
        <f>'E.2.07. - Vytápění'!J36</f>
        <v>0</v>
      </c>
      <c r="AX76" s="132">
        <f>'E.2.07. - Vytápění'!J37</f>
        <v>0</v>
      </c>
      <c r="AY76" s="132">
        <f>'E.2.07. - Vytápění'!J38</f>
        <v>0</v>
      </c>
      <c r="AZ76" s="132">
        <f>'E.2.07. - Vytápění'!F35</f>
        <v>0</v>
      </c>
      <c r="BA76" s="132">
        <f>'E.2.07. - Vytápění'!F36</f>
        <v>0</v>
      </c>
      <c r="BB76" s="132">
        <f>'E.2.07. - Vytápění'!F37</f>
        <v>0</v>
      </c>
      <c r="BC76" s="132">
        <f>'E.2.07. - Vytápění'!F38</f>
        <v>0</v>
      </c>
      <c r="BD76" s="134">
        <f>'E.2.07. - Vytápění'!F39</f>
        <v>0</v>
      </c>
      <c r="BE76" s="4"/>
      <c r="BT76" s="135" t="s">
        <v>78</v>
      </c>
      <c r="BV76" s="135" t="s">
        <v>71</v>
      </c>
      <c r="BW76" s="135" t="s">
        <v>143</v>
      </c>
      <c r="BX76" s="135" t="s">
        <v>119</v>
      </c>
      <c r="CL76" s="135" t="s">
        <v>19</v>
      </c>
    </row>
    <row r="77" s="4" customFormat="1" ht="16.5" customHeight="1">
      <c r="A77" s="126" t="s">
        <v>79</v>
      </c>
      <c r="B77" s="65"/>
      <c r="C77" s="127"/>
      <c r="D77" s="127"/>
      <c r="E77" s="128" t="s">
        <v>144</v>
      </c>
      <c r="F77" s="128"/>
      <c r="G77" s="128"/>
      <c r="H77" s="128"/>
      <c r="I77" s="128"/>
      <c r="J77" s="127"/>
      <c r="K77" s="128" t="s">
        <v>145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'E.2.08. - Vzduchotechnika'!J32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82</v>
      </c>
      <c r="AR77" s="67"/>
      <c r="AS77" s="131">
        <v>0</v>
      </c>
      <c r="AT77" s="132">
        <f>ROUND(SUM(AV77:AW77),2)</f>
        <v>0</v>
      </c>
      <c r="AU77" s="133">
        <f>'E.2.08. - Vzduchotechnika'!P87</f>
        <v>0</v>
      </c>
      <c r="AV77" s="132">
        <f>'E.2.08. - Vzduchotechnika'!J35</f>
        <v>0</v>
      </c>
      <c r="AW77" s="132">
        <f>'E.2.08. - Vzduchotechnika'!J36</f>
        <v>0</v>
      </c>
      <c r="AX77" s="132">
        <f>'E.2.08. - Vzduchotechnika'!J37</f>
        <v>0</v>
      </c>
      <c r="AY77" s="132">
        <f>'E.2.08. - Vzduchotechnika'!J38</f>
        <v>0</v>
      </c>
      <c r="AZ77" s="132">
        <f>'E.2.08. - Vzduchotechnika'!F35</f>
        <v>0</v>
      </c>
      <c r="BA77" s="132">
        <f>'E.2.08. - Vzduchotechnika'!F36</f>
        <v>0</v>
      </c>
      <c r="BB77" s="132">
        <f>'E.2.08. - Vzduchotechnika'!F37</f>
        <v>0</v>
      </c>
      <c r="BC77" s="132">
        <f>'E.2.08. - Vzduchotechnika'!F38</f>
        <v>0</v>
      </c>
      <c r="BD77" s="134">
        <f>'E.2.08. - Vzduchotechnika'!F39</f>
        <v>0</v>
      </c>
      <c r="BE77" s="4"/>
      <c r="BT77" s="135" t="s">
        <v>78</v>
      </c>
      <c r="BV77" s="135" t="s">
        <v>71</v>
      </c>
      <c r="BW77" s="135" t="s">
        <v>146</v>
      </c>
      <c r="BX77" s="135" t="s">
        <v>119</v>
      </c>
      <c r="CL77" s="135" t="s">
        <v>19</v>
      </c>
    </row>
    <row r="78" s="4" customFormat="1" ht="16.5" customHeight="1">
      <c r="A78" s="126" t="s">
        <v>79</v>
      </c>
      <c r="B78" s="65"/>
      <c r="C78" s="127"/>
      <c r="D78" s="127"/>
      <c r="E78" s="128" t="s">
        <v>147</v>
      </c>
      <c r="F78" s="128"/>
      <c r="G78" s="128"/>
      <c r="H78" s="128"/>
      <c r="I78" s="128"/>
      <c r="J78" s="127"/>
      <c r="K78" s="128" t="s">
        <v>148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'E.2.1 - Technologický obj...'!J32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82</v>
      </c>
      <c r="AR78" s="67"/>
      <c r="AS78" s="131">
        <v>0</v>
      </c>
      <c r="AT78" s="132">
        <f>ROUND(SUM(AV78:AW78),2)</f>
        <v>0</v>
      </c>
      <c r="AU78" s="133">
        <f>'E.2.1 - Technologický obj...'!P93</f>
        <v>0</v>
      </c>
      <c r="AV78" s="132">
        <f>'E.2.1 - Technologický obj...'!J35</f>
        <v>0</v>
      </c>
      <c r="AW78" s="132">
        <f>'E.2.1 - Technologický obj...'!J36</f>
        <v>0</v>
      </c>
      <c r="AX78" s="132">
        <f>'E.2.1 - Technologický obj...'!J37</f>
        <v>0</v>
      </c>
      <c r="AY78" s="132">
        <f>'E.2.1 - Technologický obj...'!J38</f>
        <v>0</v>
      </c>
      <c r="AZ78" s="132">
        <f>'E.2.1 - Technologický obj...'!F35</f>
        <v>0</v>
      </c>
      <c r="BA78" s="132">
        <f>'E.2.1 - Technologický obj...'!F36</f>
        <v>0</v>
      </c>
      <c r="BB78" s="132">
        <f>'E.2.1 - Technologický obj...'!F37</f>
        <v>0</v>
      </c>
      <c r="BC78" s="132">
        <f>'E.2.1 - Technologický obj...'!F38</f>
        <v>0</v>
      </c>
      <c r="BD78" s="134">
        <f>'E.2.1 - Technologický obj...'!F39</f>
        <v>0</v>
      </c>
      <c r="BE78" s="4"/>
      <c r="BT78" s="135" t="s">
        <v>78</v>
      </c>
      <c r="BV78" s="135" t="s">
        <v>71</v>
      </c>
      <c r="BW78" s="135" t="s">
        <v>149</v>
      </c>
      <c r="BX78" s="135" t="s">
        <v>119</v>
      </c>
      <c r="CL78" s="135" t="s">
        <v>19</v>
      </c>
    </row>
    <row r="79" s="4" customFormat="1" ht="16.5" customHeight="1">
      <c r="A79" s="126" t="s">
        <v>79</v>
      </c>
      <c r="B79" s="65"/>
      <c r="C79" s="127"/>
      <c r="D79" s="127"/>
      <c r="E79" s="128" t="s">
        <v>150</v>
      </c>
      <c r="F79" s="128"/>
      <c r="G79" s="128"/>
      <c r="H79" s="128"/>
      <c r="I79" s="128"/>
      <c r="J79" s="127"/>
      <c r="K79" s="128" t="s">
        <v>151</v>
      </c>
      <c r="L79" s="128"/>
      <c r="M79" s="128"/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  <c r="AE79" s="128"/>
      <c r="AF79" s="128"/>
      <c r="AG79" s="129">
        <f>'E.2.10 - ELEKTROINSTALACE'!J32</f>
        <v>0</v>
      </c>
      <c r="AH79" s="127"/>
      <c r="AI79" s="127"/>
      <c r="AJ79" s="127"/>
      <c r="AK79" s="127"/>
      <c r="AL79" s="127"/>
      <c r="AM79" s="127"/>
      <c r="AN79" s="129">
        <f>SUM(AG79,AT79)</f>
        <v>0</v>
      </c>
      <c r="AO79" s="127"/>
      <c r="AP79" s="127"/>
      <c r="AQ79" s="130" t="s">
        <v>82</v>
      </c>
      <c r="AR79" s="67"/>
      <c r="AS79" s="131">
        <v>0</v>
      </c>
      <c r="AT79" s="132">
        <f>ROUND(SUM(AV79:AW79),2)</f>
        <v>0</v>
      </c>
      <c r="AU79" s="133">
        <f>'E.2.10 - ELEKTROINSTALACE'!P102</f>
        <v>0</v>
      </c>
      <c r="AV79" s="132">
        <f>'E.2.10 - ELEKTROINSTALACE'!J35</f>
        <v>0</v>
      </c>
      <c r="AW79" s="132">
        <f>'E.2.10 - ELEKTROINSTALACE'!J36</f>
        <v>0</v>
      </c>
      <c r="AX79" s="132">
        <f>'E.2.10 - ELEKTROINSTALACE'!J37</f>
        <v>0</v>
      </c>
      <c r="AY79" s="132">
        <f>'E.2.10 - ELEKTROINSTALACE'!J38</f>
        <v>0</v>
      </c>
      <c r="AZ79" s="132">
        <f>'E.2.10 - ELEKTROINSTALACE'!F35</f>
        <v>0</v>
      </c>
      <c r="BA79" s="132">
        <f>'E.2.10 - ELEKTROINSTALACE'!F36</f>
        <v>0</v>
      </c>
      <c r="BB79" s="132">
        <f>'E.2.10 - ELEKTROINSTALACE'!F37</f>
        <v>0</v>
      </c>
      <c r="BC79" s="132">
        <f>'E.2.10 - ELEKTROINSTALACE'!F38</f>
        <v>0</v>
      </c>
      <c r="BD79" s="134">
        <f>'E.2.10 - ELEKTROINSTALACE'!F39</f>
        <v>0</v>
      </c>
      <c r="BE79" s="4"/>
      <c r="BT79" s="135" t="s">
        <v>78</v>
      </c>
      <c r="BV79" s="135" t="s">
        <v>71</v>
      </c>
      <c r="BW79" s="135" t="s">
        <v>152</v>
      </c>
      <c r="BX79" s="135" t="s">
        <v>119</v>
      </c>
      <c r="CL79" s="135" t="s">
        <v>19</v>
      </c>
    </row>
    <row r="80" s="4" customFormat="1" ht="16.5" customHeight="1">
      <c r="A80" s="126" t="s">
        <v>79</v>
      </c>
      <c r="B80" s="65"/>
      <c r="C80" s="127"/>
      <c r="D80" s="127"/>
      <c r="E80" s="128" t="s">
        <v>153</v>
      </c>
      <c r="F80" s="128"/>
      <c r="G80" s="128"/>
      <c r="H80" s="128"/>
      <c r="I80" s="128"/>
      <c r="J80" s="127"/>
      <c r="K80" s="128" t="s">
        <v>154</v>
      </c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9">
        <f>'E.2.11 - HROMOSVODY'!J32</f>
        <v>0</v>
      </c>
      <c r="AH80" s="127"/>
      <c r="AI80" s="127"/>
      <c r="AJ80" s="127"/>
      <c r="AK80" s="127"/>
      <c r="AL80" s="127"/>
      <c r="AM80" s="127"/>
      <c r="AN80" s="129">
        <f>SUM(AG80,AT80)</f>
        <v>0</v>
      </c>
      <c r="AO80" s="127"/>
      <c r="AP80" s="127"/>
      <c r="AQ80" s="130" t="s">
        <v>82</v>
      </c>
      <c r="AR80" s="67"/>
      <c r="AS80" s="131">
        <v>0</v>
      </c>
      <c r="AT80" s="132">
        <f>ROUND(SUM(AV80:AW80),2)</f>
        <v>0</v>
      </c>
      <c r="AU80" s="133">
        <f>'E.2.11 - HROMOSVODY'!P91</f>
        <v>0</v>
      </c>
      <c r="AV80" s="132">
        <f>'E.2.11 - HROMOSVODY'!J35</f>
        <v>0</v>
      </c>
      <c r="AW80" s="132">
        <f>'E.2.11 - HROMOSVODY'!J36</f>
        <v>0</v>
      </c>
      <c r="AX80" s="132">
        <f>'E.2.11 - HROMOSVODY'!J37</f>
        <v>0</v>
      </c>
      <c r="AY80" s="132">
        <f>'E.2.11 - HROMOSVODY'!J38</f>
        <v>0</v>
      </c>
      <c r="AZ80" s="132">
        <f>'E.2.11 - HROMOSVODY'!F35</f>
        <v>0</v>
      </c>
      <c r="BA80" s="132">
        <f>'E.2.11 - HROMOSVODY'!F36</f>
        <v>0</v>
      </c>
      <c r="BB80" s="132">
        <f>'E.2.11 - HROMOSVODY'!F37</f>
        <v>0</v>
      </c>
      <c r="BC80" s="132">
        <f>'E.2.11 - HROMOSVODY'!F38</f>
        <v>0</v>
      </c>
      <c r="BD80" s="134">
        <f>'E.2.11 - HROMOSVODY'!F39</f>
        <v>0</v>
      </c>
      <c r="BE80" s="4"/>
      <c r="BT80" s="135" t="s">
        <v>78</v>
      </c>
      <c r="BV80" s="135" t="s">
        <v>71</v>
      </c>
      <c r="BW80" s="135" t="s">
        <v>155</v>
      </c>
      <c r="BX80" s="135" t="s">
        <v>119</v>
      </c>
      <c r="CL80" s="135" t="s">
        <v>19</v>
      </c>
    </row>
    <row r="81" s="4" customFormat="1" ht="16.5" customHeight="1">
      <c r="A81" s="126" t="s">
        <v>79</v>
      </c>
      <c r="B81" s="65"/>
      <c r="C81" s="127"/>
      <c r="D81" s="127"/>
      <c r="E81" s="128" t="s">
        <v>156</v>
      </c>
      <c r="F81" s="128"/>
      <c r="G81" s="128"/>
      <c r="H81" s="128"/>
      <c r="I81" s="128"/>
      <c r="J81" s="127"/>
      <c r="K81" s="128" t="s">
        <v>157</v>
      </c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29">
        <f>'E.2.13. - Vnitřní vybaven...'!J32</f>
        <v>0</v>
      </c>
      <c r="AH81" s="127"/>
      <c r="AI81" s="127"/>
      <c r="AJ81" s="127"/>
      <c r="AK81" s="127"/>
      <c r="AL81" s="127"/>
      <c r="AM81" s="127"/>
      <c r="AN81" s="129">
        <f>SUM(AG81,AT81)</f>
        <v>0</v>
      </c>
      <c r="AO81" s="127"/>
      <c r="AP81" s="127"/>
      <c r="AQ81" s="130" t="s">
        <v>82</v>
      </c>
      <c r="AR81" s="67"/>
      <c r="AS81" s="131">
        <v>0</v>
      </c>
      <c r="AT81" s="132">
        <f>ROUND(SUM(AV81:AW81),2)</f>
        <v>0</v>
      </c>
      <c r="AU81" s="133">
        <f>'E.2.13. - Vnitřní vybaven...'!P87</f>
        <v>0</v>
      </c>
      <c r="AV81" s="132">
        <f>'E.2.13. - Vnitřní vybaven...'!J35</f>
        <v>0</v>
      </c>
      <c r="AW81" s="132">
        <f>'E.2.13. - Vnitřní vybaven...'!J36</f>
        <v>0</v>
      </c>
      <c r="AX81" s="132">
        <f>'E.2.13. - Vnitřní vybaven...'!J37</f>
        <v>0</v>
      </c>
      <c r="AY81" s="132">
        <f>'E.2.13. - Vnitřní vybaven...'!J38</f>
        <v>0</v>
      </c>
      <c r="AZ81" s="132">
        <f>'E.2.13. - Vnitřní vybaven...'!F35</f>
        <v>0</v>
      </c>
      <c r="BA81" s="132">
        <f>'E.2.13. - Vnitřní vybaven...'!F36</f>
        <v>0</v>
      </c>
      <c r="BB81" s="132">
        <f>'E.2.13. - Vnitřní vybaven...'!F37</f>
        <v>0</v>
      </c>
      <c r="BC81" s="132">
        <f>'E.2.13. - Vnitřní vybaven...'!F38</f>
        <v>0</v>
      </c>
      <c r="BD81" s="134">
        <f>'E.2.13. - Vnitřní vybaven...'!F39</f>
        <v>0</v>
      </c>
      <c r="BE81" s="4"/>
      <c r="BT81" s="135" t="s">
        <v>78</v>
      </c>
      <c r="BV81" s="135" t="s">
        <v>71</v>
      </c>
      <c r="BW81" s="135" t="s">
        <v>158</v>
      </c>
      <c r="BX81" s="135" t="s">
        <v>119</v>
      </c>
      <c r="CL81" s="135" t="s">
        <v>19</v>
      </c>
    </row>
    <row r="82" s="4" customFormat="1" ht="16.5" customHeight="1">
      <c r="A82" s="126" t="s">
        <v>79</v>
      </c>
      <c r="B82" s="65"/>
      <c r="C82" s="127"/>
      <c r="D82" s="127"/>
      <c r="E82" s="128" t="s">
        <v>159</v>
      </c>
      <c r="F82" s="128"/>
      <c r="G82" s="128"/>
      <c r="H82" s="128"/>
      <c r="I82" s="128"/>
      <c r="J82" s="127"/>
      <c r="K82" s="128" t="s">
        <v>160</v>
      </c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  <c r="AE82" s="128"/>
      <c r="AF82" s="128"/>
      <c r="AG82" s="129">
        <f>'E.2.14 - Vnější vybavení ...'!J32</f>
        <v>0</v>
      </c>
      <c r="AH82" s="127"/>
      <c r="AI82" s="127"/>
      <c r="AJ82" s="127"/>
      <c r="AK82" s="127"/>
      <c r="AL82" s="127"/>
      <c r="AM82" s="127"/>
      <c r="AN82" s="129">
        <f>SUM(AG82,AT82)</f>
        <v>0</v>
      </c>
      <c r="AO82" s="127"/>
      <c r="AP82" s="127"/>
      <c r="AQ82" s="130" t="s">
        <v>82</v>
      </c>
      <c r="AR82" s="67"/>
      <c r="AS82" s="131">
        <v>0</v>
      </c>
      <c r="AT82" s="132">
        <f>ROUND(SUM(AV82:AW82),2)</f>
        <v>0</v>
      </c>
      <c r="AU82" s="133">
        <f>'E.2.14 - Vnější vybavení ...'!P94</f>
        <v>0</v>
      </c>
      <c r="AV82" s="132">
        <f>'E.2.14 - Vnější vybavení ...'!J35</f>
        <v>0</v>
      </c>
      <c r="AW82" s="132">
        <f>'E.2.14 - Vnější vybavení ...'!J36</f>
        <v>0</v>
      </c>
      <c r="AX82" s="132">
        <f>'E.2.14 - Vnější vybavení ...'!J37</f>
        <v>0</v>
      </c>
      <c r="AY82" s="132">
        <f>'E.2.14 - Vnější vybavení ...'!J38</f>
        <v>0</v>
      </c>
      <c r="AZ82" s="132">
        <f>'E.2.14 - Vnější vybavení ...'!F35</f>
        <v>0</v>
      </c>
      <c r="BA82" s="132">
        <f>'E.2.14 - Vnější vybavení ...'!F36</f>
        <v>0</v>
      </c>
      <c r="BB82" s="132">
        <f>'E.2.14 - Vnější vybavení ...'!F37</f>
        <v>0</v>
      </c>
      <c r="BC82" s="132">
        <f>'E.2.14 - Vnější vybavení ...'!F38</f>
        <v>0</v>
      </c>
      <c r="BD82" s="134">
        <f>'E.2.14 - Vnější vybavení ...'!F39</f>
        <v>0</v>
      </c>
      <c r="BE82" s="4"/>
      <c r="BT82" s="135" t="s">
        <v>78</v>
      </c>
      <c r="BV82" s="135" t="s">
        <v>71</v>
      </c>
      <c r="BW82" s="135" t="s">
        <v>161</v>
      </c>
      <c r="BX82" s="135" t="s">
        <v>119</v>
      </c>
      <c r="CL82" s="135" t="s">
        <v>19</v>
      </c>
    </row>
    <row r="83" s="4" customFormat="1" ht="16.5" customHeight="1">
      <c r="A83" s="126" t="s">
        <v>79</v>
      </c>
      <c r="B83" s="65"/>
      <c r="C83" s="127"/>
      <c r="D83" s="127"/>
      <c r="E83" s="128" t="s">
        <v>162</v>
      </c>
      <c r="F83" s="128"/>
      <c r="G83" s="128"/>
      <c r="H83" s="128"/>
      <c r="I83" s="128"/>
      <c r="J83" s="127"/>
      <c r="K83" s="128" t="s">
        <v>163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'E.2.14.1 - Mobiliář - sta...'!J32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82</v>
      </c>
      <c r="AR83" s="67"/>
      <c r="AS83" s="131">
        <v>0</v>
      </c>
      <c r="AT83" s="132">
        <f>ROUND(SUM(AV83:AW83),2)</f>
        <v>0</v>
      </c>
      <c r="AU83" s="133">
        <f>'E.2.14.1 - Mobiliář - sta...'!P94</f>
        <v>0</v>
      </c>
      <c r="AV83" s="132">
        <f>'E.2.14.1 - Mobiliář - sta...'!J35</f>
        <v>0</v>
      </c>
      <c r="AW83" s="132">
        <f>'E.2.14.1 - Mobiliář - sta...'!J36</f>
        <v>0</v>
      </c>
      <c r="AX83" s="132">
        <f>'E.2.14.1 - Mobiliář - sta...'!J37</f>
        <v>0</v>
      </c>
      <c r="AY83" s="132">
        <f>'E.2.14.1 - Mobiliář - sta...'!J38</f>
        <v>0</v>
      </c>
      <c r="AZ83" s="132">
        <f>'E.2.14.1 - Mobiliář - sta...'!F35</f>
        <v>0</v>
      </c>
      <c r="BA83" s="132">
        <f>'E.2.14.1 - Mobiliář - sta...'!F36</f>
        <v>0</v>
      </c>
      <c r="BB83" s="132">
        <f>'E.2.14.1 - Mobiliář - sta...'!F37</f>
        <v>0</v>
      </c>
      <c r="BC83" s="132">
        <f>'E.2.14.1 - Mobiliář - sta...'!F38</f>
        <v>0</v>
      </c>
      <c r="BD83" s="134">
        <f>'E.2.14.1 - Mobiliář - sta...'!F39</f>
        <v>0</v>
      </c>
      <c r="BE83" s="4"/>
      <c r="BT83" s="135" t="s">
        <v>78</v>
      </c>
      <c r="BV83" s="135" t="s">
        <v>71</v>
      </c>
      <c r="BW83" s="135" t="s">
        <v>164</v>
      </c>
      <c r="BX83" s="135" t="s">
        <v>119</v>
      </c>
      <c r="CL83" s="135" t="s">
        <v>19</v>
      </c>
    </row>
    <row r="84" s="7" customFormat="1" ht="16.5" customHeight="1">
      <c r="A84" s="7"/>
      <c r="B84" s="113"/>
      <c r="C84" s="114"/>
      <c r="D84" s="115" t="s">
        <v>165</v>
      </c>
      <c r="E84" s="115"/>
      <c r="F84" s="115"/>
      <c r="G84" s="115"/>
      <c r="H84" s="115"/>
      <c r="I84" s="116"/>
      <c r="J84" s="115" t="s">
        <v>166</v>
      </c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  <c r="AA84" s="115"/>
      <c r="AB84" s="115"/>
      <c r="AC84" s="115"/>
      <c r="AD84" s="115"/>
      <c r="AE84" s="115"/>
      <c r="AF84" s="115"/>
      <c r="AG84" s="117">
        <f>ROUND(AG85,2)</f>
        <v>0</v>
      </c>
      <c r="AH84" s="116"/>
      <c r="AI84" s="116"/>
      <c r="AJ84" s="116"/>
      <c r="AK84" s="116"/>
      <c r="AL84" s="116"/>
      <c r="AM84" s="116"/>
      <c r="AN84" s="118">
        <f>SUM(AG84,AT84)</f>
        <v>0</v>
      </c>
      <c r="AO84" s="116"/>
      <c r="AP84" s="116"/>
      <c r="AQ84" s="119" t="s">
        <v>75</v>
      </c>
      <c r="AR84" s="120"/>
      <c r="AS84" s="121">
        <f>ROUND(AS85,2)</f>
        <v>0</v>
      </c>
      <c r="AT84" s="122">
        <f>ROUND(SUM(AV84:AW84),2)</f>
        <v>0</v>
      </c>
      <c r="AU84" s="123">
        <f>ROUND(AU85,5)</f>
        <v>0</v>
      </c>
      <c r="AV84" s="122">
        <f>ROUND(AZ84*L29,2)</f>
        <v>0</v>
      </c>
      <c r="AW84" s="122">
        <f>ROUND(BA84*L30,2)</f>
        <v>0</v>
      </c>
      <c r="AX84" s="122">
        <f>ROUND(BB84*L29,2)</f>
        <v>0</v>
      </c>
      <c r="AY84" s="122">
        <f>ROUND(BC84*L30,2)</f>
        <v>0</v>
      </c>
      <c r="AZ84" s="122">
        <f>ROUND(AZ85,2)</f>
        <v>0</v>
      </c>
      <c r="BA84" s="122">
        <f>ROUND(BA85,2)</f>
        <v>0</v>
      </c>
      <c r="BB84" s="122">
        <f>ROUND(BB85,2)</f>
        <v>0</v>
      </c>
      <c r="BC84" s="122">
        <f>ROUND(BC85,2)</f>
        <v>0</v>
      </c>
      <c r="BD84" s="124">
        <f>ROUND(BD85,2)</f>
        <v>0</v>
      </c>
      <c r="BE84" s="7"/>
      <c r="BS84" s="125" t="s">
        <v>68</v>
      </c>
      <c r="BT84" s="125" t="s">
        <v>76</v>
      </c>
      <c r="BU84" s="125" t="s">
        <v>70</v>
      </c>
      <c r="BV84" s="125" t="s">
        <v>71</v>
      </c>
      <c r="BW84" s="125" t="s">
        <v>167</v>
      </c>
      <c r="BX84" s="125" t="s">
        <v>5</v>
      </c>
      <c r="CL84" s="125" t="s">
        <v>19</v>
      </c>
      <c r="CM84" s="125" t="s">
        <v>78</v>
      </c>
    </row>
    <row r="85" s="4" customFormat="1" ht="16.5" customHeight="1">
      <c r="A85" s="126" t="s">
        <v>79</v>
      </c>
      <c r="B85" s="65"/>
      <c r="C85" s="127"/>
      <c r="D85" s="127"/>
      <c r="E85" s="128" t="s">
        <v>168</v>
      </c>
      <c r="F85" s="128"/>
      <c r="G85" s="128"/>
      <c r="H85" s="128"/>
      <c r="I85" s="128"/>
      <c r="J85" s="127"/>
      <c r="K85" s="128" t="s">
        <v>169</v>
      </c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8"/>
      <c r="AF85" s="128"/>
      <c r="AG85" s="129">
        <f>'E.3.6 - ROZVODY OSVĚTLENÍ'!J32</f>
        <v>0</v>
      </c>
      <c r="AH85" s="127"/>
      <c r="AI85" s="127"/>
      <c r="AJ85" s="127"/>
      <c r="AK85" s="127"/>
      <c r="AL85" s="127"/>
      <c r="AM85" s="127"/>
      <c r="AN85" s="129">
        <f>SUM(AG85,AT85)</f>
        <v>0</v>
      </c>
      <c r="AO85" s="127"/>
      <c r="AP85" s="127"/>
      <c r="AQ85" s="130" t="s">
        <v>82</v>
      </c>
      <c r="AR85" s="67"/>
      <c r="AS85" s="131">
        <v>0</v>
      </c>
      <c r="AT85" s="132">
        <f>ROUND(SUM(AV85:AW85),2)</f>
        <v>0</v>
      </c>
      <c r="AU85" s="133">
        <f>'E.3.6 - ROZVODY OSVĚTLENÍ'!P89</f>
        <v>0</v>
      </c>
      <c r="AV85" s="132">
        <f>'E.3.6 - ROZVODY OSVĚTLENÍ'!J35</f>
        <v>0</v>
      </c>
      <c r="AW85" s="132">
        <f>'E.3.6 - ROZVODY OSVĚTLENÍ'!J36</f>
        <v>0</v>
      </c>
      <c r="AX85" s="132">
        <f>'E.3.6 - ROZVODY OSVĚTLENÍ'!J37</f>
        <v>0</v>
      </c>
      <c r="AY85" s="132">
        <f>'E.3.6 - ROZVODY OSVĚTLENÍ'!J38</f>
        <v>0</v>
      </c>
      <c r="AZ85" s="132">
        <f>'E.3.6 - ROZVODY OSVĚTLENÍ'!F35</f>
        <v>0</v>
      </c>
      <c r="BA85" s="132">
        <f>'E.3.6 - ROZVODY OSVĚTLENÍ'!F36</f>
        <v>0</v>
      </c>
      <c r="BB85" s="132">
        <f>'E.3.6 - ROZVODY OSVĚTLENÍ'!F37</f>
        <v>0</v>
      </c>
      <c r="BC85" s="132">
        <f>'E.3.6 - ROZVODY OSVĚTLENÍ'!F38</f>
        <v>0</v>
      </c>
      <c r="BD85" s="134">
        <f>'E.3.6 - ROZVODY OSVĚTLENÍ'!F39</f>
        <v>0</v>
      </c>
      <c r="BE85" s="4"/>
      <c r="BT85" s="135" t="s">
        <v>78</v>
      </c>
      <c r="BV85" s="135" t="s">
        <v>71</v>
      </c>
      <c r="BW85" s="135" t="s">
        <v>170</v>
      </c>
      <c r="BX85" s="135" t="s">
        <v>167</v>
      </c>
      <c r="CL85" s="135" t="s">
        <v>19</v>
      </c>
    </row>
    <row r="86" s="7" customFormat="1" ht="16.5" customHeight="1">
      <c r="A86" s="7"/>
      <c r="B86" s="113"/>
      <c r="C86" s="114"/>
      <c r="D86" s="115" t="s">
        <v>171</v>
      </c>
      <c r="E86" s="115"/>
      <c r="F86" s="115"/>
      <c r="G86" s="115"/>
      <c r="H86" s="115"/>
      <c r="I86" s="116"/>
      <c r="J86" s="115" t="s">
        <v>172</v>
      </c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  <c r="AA86" s="115"/>
      <c r="AB86" s="115"/>
      <c r="AC86" s="115"/>
      <c r="AD86" s="115"/>
      <c r="AE86" s="115"/>
      <c r="AF86" s="115"/>
      <c r="AG86" s="117">
        <f>ROUND(AG87,2)</f>
        <v>0</v>
      </c>
      <c r="AH86" s="116"/>
      <c r="AI86" s="116"/>
      <c r="AJ86" s="116"/>
      <c r="AK86" s="116"/>
      <c r="AL86" s="116"/>
      <c r="AM86" s="116"/>
      <c r="AN86" s="118">
        <f>SUM(AG86,AT86)</f>
        <v>0</v>
      </c>
      <c r="AO86" s="116"/>
      <c r="AP86" s="116"/>
      <c r="AQ86" s="119" t="s">
        <v>75</v>
      </c>
      <c r="AR86" s="120"/>
      <c r="AS86" s="121">
        <f>ROUND(AS87,2)</f>
        <v>0</v>
      </c>
      <c r="AT86" s="122">
        <f>ROUND(SUM(AV86:AW86),2)</f>
        <v>0</v>
      </c>
      <c r="AU86" s="123">
        <f>ROUND(AU87,5)</f>
        <v>0</v>
      </c>
      <c r="AV86" s="122">
        <f>ROUND(AZ86*L29,2)</f>
        <v>0</v>
      </c>
      <c r="AW86" s="122">
        <f>ROUND(BA86*L30,2)</f>
        <v>0</v>
      </c>
      <c r="AX86" s="122">
        <f>ROUND(BB86*L29,2)</f>
        <v>0</v>
      </c>
      <c r="AY86" s="122">
        <f>ROUND(BC86*L30,2)</f>
        <v>0</v>
      </c>
      <c r="AZ86" s="122">
        <f>ROUND(AZ87,2)</f>
        <v>0</v>
      </c>
      <c r="BA86" s="122">
        <f>ROUND(BA87,2)</f>
        <v>0</v>
      </c>
      <c r="BB86" s="122">
        <f>ROUND(BB87,2)</f>
        <v>0</v>
      </c>
      <c r="BC86" s="122">
        <f>ROUND(BC87,2)</f>
        <v>0</v>
      </c>
      <c r="BD86" s="124">
        <f>ROUND(BD87,2)</f>
        <v>0</v>
      </c>
      <c r="BE86" s="7"/>
      <c r="BS86" s="125" t="s">
        <v>68</v>
      </c>
      <c r="BT86" s="125" t="s">
        <v>76</v>
      </c>
      <c r="BU86" s="125" t="s">
        <v>70</v>
      </c>
      <c r="BV86" s="125" t="s">
        <v>71</v>
      </c>
      <c r="BW86" s="125" t="s">
        <v>173</v>
      </c>
      <c r="BX86" s="125" t="s">
        <v>5</v>
      </c>
      <c r="CL86" s="125" t="s">
        <v>19</v>
      </c>
      <c r="CM86" s="125" t="s">
        <v>78</v>
      </c>
    </row>
    <row r="87" s="4" customFormat="1" ht="16.5" customHeight="1">
      <c r="A87" s="126" t="s">
        <v>79</v>
      </c>
      <c r="B87" s="65"/>
      <c r="C87" s="127"/>
      <c r="D87" s="127"/>
      <c r="E87" s="128" t="s">
        <v>171</v>
      </c>
      <c r="F87" s="128"/>
      <c r="G87" s="128"/>
      <c r="H87" s="128"/>
      <c r="I87" s="128"/>
      <c r="J87" s="127"/>
      <c r="K87" s="128" t="s">
        <v>172</v>
      </c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29">
        <f>'ON - Ostatní náklady'!J32</f>
        <v>0</v>
      </c>
      <c r="AH87" s="127"/>
      <c r="AI87" s="127"/>
      <c r="AJ87" s="127"/>
      <c r="AK87" s="127"/>
      <c r="AL87" s="127"/>
      <c r="AM87" s="127"/>
      <c r="AN87" s="129">
        <f>SUM(AG87,AT87)</f>
        <v>0</v>
      </c>
      <c r="AO87" s="127"/>
      <c r="AP87" s="127"/>
      <c r="AQ87" s="130" t="s">
        <v>82</v>
      </c>
      <c r="AR87" s="67"/>
      <c r="AS87" s="131">
        <v>0</v>
      </c>
      <c r="AT87" s="132">
        <f>ROUND(SUM(AV87:AW87),2)</f>
        <v>0</v>
      </c>
      <c r="AU87" s="133">
        <f>'ON - Ostatní náklady'!P86</f>
        <v>0</v>
      </c>
      <c r="AV87" s="132">
        <f>'ON - Ostatní náklady'!J35</f>
        <v>0</v>
      </c>
      <c r="AW87" s="132">
        <f>'ON - Ostatní náklady'!J36</f>
        <v>0</v>
      </c>
      <c r="AX87" s="132">
        <f>'ON - Ostatní náklady'!J37</f>
        <v>0</v>
      </c>
      <c r="AY87" s="132">
        <f>'ON - Ostatní náklady'!J38</f>
        <v>0</v>
      </c>
      <c r="AZ87" s="132">
        <f>'ON - Ostatní náklady'!F35</f>
        <v>0</v>
      </c>
      <c r="BA87" s="132">
        <f>'ON - Ostatní náklady'!F36</f>
        <v>0</v>
      </c>
      <c r="BB87" s="132">
        <f>'ON - Ostatní náklady'!F37</f>
        <v>0</v>
      </c>
      <c r="BC87" s="132">
        <f>'ON - Ostatní náklady'!F38</f>
        <v>0</v>
      </c>
      <c r="BD87" s="134">
        <f>'ON - Ostatní náklady'!F39</f>
        <v>0</v>
      </c>
      <c r="BE87" s="4"/>
      <c r="BT87" s="135" t="s">
        <v>78</v>
      </c>
      <c r="BV87" s="135" t="s">
        <v>71</v>
      </c>
      <c r="BW87" s="135" t="s">
        <v>174</v>
      </c>
      <c r="BX87" s="135" t="s">
        <v>173</v>
      </c>
      <c r="CL87" s="135" t="s">
        <v>19</v>
      </c>
    </row>
    <row r="88" s="7" customFormat="1" ht="24.75" customHeight="1">
      <c r="A88" s="7"/>
      <c r="B88" s="113"/>
      <c r="C88" s="114"/>
      <c r="D88" s="115" t="s">
        <v>175</v>
      </c>
      <c r="E88" s="115"/>
      <c r="F88" s="115"/>
      <c r="G88" s="115"/>
      <c r="H88" s="115"/>
      <c r="I88" s="116"/>
      <c r="J88" s="115" t="s">
        <v>176</v>
      </c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7">
        <f>ROUND(AG89,2)</f>
        <v>0</v>
      </c>
      <c r="AH88" s="116"/>
      <c r="AI88" s="116"/>
      <c r="AJ88" s="116"/>
      <c r="AK88" s="116"/>
      <c r="AL88" s="116"/>
      <c r="AM88" s="116"/>
      <c r="AN88" s="118">
        <f>SUM(AG88,AT88)</f>
        <v>0</v>
      </c>
      <c r="AO88" s="116"/>
      <c r="AP88" s="116"/>
      <c r="AQ88" s="119" t="s">
        <v>75</v>
      </c>
      <c r="AR88" s="120"/>
      <c r="AS88" s="121">
        <f>ROUND(AS89,2)</f>
        <v>0</v>
      </c>
      <c r="AT88" s="122">
        <f>ROUND(SUM(AV88:AW88),2)</f>
        <v>0</v>
      </c>
      <c r="AU88" s="123">
        <f>ROUND(AU89,5)</f>
        <v>0</v>
      </c>
      <c r="AV88" s="122">
        <f>ROUND(AZ88*L29,2)</f>
        <v>0</v>
      </c>
      <c r="AW88" s="122">
        <f>ROUND(BA88*L30,2)</f>
        <v>0</v>
      </c>
      <c r="AX88" s="122">
        <f>ROUND(BB88*L29,2)</f>
        <v>0</v>
      </c>
      <c r="AY88" s="122">
        <f>ROUND(BC88*L30,2)</f>
        <v>0</v>
      </c>
      <c r="AZ88" s="122">
        <f>ROUND(AZ89,2)</f>
        <v>0</v>
      </c>
      <c r="BA88" s="122">
        <f>ROUND(BA89,2)</f>
        <v>0</v>
      </c>
      <c r="BB88" s="122">
        <f>ROUND(BB89,2)</f>
        <v>0</v>
      </c>
      <c r="BC88" s="122">
        <f>ROUND(BC89,2)</f>
        <v>0</v>
      </c>
      <c r="BD88" s="124">
        <f>ROUND(BD89,2)</f>
        <v>0</v>
      </c>
      <c r="BE88" s="7"/>
      <c r="BS88" s="125" t="s">
        <v>68</v>
      </c>
      <c r="BT88" s="125" t="s">
        <v>76</v>
      </c>
      <c r="BU88" s="125" t="s">
        <v>70</v>
      </c>
      <c r="BV88" s="125" t="s">
        <v>71</v>
      </c>
      <c r="BW88" s="125" t="s">
        <v>177</v>
      </c>
      <c r="BX88" s="125" t="s">
        <v>5</v>
      </c>
      <c r="CL88" s="125" t="s">
        <v>19</v>
      </c>
      <c r="CM88" s="125" t="s">
        <v>78</v>
      </c>
    </row>
    <row r="89" s="4" customFormat="1" ht="23.25" customHeight="1">
      <c r="A89" s="126" t="s">
        <v>79</v>
      </c>
      <c r="B89" s="65"/>
      <c r="C89" s="127"/>
      <c r="D89" s="127"/>
      <c r="E89" s="128" t="s">
        <v>175</v>
      </c>
      <c r="F89" s="128"/>
      <c r="G89" s="128"/>
      <c r="H89" s="128"/>
      <c r="I89" s="128"/>
      <c r="J89" s="127"/>
      <c r="K89" s="128" t="s">
        <v>178</v>
      </c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9">
        <f>'SO 90-90 - Likvidace odpa...'!J32</f>
        <v>0</v>
      </c>
      <c r="AH89" s="127"/>
      <c r="AI89" s="127"/>
      <c r="AJ89" s="127"/>
      <c r="AK89" s="127"/>
      <c r="AL89" s="127"/>
      <c r="AM89" s="127"/>
      <c r="AN89" s="129">
        <f>SUM(AG89,AT89)</f>
        <v>0</v>
      </c>
      <c r="AO89" s="127"/>
      <c r="AP89" s="127"/>
      <c r="AQ89" s="130" t="s">
        <v>82</v>
      </c>
      <c r="AR89" s="67"/>
      <c r="AS89" s="131">
        <v>0</v>
      </c>
      <c r="AT89" s="132">
        <f>ROUND(SUM(AV89:AW89),2)</f>
        <v>0</v>
      </c>
      <c r="AU89" s="133">
        <f>'SO 90-90 - Likvidace odpa...'!P86</f>
        <v>0</v>
      </c>
      <c r="AV89" s="132">
        <f>'SO 90-90 - Likvidace odpa...'!J35</f>
        <v>0</v>
      </c>
      <c r="AW89" s="132">
        <f>'SO 90-90 - Likvidace odpa...'!J36</f>
        <v>0</v>
      </c>
      <c r="AX89" s="132">
        <f>'SO 90-90 - Likvidace odpa...'!J37</f>
        <v>0</v>
      </c>
      <c r="AY89" s="132">
        <f>'SO 90-90 - Likvidace odpa...'!J38</f>
        <v>0</v>
      </c>
      <c r="AZ89" s="132">
        <f>'SO 90-90 - Likvidace odpa...'!F35</f>
        <v>0</v>
      </c>
      <c r="BA89" s="132">
        <f>'SO 90-90 - Likvidace odpa...'!F36</f>
        <v>0</v>
      </c>
      <c r="BB89" s="132">
        <f>'SO 90-90 - Likvidace odpa...'!F37</f>
        <v>0</v>
      </c>
      <c r="BC89" s="132">
        <f>'SO 90-90 - Likvidace odpa...'!F38</f>
        <v>0</v>
      </c>
      <c r="BD89" s="134">
        <f>'SO 90-90 - Likvidace odpa...'!F39</f>
        <v>0</v>
      </c>
      <c r="BE89" s="4"/>
      <c r="BT89" s="135" t="s">
        <v>78</v>
      </c>
      <c r="BV89" s="135" t="s">
        <v>71</v>
      </c>
      <c r="BW89" s="135" t="s">
        <v>179</v>
      </c>
      <c r="BX89" s="135" t="s">
        <v>177</v>
      </c>
      <c r="CL89" s="135" t="s">
        <v>19</v>
      </c>
    </row>
    <row r="90" s="7" customFormat="1" ht="24.75" customHeight="1">
      <c r="A90" s="7"/>
      <c r="B90" s="113"/>
      <c r="C90" s="114"/>
      <c r="D90" s="115" t="s">
        <v>180</v>
      </c>
      <c r="E90" s="115"/>
      <c r="F90" s="115"/>
      <c r="G90" s="115"/>
      <c r="H90" s="115"/>
      <c r="I90" s="116"/>
      <c r="J90" s="115" t="s">
        <v>181</v>
      </c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7">
        <f>ROUND(AG91,2)</f>
        <v>0</v>
      </c>
      <c r="AH90" s="116"/>
      <c r="AI90" s="116"/>
      <c r="AJ90" s="116"/>
      <c r="AK90" s="116"/>
      <c r="AL90" s="116"/>
      <c r="AM90" s="116"/>
      <c r="AN90" s="118">
        <f>SUM(AG90,AT90)</f>
        <v>0</v>
      </c>
      <c r="AO90" s="116"/>
      <c r="AP90" s="116"/>
      <c r="AQ90" s="119" t="s">
        <v>75</v>
      </c>
      <c r="AR90" s="120"/>
      <c r="AS90" s="121">
        <f>ROUND(AS91,2)</f>
        <v>0</v>
      </c>
      <c r="AT90" s="122">
        <f>ROUND(SUM(AV90:AW90),2)</f>
        <v>0</v>
      </c>
      <c r="AU90" s="123">
        <f>ROUND(AU91,5)</f>
        <v>0</v>
      </c>
      <c r="AV90" s="122">
        <f>ROUND(AZ90*L29,2)</f>
        <v>0</v>
      </c>
      <c r="AW90" s="122">
        <f>ROUND(BA90*L30,2)</f>
        <v>0</v>
      </c>
      <c r="AX90" s="122">
        <f>ROUND(BB90*L29,2)</f>
        <v>0</v>
      </c>
      <c r="AY90" s="122">
        <f>ROUND(BC90*L30,2)</f>
        <v>0</v>
      </c>
      <c r="AZ90" s="122">
        <f>ROUND(AZ91,2)</f>
        <v>0</v>
      </c>
      <c r="BA90" s="122">
        <f>ROUND(BA91,2)</f>
        <v>0</v>
      </c>
      <c r="BB90" s="122">
        <f>ROUND(BB91,2)</f>
        <v>0</v>
      </c>
      <c r="BC90" s="122">
        <f>ROUND(BC91,2)</f>
        <v>0</v>
      </c>
      <c r="BD90" s="124">
        <f>ROUND(BD91,2)</f>
        <v>0</v>
      </c>
      <c r="BE90" s="7"/>
      <c r="BS90" s="125" t="s">
        <v>68</v>
      </c>
      <c r="BT90" s="125" t="s">
        <v>76</v>
      </c>
      <c r="BU90" s="125" t="s">
        <v>70</v>
      </c>
      <c r="BV90" s="125" t="s">
        <v>71</v>
      </c>
      <c r="BW90" s="125" t="s">
        <v>182</v>
      </c>
      <c r="BX90" s="125" t="s">
        <v>5</v>
      </c>
      <c r="CL90" s="125" t="s">
        <v>19</v>
      </c>
      <c r="CM90" s="125" t="s">
        <v>78</v>
      </c>
    </row>
    <row r="91" s="4" customFormat="1" ht="23.25" customHeight="1">
      <c r="A91" s="126" t="s">
        <v>79</v>
      </c>
      <c r="B91" s="65"/>
      <c r="C91" s="127"/>
      <c r="D91" s="127"/>
      <c r="E91" s="128" t="s">
        <v>180</v>
      </c>
      <c r="F91" s="128"/>
      <c r="G91" s="128"/>
      <c r="H91" s="128"/>
      <c r="I91" s="128"/>
      <c r="J91" s="127"/>
      <c r="K91" s="128" t="s">
        <v>181</v>
      </c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29">
        <f>'SO 98-98 - Všeobecný objekt'!J32</f>
        <v>0</v>
      </c>
      <c r="AH91" s="127"/>
      <c r="AI91" s="127"/>
      <c r="AJ91" s="127"/>
      <c r="AK91" s="127"/>
      <c r="AL91" s="127"/>
      <c r="AM91" s="127"/>
      <c r="AN91" s="129">
        <f>SUM(AG91,AT91)</f>
        <v>0</v>
      </c>
      <c r="AO91" s="127"/>
      <c r="AP91" s="127"/>
      <c r="AQ91" s="130" t="s">
        <v>82</v>
      </c>
      <c r="AR91" s="67"/>
      <c r="AS91" s="136">
        <v>0</v>
      </c>
      <c r="AT91" s="137">
        <f>ROUND(SUM(AV91:AW91),2)</f>
        <v>0</v>
      </c>
      <c r="AU91" s="138">
        <f>'SO 98-98 - Všeobecný objekt'!P87</f>
        <v>0</v>
      </c>
      <c r="AV91" s="137">
        <f>'SO 98-98 - Všeobecný objekt'!J35</f>
        <v>0</v>
      </c>
      <c r="AW91" s="137">
        <f>'SO 98-98 - Všeobecný objekt'!J36</f>
        <v>0</v>
      </c>
      <c r="AX91" s="137">
        <f>'SO 98-98 - Všeobecný objekt'!J37</f>
        <v>0</v>
      </c>
      <c r="AY91" s="137">
        <f>'SO 98-98 - Všeobecný objekt'!J38</f>
        <v>0</v>
      </c>
      <c r="AZ91" s="137">
        <f>'SO 98-98 - Všeobecný objekt'!F35</f>
        <v>0</v>
      </c>
      <c r="BA91" s="137">
        <f>'SO 98-98 - Všeobecný objekt'!F36</f>
        <v>0</v>
      </c>
      <c r="BB91" s="137">
        <f>'SO 98-98 - Všeobecný objekt'!F37</f>
        <v>0</v>
      </c>
      <c r="BC91" s="137">
        <f>'SO 98-98 - Všeobecný objekt'!F38</f>
        <v>0</v>
      </c>
      <c r="BD91" s="139">
        <f>'SO 98-98 - Všeobecný objekt'!F39</f>
        <v>0</v>
      </c>
      <c r="BE91" s="4"/>
      <c r="BT91" s="135" t="s">
        <v>78</v>
      </c>
      <c r="BV91" s="135" t="s">
        <v>71</v>
      </c>
      <c r="BW91" s="135" t="s">
        <v>183</v>
      </c>
      <c r="BX91" s="135" t="s">
        <v>182</v>
      </c>
      <c r="CL91" s="135" t="s">
        <v>19</v>
      </c>
    </row>
    <row r="92" s="2" customFormat="1" ht="30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6"/>
      <c r="AS92" s="40"/>
      <c r="AT92" s="40"/>
      <c r="AU92" s="40"/>
      <c r="AV92" s="40"/>
      <c r="AW92" s="40"/>
      <c r="AX92" s="40"/>
      <c r="AY92" s="40"/>
      <c r="AZ92" s="40"/>
      <c r="BA92" s="40"/>
      <c r="BB92" s="40"/>
      <c r="BC92" s="40"/>
      <c r="BD92" s="40"/>
      <c r="BE92" s="40"/>
    </row>
    <row r="93" s="2" customFormat="1" ht="6.96" customHeight="1">
      <c r="A93" s="40"/>
      <c r="B93" s="61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46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</row>
  </sheetData>
  <sheetProtection sheet="1" formatColumns="0" formatRows="0" objects="1" scenarios="1" spinCount="100000" saltValue="eBuySw45r7Y6tfzIuVXSojDHjy9QLGOP5HGVBAmiHAGGVq2l8re8lVxyPIytj50o6tuZk3NQ/ej+zZcGMcXn7A==" hashValue="biiVVmu0IJpeaMd6Wr7fDloDYC5lWtBglmx7+/21pab5fRBRIWukbcnu0t+qNChJ2jotwCUA/xiDaqG6h2ioPg==" algorithmName="SHA-512" password="CC35"/>
  <mergeCells count="18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58:AM58"/>
    <mergeCell ref="AG60:AM60"/>
    <mergeCell ref="AG57:AM57"/>
    <mergeCell ref="AG56:AM56"/>
    <mergeCell ref="AG59:AM59"/>
    <mergeCell ref="AG55:AM55"/>
    <mergeCell ref="AG54:AM54"/>
    <mergeCell ref="AG52:AM52"/>
    <mergeCell ref="AM47:AN47"/>
    <mergeCell ref="AM49:AP49"/>
    <mergeCell ref="AM50:AP50"/>
    <mergeCell ref="AN52:AP52"/>
    <mergeCell ref="AN55:AP55"/>
    <mergeCell ref="AN56:AP56"/>
    <mergeCell ref="AN57:AP57"/>
    <mergeCell ref="AN60:AP60"/>
    <mergeCell ref="AN59:AP59"/>
    <mergeCell ref="AN54:AP54"/>
    <mergeCell ref="AN58:AP58"/>
    <mergeCell ref="AS49:AT51"/>
    <mergeCell ref="AN61:AP61"/>
    <mergeCell ref="AG61:AM61"/>
    <mergeCell ref="AN62:AP62"/>
    <mergeCell ref="AG62:AM62"/>
    <mergeCell ref="AG63:AM63"/>
    <mergeCell ref="AN63:AP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G74:AM74"/>
    <mergeCell ref="AN74:AP74"/>
    <mergeCell ref="AG75:AM75"/>
    <mergeCell ref="AN75:AP75"/>
    <mergeCell ref="AN76:AP76"/>
    <mergeCell ref="AG76:AM76"/>
    <mergeCell ref="AG77:AM77"/>
    <mergeCell ref="AN77:AP77"/>
    <mergeCell ref="AG78:AM78"/>
    <mergeCell ref="AN78:AP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N83:AP83"/>
    <mergeCell ref="AG83:AM83"/>
    <mergeCell ref="AN84:AP84"/>
    <mergeCell ref="AG84:AM84"/>
    <mergeCell ref="AG85:AM85"/>
    <mergeCell ref="AN85:AP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C52:G52"/>
    <mergeCell ref="D60:H60"/>
    <mergeCell ref="D68:H68"/>
    <mergeCell ref="D55:H55"/>
    <mergeCell ref="D65:H65"/>
    <mergeCell ref="D63:H63"/>
    <mergeCell ref="E56:I56"/>
    <mergeCell ref="E64:I64"/>
    <mergeCell ref="E62:I62"/>
    <mergeCell ref="E57:I57"/>
    <mergeCell ref="E58:I58"/>
    <mergeCell ref="E66:I66"/>
    <mergeCell ref="E67:I67"/>
    <mergeCell ref="E59:I59"/>
    <mergeCell ref="E61:I61"/>
    <mergeCell ref="I52:AF52"/>
    <mergeCell ref="J60:AF60"/>
    <mergeCell ref="J68:AF68"/>
    <mergeCell ref="J63:AF63"/>
    <mergeCell ref="J55:AF55"/>
    <mergeCell ref="J65:AF65"/>
    <mergeCell ref="K61:AF61"/>
    <mergeCell ref="K64:AF64"/>
    <mergeCell ref="K66:AF66"/>
    <mergeCell ref="K67:AF67"/>
    <mergeCell ref="K62:AF62"/>
    <mergeCell ref="K59:AF59"/>
    <mergeCell ref="K58:AF58"/>
    <mergeCell ref="K57:AF57"/>
    <mergeCell ref="K56:AF56"/>
    <mergeCell ref="L45:AO45"/>
    <mergeCell ref="K69:AF69"/>
    <mergeCell ref="E69:I69"/>
    <mergeCell ref="K70:AF70"/>
    <mergeCell ref="E70:I70"/>
    <mergeCell ref="E71:I71"/>
    <mergeCell ref="K71:AF71"/>
    <mergeCell ref="K72:AF72"/>
    <mergeCell ref="E72:I72"/>
    <mergeCell ref="K73:AF73"/>
    <mergeCell ref="E73:I73"/>
    <mergeCell ref="K74:AF74"/>
    <mergeCell ref="E74:I74"/>
    <mergeCell ref="K75:AF75"/>
    <mergeCell ref="E75:I75"/>
    <mergeCell ref="E76:I76"/>
    <mergeCell ref="K76:AF76"/>
    <mergeCell ref="E77:I77"/>
    <mergeCell ref="K77:AF77"/>
    <mergeCell ref="E78:I78"/>
    <mergeCell ref="K78:AF78"/>
    <mergeCell ref="E79:I79"/>
    <mergeCell ref="K79:AF79"/>
    <mergeCell ref="E80:I80"/>
    <mergeCell ref="K80:AF80"/>
    <mergeCell ref="E81:I81"/>
    <mergeCell ref="K81:AF81"/>
    <mergeCell ref="E82:I82"/>
    <mergeCell ref="K82:AF82"/>
    <mergeCell ref="E83:I83"/>
    <mergeCell ref="K83:AF83"/>
    <mergeCell ref="D84:H84"/>
    <mergeCell ref="J84:AF84"/>
    <mergeCell ref="E85:I85"/>
    <mergeCell ref="K85:AF85"/>
    <mergeCell ref="D86:H86"/>
    <mergeCell ref="J86:AF86"/>
    <mergeCell ref="E87:I87"/>
    <mergeCell ref="K87:AF87"/>
    <mergeCell ref="D88:H88"/>
    <mergeCell ref="J88:AF88"/>
    <mergeCell ref="E89:I89"/>
    <mergeCell ref="K89:AF89"/>
    <mergeCell ref="D90:H90"/>
    <mergeCell ref="J90:AF90"/>
    <mergeCell ref="E91:I91"/>
    <mergeCell ref="K91:AF91"/>
  </mergeCells>
  <hyperlinks>
    <hyperlink ref="A56" location="'D.2.2.3 - VNITŘNÍ SLABOPR...'!C2" display="/"/>
    <hyperlink ref="A57" location="'D.2.3.2. - PŘEMÍSTĚNÍ SDĚ...'!C2" display="/"/>
    <hyperlink ref="A58" location="'D.2.7.1. - DOPLNĚNÍ INFOR...'!C2" display="/"/>
    <hyperlink ref="A59" location="'D.2.8.1. - ÚPRAVA RADIOVÉ...'!C2" display="/"/>
    <hyperlink ref="A61" location="'D.3.1. - DDTS ŽDC'!C2" display="/"/>
    <hyperlink ref="A62" location="'D.3.3 - ZÁLOŽNÍ ZDROJ ELE...'!C2" display="/"/>
    <hyperlink ref="A64" location="'E.1.5. - Trubní vedení'!C2" display="/"/>
    <hyperlink ref="A66" location="'E.1.08.1. - Zpevněné plochy'!C2" display="/"/>
    <hyperlink ref="A67" location="'E.1.8.2. - Oplocení'!C2" display="/"/>
    <hyperlink ref="A69" location="'E.2.01.1. - Pozemní objek...'!C2" display="/"/>
    <hyperlink ref="A70" location="'E.2.04. - Orientační systém'!C2" display="/"/>
    <hyperlink ref="A71" location="'E.2.05.1 - SO 01 Demolice...'!C2" display="/"/>
    <hyperlink ref="A72" location="'E.2.05.2 - SO 02 Demolice...'!C2" display="/"/>
    <hyperlink ref="A73" location="'E.2.05.3 - Zrušení stávaj...'!C2" display="/"/>
    <hyperlink ref="A74" location="'E.2.05.4 - Zrušení stávaj...'!C2" display="/"/>
    <hyperlink ref="A75" location="'E.2.06. - Zdravotechnika'!C2" display="/"/>
    <hyperlink ref="A76" location="'E.2.07. - Vytápění'!C2" display="/"/>
    <hyperlink ref="A77" location="'E.2.08. - Vzduchotechnika'!C2" display="/"/>
    <hyperlink ref="A78" location="'E.2.1 - Technologický obj...'!C2" display="/"/>
    <hyperlink ref="A79" location="'E.2.10 - ELEKTROINSTALACE'!C2" display="/"/>
    <hyperlink ref="A80" location="'E.2.11 - HROMOSVODY'!C2" display="/"/>
    <hyperlink ref="A81" location="'E.2.13. - Vnitřní vybaven...'!C2" display="/"/>
    <hyperlink ref="A82" location="'E.2.14 - Vnější vybavení ...'!C2" display="/"/>
    <hyperlink ref="A83" location="'E.2.14.1 - Mobiliář - sta...'!C2" display="/"/>
    <hyperlink ref="A85" location="'E.3.6 - ROZVODY OSVĚTLENÍ'!C2" display="/"/>
    <hyperlink ref="A87" location="'ON - Ostatní náklady'!C2" display="/"/>
    <hyperlink ref="A89" location="'SO 90-90 - Likvidace odpa...'!C2" display="/"/>
    <hyperlink ref="A91" location="'SO 98-98 - Všeobecný objekt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188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ROUND((SUM(BE96:BE523)),  2)</f>
        <v>0</v>
      </c>
      <c r="G35" s="40"/>
      <c r="H35" s="40"/>
      <c r="I35" s="159">
        <v>0.20999999999999999</v>
      </c>
      <c r="J35" s="158">
        <f>ROUND(((SUM(BE96:BE523))*I35),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ROUND((SUM(BF96:BF523)),  2)</f>
        <v>0</v>
      </c>
      <c r="G36" s="40"/>
      <c r="H36" s="40"/>
      <c r="I36" s="159">
        <v>0.14999999999999999</v>
      </c>
      <c r="J36" s="158">
        <f>ROUND(((SUM(BF96:BF523))*I36),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ROUND((SUM(BG96:BG523)),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ROUND((SUM(BH96:BH523)),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ROUND((SUM(BI96:BI523)),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D.2.2.3 - VNITŘNÍ SLABOPROUDÉ ROZVODY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195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196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197</v>
      </c>
      <c r="E66" s="184"/>
      <c r="F66" s="184"/>
      <c r="G66" s="184"/>
      <c r="H66" s="184"/>
      <c r="I66" s="184"/>
      <c r="J66" s="185">
        <f>J165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198</v>
      </c>
      <c r="E67" s="184"/>
      <c r="F67" s="184"/>
      <c r="G67" s="184"/>
      <c r="H67" s="184"/>
      <c r="I67" s="184"/>
      <c r="J67" s="185">
        <f>J208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199</v>
      </c>
      <c r="E68" s="184"/>
      <c r="F68" s="184"/>
      <c r="G68" s="184"/>
      <c r="H68" s="184"/>
      <c r="I68" s="184"/>
      <c r="J68" s="185">
        <f>J281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200</v>
      </c>
      <c r="E69" s="184"/>
      <c r="F69" s="184"/>
      <c r="G69" s="184"/>
      <c r="H69" s="184"/>
      <c r="I69" s="184"/>
      <c r="J69" s="185">
        <f>J338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201</v>
      </c>
      <c r="E70" s="184"/>
      <c r="F70" s="184"/>
      <c r="G70" s="184"/>
      <c r="H70" s="184"/>
      <c r="I70" s="184"/>
      <c r="J70" s="185">
        <f>J405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202</v>
      </c>
      <c r="E71" s="184"/>
      <c r="F71" s="184"/>
      <c r="G71" s="184"/>
      <c r="H71" s="184"/>
      <c r="I71" s="184"/>
      <c r="J71" s="185">
        <f>J440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203</v>
      </c>
      <c r="E72" s="184"/>
      <c r="F72" s="184"/>
      <c r="G72" s="184"/>
      <c r="H72" s="184"/>
      <c r="I72" s="184"/>
      <c r="J72" s="185">
        <f>J449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204</v>
      </c>
      <c r="E73" s="184"/>
      <c r="F73" s="184"/>
      <c r="G73" s="184"/>
      <c r="H73" s="184"/>
      <c r="I73" s="184"/>
      <c r="J73" s="185">
        <f>J504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205</v>
      </c>
      <c r="E74" s="184"/>
      <c r="F74" s="184"/>
      <c r="G74" s="184"/>
      <c r="H74" s="184"/>
      <c r="I74" s="184"/>
      <c r="J74" s="185">
        <f>J517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206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Kravaře ON - rekonstrukce výpravní budovy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185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186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187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D.2.2.3 - VNITŘNÍ SLABOPROUDÉ ROZVODY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30. 6. 2022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 xml:space="preserve"> </v>
      </c>
      <c r="G92" s="42"/>
      <c r="H92" s="42"/>
      <c r="I92" s="34" t="s">
        <v>30</v>
      </c>
      <c r="J92" s="38" t="str">
        <f>E23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28</v>
      </c>
      <c r="D93" s="42"/>
      <c r="E93" s="42"/>
      <c r="F93" s="29" t="str">
        <f>IF(E20="","",E20)</f>
        <v>Vyplň údaj</v>
      </c>
      <c r="G93" s="42"/>
      <c r="H93" s="42"/>
      <c r="I93" s="34" t="s">
        <v>32</v>
      </c>
      <c r="J93" s="38" t="str">
        <f>E26</f>
        <v>JM YARD Service,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207</v>
      </c>
      <c r="D95" s="190" t="s">
        <v>54</v>
      </c>
      <c r="E95" s="190" t="s">
        <v>50</v>
      </c>
      <c r="F95" s="190" t="s">
        <v>51</v>
      </c>
      <c r="G95" s="190" t="s">
        <v>208</v>
      </c>
      <c r="H95" s="190" t="s">
        <v>209</v>
      </c>
      <c r="I95" s="190" t="s">
        <v>210</v>
      </c>
      <c r="J95" s="190" t="s">
        <v>193</v>
      </c>
      <c r="K95" s="191" t="s">
        <v>211</v>
      </c>
      <c r="L95" s="192"/>
      <c r="M95" s="94" t="s">
        <v>19</v>
      </c>
      <c r="N95" s="95" t="s">
        <v>39</v>
      </c>
      <c r="O95" s="95" t="s">
        <v>212</v>
      </c>
      <c r="P95" s="95" t="s">
        <v>213</v>
      </c>
      <c r="Q95" s="95" t="s">
        <v>214</v>
      </c>
      <c r="R95" s="95" t="s">
        <v>215</v>
      </c>
      <c r="S95" s="95" t="s">
        <v>216</v>
      </c>
      <c r="T95" s="96" t="s">
        <v>217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218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</f>
        <v>0</v>
      </c>
      <c r="Q96" s="98"/>
      <c r="R96" s="195">
        <f>R97</f>
        <v>0</v>
      </c>
      <c r="S96" s="98"/>
      <c r="T96" s="196">
        <f>T97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68</v>
      </c>
      <c r="AU96" s="19" t="s">
        <v>194</v>
      </c>
      <c r="BK96" s="197">
        <f>BK97</f>
        <v>0</v>
      </c>
    </row>
    <row r="97" s="12" customFormat="1" ht="25.92" customHeight="1">
      <c r="A97" s="12"/>
      <c r="B97" s="198"/>
      <c r="C97" s="199"/>
      <c r="D97" s="200" t="s">
        <v>68</v>
      </c>
      <c r="E97" s="201" t="s">
        <v>219</v>
      </c>
      <c r="F97" s="201" t="s">
        <v>219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P98+P165+P208+P281+P338+P405+P440+P449+P504+P517</f>
        <v>0</v>
      </c>
      <c r="Q97" s="206"/>
      <c r="R97" s="207">
        <f>R98+R165+R208+R281+R338+R405+R440+R449+R504+R517</f>
        <v>0</v>
      </c>
      <c r="S97" s="206"/>
      <c r="T97" s="208">
        <f>T98+T165+T208+T281+T338+T405+T440+T449+T504+T517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69</v>
      </c>
      <c r="AY97" s="209" t="s">
        <v>220</v>
      </c>
      <c r="BK97" s="211">
        <f>BK98+BK165+BK208+BK281+BK338+BK405+BK440+BK449+BK504+BK517</f>
        <v>0</v>
      </c>
    </row>
    <row r="98" s="12" customFormat="1" ht="22.8" customHeight="1">
      <c r="A98" s="12"/>
      <c r="B98" s="198"/>
      <c r="C98" s="199"/>
      <c r="D98" s="200" t="s">
        <v>68</v>
      </c>
      <c r="E98" s="212" t="s">
        <v>221</v>
      </c>
      <c r="F98" s="212" t="s">
        <v>222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SUM(P99:P164)</f>
        <v>0</v>
      </c>
      <c r="Q98" s="206"/>
      <c r="R98" s="207">
        <f>SUM(R99:R164)</f>
        <v>0</v>
      </c>
      <c r="S98" s="206"/>
      <c r="T98" s="208">
        <f>SUM(T99:T164)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76</v>
      </c>
      <c r="AY98" s="209" t="s">
        <v>220</v>
      </c>
      <c r="BK98" s="211">
        <f>SUM(BK99:BK164)</f>
        <v>0</v>
      </c>
    </row>
    <row r="99" s="2" customFormat="1" ht="16.5" customHeight="1">
      <c r="A99" s="40"/>
      <c r="B99" s="41"/>
      <c r="C99" s="214" t="s">
        <v>76</v>
      </c>
      <c r="D99" s="214" t="s">
        <v>223</v>
      </c>
      <c r="E99" s="215" t="s">
        <v>224</v>
      </c>
      <c r="F99" s="216" t="s">
        <v>225</v>
      </c>
      <c r="G99" s="217" t="s">
        <v>226</v>
      </c>
      <c r="H99" s="218">
        <v>1</v>
      </c>
      <c r="I99" s="219"/>
      <c r="J99" s="220">
        <f>ROUND(I99*H99,2)</f>
        <v>0</v>
      </c>
      <c r="K99" s="216" t="s">
        <v>227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229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225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 ht="16.5" customHeight="1">
      <c r="A101" s="40"/>
      <c r="B101" s="41"/>
      <c r="C101" s="214" t="s">
        <v>78</v>
      </c>
      <c r="D101" s="214" t="s">
        <v>223</v>
      </c>
      <c r="E101" s="215" t="s">
        <v>231</v>
      </c>
      <c r="F101" s="216" t="s">
        <v>232</v>
      </c>
      <c r="G101" s="217" t="s">
        <v>226</v>
      </c>
      <c r="H101" s="218">
        <v>1</v>
      </c>
      <c r="I101" s="219"/>
      <c r="J101" s="220">
        <f>ROUND(I101*H101,2)</f>
        <v>0</v>
      </c>
      <c r="K101" s="216" t="s">
        <v>227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233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232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 ht="16.5" customHeight="1">
      <c r="A103" s="40"/>
      <c r="B103" s="41"/>
      <c r="C103" s="214" t="s">
        <v>234</v>
      </c>
      <c r="D103" s="214" t="s">
        <v>223</v>
      </c>
      <c r="E103" s="215" t="s">
        <v>235</v>
      </c>
      <c r="F103" s="216" t="s">
        <v>236</v>
      </c>
      <c r="G103" s="217" t="s">
        <v>226</v>
      </c>
      <c r="H103" s="218">
        <v>1</v>
      </c>
      <c r="I103" s="219"/>
      <c r="J103" s="220">
        <f>ROUND(I103*H103,2)</f>
        <v>0</v>
      </c>
      <c r="K103" s="216" t="s">
        <v>227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237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236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16.5" customHeight="1">
      <c r="A105" s="40"/>
      <c r="B105" s="41"/>
      <c r="C105" s="214" t="s">
        <v>228</v>
      </c>
      <c r="D105" s="214" t="s">
        <v>223</v>
      </c>
      <c r="E105" s="215" t="s">
        <v>238</v>
      </c>
      <c r="F105" s="216" t="s">
        <v>239</v>
      </c>
      <c r="G105" s="217" t="s">
        <v>226</v>
      </c>
      <c r="H105" s="218">
        <v>1</v>
      </c>
      <c r="I105" s="219"/>
      <c r="J105" s="220">
        <f>ROUND(I105*H105,2)</f>
        <v>0</v>
      </c>
      <c r="K105" s="216" t="s">
        <v>227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240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239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2" customFormat="1" ht="24.15" customHeight="1">
      <c r="A107" s="40"/>
      <c r="B107" s="41"/>
      <c r="C107" s="214" t="s">
        <v>241</v>
      </c>
      <c r="D107" s="214" t="s">
        <v>223</v>
      </c>
      <c r="E107" s="215" t="s">
        <v>242</v>
      </c>
      <c r="F107" s="216" t="s">
        <v>243</v>
      </c>
      <c r="G107" s="217" t="s">
        <v>226</v>
      </c>
      <c r="H107" s="218">
        <v>4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245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243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 ht="24.15" customHeight="1">
      <c r="A109" s="40"/>
      <c r="B109" s="41"/>
      <c r="C109" s="214" t="s">
        <v>246</v>
      </c>
      <c r="D109" s="214" t="s">
        <v>223</v>
      </c>
      <c r="E109" s="215" t="s">
        <v>247</v>
      </c>
      <c r="F109" s="216" t="s">
        <v>243</v>
      </c>
      <c r="G109" s="217" t="s">
        <v>226</v>
      </c>
      <c r="H109" s="218">
        <v>4</v>
      </c>
      <c r="I109" s="219"/>
      <c r="J109" s="220">
        <f>ROUND(I109*H109,2)</f>
        <v>0</v>
      </c>
      <c r="K109" s="216" t="s">
        <v>244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248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249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16.5" customHeight="1">
      <c r="A111" s="40"/>
      <c r="B111" s="41"/>
      <c r="C111" s="214" t="s">
        <v>250</v>
      </c>
      <c r="D111" s="214" t="s">
        <v>223</v>
      </c>
      <c r="E111" s="215" t="s">
        <v>251</v>
      </c>
      <c r="F111" s="216" t="s">
        <v>252</v>
      </c>
      <c r="G111" s="217" t="s">
        <v>226</v>
      </c>
      <c r="H111" s="218">
        <v>1</v>
      </c>
      <c r="I111" s="219"/>
      <c r="J111" s="220">
        <f>ROUND(I111*H111,2)</f>
        <v>0</v>
      </c>
      <c r="K111" s="216" t="s">
        <v>227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253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252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 ht="24.15" customHeight="1">
      <c r="A113" s="40"/>
      <c r="B113" s="41"/>
      <c r="C113" s="214" t="s">
        <v>254</v>
      </c>
      <c r="D113" s="214" t="s">
        <v>223</v>
      </c>
      <c r="E113" s="215" t="s">
        <v>255</v>
      </c>
      <c r="F113" s="216" t="s">
        <v>256</v>
      </c>
      <c r="G113" s="217" t="s">
        <v>226</v>
      </c>
      <c r="H113" s="218">
        <v>1</v>
      </c>
      <c r="I113" s="219"/>
      <c r="J113" s="220">
        <f>ROUND(I113*H113,2)</f>
        <v>0</v>
      </c>
      <c r="K113" s="216" t="s">
        <v>227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257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256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 ht="33" customHeight="1">
      <c r="A115" s="40"/>
      <c r="B115" s="41"/>
      <c r="C115" s="214" t="s">
        <v>258</v>
      </c>
      <c r="D115" s="214" t="s">
        <v>223</v>
      </c>
      <c r="E115" s="215" t="s">
        <v>259</v>
      </c>
      <c r="F115" s="216" t="s">
        <v>260</v>
      </c>
      <c r="G115" s="217" t="s">
        <v>226</v>
      </c>
      <c r="H115" s="218">
        <v>1</v>
      </c>
      <c r="I115" s="219"/>
      <c r="J115" s="220">
        <f>ROUND(I115*H115,2)</f>
        <v>0</v>
      </c>
      <c r="K115" s="216" t="s">
        <v>227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261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260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 ht="16.5" customHeight="1">
      <c r="A117" s="40"/>
      <c r="B117" s="41"/>
      <c r="C117" s="214" t="s">
        <v>262</v>
      </c>
      <c r="D117" s="214" t="s">
        <v>223</v>
      </c>
      <c r="E117" s="215" t="s">
        <v>238</v>
      </c>
      <c r="F117" s="216" t="s">
        <v>239</v>
      </c>
      <c r="G117" s="217" t="s">
        <v>226</v>
      </c>
      <c r="H117" s="218">
        <v>2</v>
      </c>
      <c r="I117" s="219"/>
      <c r="J117" s="220">
        <f>ROUND(I117*H117,2)</f>
        <v>0</v>
      </c>
      <c r="K117" s="216" t="s">
        <v>227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78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263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239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78</v>
      </c>
    </row>
    <row r="119" s="2" customFormat="1" ht="16.5" customHeight="1">
      <c r="A119" s="40"/>
      <c r="B119" s="41"/>
      <c r="C119" s="214" t="s">
        <v>264</v>
      </c>
      <c r="D119" s="214" t="s">
        <v>223</v>
      </c>
      <c r="E119" s="215" t="s">
        <v>265</v>
      </c>
      <c r="F119" s="216" t="s">
        <v>266</v>
      </c>
      <c r="G119" s="217" t="s">
        <v>226</v>
      </c>
      <c r="H119" s="218">
        <v>2</v>
      </c>
      <c r="I119" s="219"/>
      <c r="J119" s="220">
        <f>ROUND(I119*H119,2)</f>
        <v>0</v>
      </c>
      <c r="K119" s="216" t="s">
        <v>227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267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266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21.75" customHeight="1">
      <c r="A121" s="40"/>
      <c r="B121" s="41"/>
      <c r="C121" s="214" t="s">
        <v>268</v>
      </c>
      <c r="D121" s="214" t="s">
        <v>223</v>
      </c>
      <c r="E121" s="215" t="s">
        <v>269</v>
      </c>
      <c r="F121" s="216" t="s">
        <v>270</v>
      </c>
      <c r="G121" s="217" t="s">
        <v>226</v>
      </c>
      <c r="H121" s="218">
        <v>2</v>
      </c>
      <c r="I121" s="219"/>
      <c r="J121" s="220">
        <f>ROUND(I121*H121,2)</f>
        <v>0</v>
      </c>
      <c r="K121" s="216" t="s">
        <v>227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271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270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16.5" customHeight="1">
      <c r="A123" s="40"/>
      <c r="B123" s="41"/>
      <c r="C123" s="214" t="s">
        <v>272</v>
      </c>
      <c r="D123" s="214" t="s">
        <v>223</v>
      </c>
      <c r="E123" s="215" t="s">
        <v>273</v>
      </c>
      <c r="F123" s="216" t="s">
        <v>274</v>
      </c>
      <c r="G123" s="217" t="s">
        <v>226</v>
      </c>
      <c r="H123" s="218">
        <v>4</v>
      </c>
      <c r="I123" s="219"/>
      <c r="J123" s="220">
        <f>ROUND(I123*H123,2)</f>
        <v>0</v>
      </c>
      <c r="K123" s="216" t="s">
        <v>227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275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274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21.75" customHeight="1">
      <c r="A125" s="40"/>
      <c r="B125" s="41"/>
      <c r="C125" s="214" t="s">
        <v>276</v>
      </c>
      <c r="D125" s="214" t="s">
        <v>223</v>
      </c>
      <c r="E125" s="215" t="s">
        <v>277</v>
      </c>
      <c r="F125" s="216" t="s">
        <v>278</v>
      </c>
      <c r="G125" s="217" t="s">
        <v>226</v>
      </c>
      <c r="H125" s="218">
        <v>4</v>
      </c>
      <c r="I125" s="219"/>
      <c r="J125" s="220">
        <f>ROUND(I125*H125,2)</f>
        <v>0</v>
      </c>
      <c r="K125" s="216" t="s">
        <v>227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279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278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16.5" customHeight="1">
      <c r="A127" s="40"/>
      <c r="B127" s="41"/>
      <c r="C127" s="214" t="s">
        <v>8</v>
      </c>
      <c r="D127" s="214" t="s">
        <v>223</v>
      </c>
      <c r="E127" s="215" t="s">
        <v>280</v>
      </c>
      <c r="F127" s="216" t="s">
        <v>281</v>
      </c>
      <c r="G127" s="217" t="s">
        <v>226</v>
      </c>
      <c r="H127" s="218">
        <v>4</v>
      </c>
      <c r="I127" s="219"/>
      <c r="J127" s="220">
        <f>ROUND(I127*H127,2)</f>
        <v>0</v>
      </c>
      <c r="K127" s="216" t="s">
        <v>227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282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281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24.15" customHeight="1">
      <c r="A129" s="40"/>
      <c r="B129" s="41"/>
      <c r="C129" s="214" t="s">
        <v>283</v>
      </c>
      <c r="D129" s="214" t="s">
        <v>223</v>
      </c>
      <c r="E129" s="215" t="s">
        <v>284</v>
      </c>
      <c r="F129" s="216" t="s">
        <v>285</v>
      </c>
      <c r="G129" s="217" t="s">
        <v>226</v>
      </c>
      <c r="H129" s="218">
        <v>4</v>
      </c>
      <c r="I129" s="219"/>
      <c r="J129" s="220">
        <f>ROUND(I129*H129,2)</f>
        <v>0</v>
      </c>
      <c r="K129" s="216" t="s">
        <v>227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286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285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16.5" customHeight="1">
      <c r="A131" s="40"/>
      <c r="B131" s="41"/>
      <c r="C131" s="214" t="s">
        <v>287</v>
      </c>
      <c r="D131" s="214" t="s">
        <v>223</v>
      </c>
      <c r="E131" s="215" t="s">
        <v>288</v>
      </c>
      <c r="F131" s="216" t="s">
        <v>289</v>
      </c>
      <c r="G131" s="217" t="s">
        <v>226</v>
      </c>
      <c r="H131" s="218">
        <v>4</v>
      </c>
      <c r="I131" s="219"/>
      <c r="J131" s="220">
        <f>ROUND(I131*H131,2)</f>
        <v>0</v>
      </c>
      <c r="K131" s="216" t="s">
        <v>227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290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289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16.5" customHeight="1">
      <c r="A133" s="40"/>
      <c r="B133" s="41"/>
      <c r="C133" s="214" t="s">
        <v>291</v>
      </c>
      <c r="D133" s="214" t="s">
        <v>223</v>
      </c>
      <c r="E133" s="215" t="s">
        <v>292</v>
      </c>
      <c r="F133" s="216" t="s">
        <v>293</v>
      </c>
      <c r="G133" s="217" t="s">
        <v>226</v>
      </c>
      <c r="H133" s="218">
        <v>4</v>
      </c>
      <c r="I133" s="219"/>
      <c r="J133" s="220">
        <f>ROUND(I133*H133,2)</f>
        <v>0</v>
      </c>
      <c r="K133" s="216" t="s">
        <v>227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228</v>
      </c>
      <c r="AT133" s="225" t="s">
        <v>223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294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293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24.15" customHeight="1">
      <c r="A135" s="40"/>
      <c r="B135" s="41"/>
      <c r="C135" s="214" t="s">
        <v>295</v>
      </c>
      <c r="D135" s="214" t="s">
        <v>223</v>
      </c>
      <c r="E135" s="215" t="s">
        <v>296</v>
      </c>
      <c r="F135" s="216" t="s">
        <v>297</v>
      </c>
      <c r="G135" s="217" t="s">
        <v>226</v>
      </c>
      <c r="H135" s="218">
        <v>6</v>
      </c>
      <c r="I135" s="219"/>
      <c r="J135" s="220">
        <f>ROUND(I135*H135,2)</f>
        <v>0</v>
      </c>
      <c r="K135" s="216" t="s">
        <v>227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298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297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 ht="16.5" customHeight="1">
      <c r="A137" s="40"/>
      <c r="B137" s="41"/>
      <c r="C137" s="214" t="s">
        <v>299</v>
      </c>
      <c r="D137" s="214" t="s">
        <v>223</v>
      </c>
      <c r="E137" s="215" t="s">
        <v>300</v>
      </c>
      <c r="F137" s="216" t="s">
        <v>301</v>
      </c>
      <c r="G137" s="217" t="s">
        <v>226</v>
      </c>
      <c r="H137" s="218">
        <v>6</v>
      </c>
      <c r="I137" s="219"/>
      <c r="J137" s="220">
        <f>ROUND(I137*H137,2)</f>
        <v>0</v>
      </c>
      <c r="K137" s="216" t="s">
        <v>227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302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301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 ht="16.5" customHeight="1">
      <c r="A139" s="40"/>
      <c r="B139" s="41"/>
      <c r="C139" s="214" t="s">
        <v>7</v>
      </c>
      <c r="D139" s="214" t="s">
        <v>223</v>
      </c>
      <c r="E139" s="215" t="s">
        <v>303</v>
      </c>
      <c r="F139" s="216" t="s">
        <v>304</v>
      </c>
      <c r="G139" s="217" t="s">
        <v>226</v>
      </c>
      <c r="H139" s="218">
        <v>3</v>
      </c>
      <c r="I139" s="219"/>
      <c r="J139" s="220">
        <f>ROUND(I139*H139,2)</f>
        <v>0</v>
      </c>
      <c r="K139" s="216" t="s">
        <v>244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305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306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16.5" customHeight="1">
      <c r="A141" s="40"/>
      <c r="B141" s="41"/>
      <c r="C141" s="214" t="s">
        <v>307</v>
      </c>
      <c r="D141" s="214" t="s">
        <v>223</v>
      </c>
      <c r="E141" s="215" t="s">
        <v>308</v>
      </c>
      <c r="F141" s="216" t="s">
        <v>309</v>
      </c>
      <c r="G141" s="217" t="s">
        <v>226</v>
      </c>
      <c r="H141" s="218">
        <v>3</v>
      </c>
      <c r="I141" s="219"/>
      <c r="J141" s="220">
        <f>ROUND(I141*H141,2)</f>
        <v>0</v>
      </c>
      <c r="K141" s="216" t="s">
        <v>227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310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309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 ht="16.5" customHeight="1">
      <c r="A143" s="40"/>
      <c r="B143" s="41"/>
      <c r="C143" s="214" t="s">
        <v>311</v>
      </c>
      <c r="D143" s="214" t="s">
        <v>223</v>
      </c>
      <c r="E143" s="215" t="s">
        <v>312</v>
      </c>
      <c r="F143" s="216" t="s">
        <v>313</v>
      </c>
      <c r="G143" s="217" t="s">
        <v>226</v>
      </c>
      <c r="H143" s="218">
        <v>11</v>
      </c>
      <c r="I143" s="219"/>
      <c r="J143" s="220">
        <f>ROUND(I143*H143,2)</f>
        <v>0</v>
      </c>
      <c r="K143" s="216" t="s">
        <v>227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314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313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16.5" customHeight="1">
      <c r="A145" s="40"/>
      <c r="B145" s="41"/>
      <c r="C145" s="214" t="s">
        <v>315</v>
      </c>
      <c r="D145" s="214" t="s">
        <v>223</v>
      </c>
      <c r="E145" s="215" t="s">
        <v>316</v>
      </c>
      <c r="F145" s="216" t="s">
        <v>317</v>
      </c>
      <c r="G145" s="217" t="s">
        <v>226</v>
      </c>
      <c r="H145" s="218">
        <v>8</v>
      </c>
      <c r="I145" s="219"/>
      <c r="J145" s="220">
        <f>ROUND(I145*H145,2)</f>
        <v>0</v>
      </c>
      <c r="K145" s="216" t="s">
        <v>244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318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319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 ht="16.5" customHeight="1">
      <c r="A147" s="40"/>
      <c r="B147" s="41"/>
      <c r="C147" s="214" t="s">
        <v>320</v>
      </c>
      <c r="D147" s="214" t="s">
        <v>223</v>
      </c>
      <c r="E147" s="215" t="s">
        <v>321</v>
      </c>
      <c r="F147" s="216" t="s">
        <v>322</v>
      </c>
      <c r="G147" s="217" t="s">
        <v>226</v>
      </c>
      <c r="H147" s="218">
        <v>19</v>
      </c>
      <c r="I147" s="219"/>
      <c r="J147" s="220">
        <f>ROUND(I147*H147,2)</f>
        <v>0</v>
      </c>
      <c r="K147" s="216" t="s">
        <v>227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323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322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24.15" customHeight="1">
      <c r="A149" s="40"/>
      <c r="B149" s="41"/>
      <c r="C149" s="214" t="s">
        <v>324</v>
      </c>
      <c r="D149" s="214" t="s">
        <v>223</v>
      </c>
      <c r="E149" s="215" t="s">
        <v>325</v>
      </c>
      <c r="F149" s="216" t="s">
        <v>326</v>
      </c>
      <c r="G149" s="217" t="s">
        <v>327</v>
      </c>
      <c r="H149" s="218">
        <v>8</v>
      </c>
      <c r="I149" s="219"/>
      <c r="J149" s="220">
        <f>ROUND(I149*H149,2)</f>
        <v>0</v>
      </c>
      <c r="K149" s="216" t="s">
        <v>227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328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326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 ht="24.15" customHeight="1">
      <c r="A151" s="40"/>
      <c r="B151" s="41"/>
      <c r="C151" s="214" t="s">
        <v>329</v>
      </c>
      <c r="D151" s="214" t="s">
        <v>223</v>
      </c>
      <c r="E151" s="215" t="s">
        <v>330</v>
      </c>
      <c r="F151" s="216" t="s">
        <v>331</v>
      </c>
      <c r="G151" s="217" t="s">
        <v>226</v>
      </c>
      <c r="H151" s="218">
        <v>1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78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332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331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78</v>
      </c>
    </row>
    <row r="153" s="2" customFormat="1" ht="16.5" customHeight="1">
      <c r="A153" s="40"/>
      <c r="B153" s="41"/>
      <c r="C153" s="214" t="s">
        <v>333</v>
      </c>
      <c r="D153" s="214" t="s">
        <v>223</v>
      </c>
      <c r="E153" s="215" t="s">
        <v>334</v>
      </c>
      <c r="F153" s="216" t="s">
        <v>335</v>
      </c>
      <c r="G153" s="217" t="s">
        <v>226</v>
      </c>
      <c r="H153" s="218">
        <v>1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336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335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 ht="24.15" customHeight="1">
      <c r="A155" s="40"/>
      <c r="B155" s="41"/>
      <c r="C155" s="214" t="s">
        <v>337</v>
      </c>
      <c r="D155" s="214" t="s">
        <v>223</v>
      </c>
      <c r="E155" s="215" t="s">
        <v>338</v>
      </c>
      <c r="F155" s="216" t="s">
        <v>339</v>
      </c>
      <c r="G155" s="217" t="s">
        <v>226</v>
      </c>
      <c r="H155" s="218">
        <v>1</v>
      </c>
      <c r="I155" s="219"/>
      <c r="J155" s="220">
        <f>ROUND(I155*H155,2)</f>
        <v>0</v>
      </c>
      <c r="K155" s="216" t="s">
        <v>227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340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339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 ht="16.5" customHeight="1">
      <c r="A157" s="40"/>
      <c r="B157" s="41"/>
      <c r="C157" s="214" t="s">
        <v>341</v>
      </c>
      <c r="D157" s="214" t="s">
        <v>223</v>
      </c>
      <c r="E157" s="215" t="s">
        <v>342</v>
      </c>
      <c r="F157" s="216" t="s">
        <v>343</v>
      </c>
      <c r="G157" s="217" t="s">
        <v>226</v>
      </c>
      <c r="H157" s="218">
        <v>1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78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344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343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78</v>
      </c>
    </row>
    <row r="159" s="2" customFormat="1" ht="33" customHeight="1">
      <c r="A159" s="40"/>
      <c r="B159" s="41"/>
      <c r="C159" s="214" t="s">
        <v>345</v>
      </c>
      <c r="D159" s="214" t="s">
        <v>223</v>
      </c>
      <c r="E159" s="215" t="s">
        <v>346</v>
      </c>
      <c r="F159" s="216" t="s">
        <v>347</v>
      </c>
      <c r="G159" s="217" t="s">
        <v>348</v>
      </c>
      <c r="H159" s="218">
        <v>1250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78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349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347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78</v>
      </c>
    </row>
    <row r="161" s="2" customFormat="1" ht="33" customHeight="1">
      <c r="A161" s="40"/>
      <c r="B161" s="41"/>
      <c r="C161" s="214" t="s">
        <v>350</v>
      </c>
      <c r="D161" s="214" t="s">
        <v>223</v>
      </c>
      <c r="E161" s="215" t="s">
        <v>351</v>
      </c>
      <c r="F161" s="216" t="s">
        <v>352</v>
      </c>
      <c r="G161" s="217" t="s">
        <v>348</v>
      </c>
      <c r="H161" s="218">
        <v>300</v>
      </c>
      <c r="I161" s="219"/>
      <c r="J161" s="220">
        <f>ROUND(I161*H161,2)</f>
        <v>0</v>
      </c>
      <c r="K161" s="216" t="s">
        <v>244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353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352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 ht="24.15" customHeight="1">
      <c r="A163" s="40"/>
      <c r="B163" s="41"/>
      <c r="C163" s="214" t="s">
        <v>354</v>
      </c>
      <c r="D163" s="214" t="s">
        <v>223</v>
      </c>
      <c r="E163" s="215" t="s">
        <v>355</v>
      </c>
      <c r="F163" s="216" t="s">
        <v>356</v>
      </c>
      <c r="G163" s="217" t="s">
        <v>357</v>
      </c>
      <c r="H163" s="218">
        <v>1.55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358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356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12" customFormat="1" ht="22.8" customHeight="1">
      <c r="A165" s="12"/>
      <c r="B165" s="198"/>
      <c r="C165" s="199"/>
      <c r="D165" s="200" t="s">
        <v>68</v>
      </c>
      <c r="E165" s="212" t="s">
        <v>359</v>
      </c>
      <c r="F165" s="212" t="s">
        <v>360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SUM(P166:P207)</f>
        <v>0</v>
      </c>
      <c r="Q165" s="206"/>
      <c r="R165" s="207">
        <f>SUM(R166:R207)</f>
        <v>0</v>
      </c>
      <c r="S165" s="206"/>
      <c r="T165" s="208">
        <f>SUM(T166:T207)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76</v>
      </c>
      <c r="AT165" s="210" t="s">
        <v>68</v>
      </c>
      <c r="AU165" s="210" t="s">
        <v>76</v>
      </c>
      <c r="AY165" s="209" t="s">
        <v>220</v>
      </c>
      <c r="BK165" s="211">
        <f>SUM(BK166:BK207)</f>
        <v>0</v>
      </c>
    </row>
    <row r="166" s="2" customFormat="1" ht="16.5" customHeight="1">
      <c r="A166" s="40"/>
      <c r="B166" s="41"/>
      <c r="C166" s="214" t="s">
        <v>361</v>
      </c>
      <c r="D166" s="214" t="s">
        <v>223</v>
      </c>
      <c r="E166" s="215" t="s">
        <v>362</v>
      </c>
      <c r="F166" s="216" t="s">
        <v>363</v>
      </c>
      <c r="G166" s="217" t="s">
        <v>226</v>
      </c>
      <c r="H166" s="218">
        <v>1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364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363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 ht="16.5" customHeight="1">
      <c r="A168" s="40"/>
      <c r="B168" s="41"/>
      <c r="C168" s="214" t="s">
        <v>365</v>
      </c>
      <c r="D168" s="214" t="s">
        <v>223</v>
      </c>
      <c r="E168" s="215" t="s">
        <v>366</v>
      </c>
      <c r="F168" s="216" t="s">
        <v>367</v>
      </c>
      <c r="G168" s="217" t="s">
        <v>226</v>
      </c>
      <c r="H168" s="218">
        <v>1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78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368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367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78</v>
      </c>
    </row>
    <row r="170" s="2" customFormat="1" ht="16.5" customHeight="1">
      <c r="A170" s="40"/>
      <c r="B170" s="41"/>
      <c r="C170" s="214" t="s">
        <v>369</v>
      </c>
      <c r="D170" s="214" t="s">
        <v>223</v>
      </c>
      <c r="E170" s="215" t="s">
        <v>370</v>
      </c>
      <c r="F170" s="216" t="s">
        <v>371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78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372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371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78</v>
      </c>
    </row>
    <row r="172" s="2" customFormat="1" ht="16.5" customHeight="1">
      <c r="A172" s="40"/>
      <c r="B172" s="41"/>
      <c r="C172" s="214" t="s">
        <v>373</v>
      </c>
      <c r="D172" s="214" t="s">
        <v>223</v>
      </c>
      <c r="E172" s="215" t="s">
        <v>374</v>
      </c>
      <c r="F172" s="216" t="s">
        <v>375</v>
      </c>
      <c r="G172" s="217" t="s">
        <v>226</v>
      </c>
      <c r="H172" s="218">
        <v>3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78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376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375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78</v>
      </c>
    </row>
    <row r="174" s="2" customFormat="1" ht="33" customHeight="1">
      <c r="A174" s="40"/>
      <c r="B174" s="41"/>
      <c r="C174" s="214" t="s">
        <v>377</v>
      </c>
      <c r="D174" s="214" t="s">
        <v>223</v>
      </c>
      <c r="E174" s="215" t="s">
        <v>378</v>
      </c>
      <c r="F174" s="216" t="s">
        <v>379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78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380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379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78</v>
      </c>
    </row>
    <row r="176" s="2" customFormat="1" ht="16.5" customHeight="1">
      <c r="A176" s="40"/>
      <c r="B176" s="41"/>
      <c r="C176" s="214" t="s">
        <v>381</v>
      </c>
      <c r="D176" s="214" t="s">
        <v>223</v>
      </c>
      <c r="E176" s="215" t="s">
        <v>382</v>
      </c>
      <c r="F176" s="216" t="s">
        <v>383</v>
      </c>
      <c r="G176" s="217" t="s">
        <v>226</v>
      </c>
      <c r="H176" s="218">
        <v>2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384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383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 ht="24.15" customHeight="1">
      <c r="A178" s="40"/>
      <c r="B178" s="41"/>
      <c r="C178" s="214" t="s">
        <v>385</v>
      </c>
      <c r="D178" s="214" t="s">
        <v>223</v>
      </c>
      <c r="E178" s="215" t="s">
        <v>386</v>
      </c>
      <c r="F178" s="216" t="s">
        <v>387</v>
      </c>
      <c r="G178" s="217" t="s">
        <v>226</v>
      </c>
      <c r="H178" s="218">
        <v>4</v>
      </c>
      <c r="I178" s="219"/>
      <c r="J178" s="220">
        <f>ROUND(I178*H178,2)</f>
        <v>0</v>
      </c>
      <c r="K178" s="216" t="s">
        <v>244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388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387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 ht="16.5" customHeight="1">
      <c r="A180" s="40"/>
      <c r="B180" s="41"/>
      <c r="C180" s="214" t="s">
        <v>389</v>
      </c>
      <c r="D180" s="214" t="s">
        <v>223</v>
      </c>
      <c r="E180" s="215" t="s">
        <v>390</v>
      </c>
      <c r="F180" s="216" t="s">
        <v>391</v>
      </c>
      <c r="G180" s="217" t="s">
        <v>226</v>
      </c>
      <c r="H180" s="218">
        <v>18</v>
      </c>
      <c r="I180" s="219"/>
      <c r="J180" s="220">
        <f>ROUND(I180*H180,2)</f>
        <v>0</v>
      </c>
      <c r="K180" s="216" t="s">
        <v>244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78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392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391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78</v>
      </c>
    </row>
    <row r="182" s="2" customFormat="1" ht="16.5" customHeight="1">
      <c r="A182" s="40"/>
      <c r="B182" s="41"/>
      <c r="C182" s="214" t="s">
        <v>393</v>
      </c>
      <c r="D182" s="214" t="s">
        <v>223</v>
      </c>
      <c r="E182" s="215" t="s">
        <v>394</v>
      </c>
      <c r="F182" s="216" t="s">
        <v>395</v>
      </c>
      <c r="G182" s="217" t="s">
        <v>226</v>
      </c>
      <c r="H182" s="218">
        <v>14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396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395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2" customFormat="1" ht="24.15" customHeight="1">
      <c r="A184" s="40"/>
      <c r="B184" s="41"/>
      <c r="C184" s="214" t="s">
        <v>397</v>
      </c>
      <c r="D184" s="214" t="s">
        <v>223</v>
      </c>
      <c r="E184" s="215" t="s">
        <v>398</v>
      </c>
      <c r="F184" s="216" t="s">
        <v>399</v>
      </c>
      <c r="G184" s="217" t="s">
        <v>226</v>
      </c>
      <c r="H184" s="218">
        <v>1</v>
      </c>
      <c r="I184" s="219"/>
      <c r="J184" s="220">
        <f>ROUND(I184*H184,2)</f>
        <v>0</v>
      </c>
      <c r="K184" s="216" t="s">
        <v>244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400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399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 ht="16.5" customHeight="1">
      <c r="A186" s="40"/>
      <c r="B186" s="41"/>
      <c r="C186" s="214" t="s">
        <v>401</v>
      </c>
      <c r="D186" s="214" t="s">
        <v>223</v>
      </c>
      <c r="E186" s="215" t="s">
        <v>402</v>
      </c>
      <c r="F186" s="216" t="s">
        <v>403</v>
      </c>
      <c r="G186" s="217" t="s">
        <v>226</v>
      </c>
      <c r="H186" s="218">
        <v>2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78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404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403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78</v>
      </c>
    </row>
    <row r="188" s="2" customFormat="1" ht="16.5" customHeight="1">
      <c r="A188" s="40"/>
      <c r="B188" s="41"/>
      <c r="C188" s="214" t="s">
        <v>405</v>
      </c>
      <c r="D188" s="214" t="s">
        <v>223</v>
      </c>
      <c r="E188" s="215" t="s">
        <v>406</v>
      </c>
      <c r="F188" s="216" t="s">
        <v>407</v>
      </c>
      <c r="G188" s="217" t="s">
        <v>226</v>
      </c>
      <c r="H188" s="218">
        <v>2</v>
      </c>
      <c r="I188" s="219"/>
      <c r="J188" s="220">
        <f>ROUND(I188*H188,2)</f>
        <v>0</v>
      </c>
      <c r="K188" s="216" t="s">
        <v>244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78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408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409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78</v>
      </c>
    </row>
    <row r="190" s="2" customFormat="1" ht="16.5" customHeight="1">
      <c r="A190" s="40"/>
      <c r="B190" s="41"/>
      <c r="C190" s="214" t="s">
        <v>410</v>
      </c>
      <c r="D190" s="214" t="s">
        <v>223</v>
      </c>
      <c r="E190" s="215" t="s">
        <v>411</v>
      </c>
      <c r="F190" s="216" t="s">
        <v>412</v>
      </c>
      <c r="G190" s="217" t="s">
        <v>226</v>
      </c>
      <c r="H190" s="218">
        <v>2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413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412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 ht="33" customHeight="1">
      <c r="A192" s="40"/>
      <c r="B192" s="41"/>
      <c r="C192" s="214" t="s">
        <v>414</v>
      </c>
      <c r="D192" s="214" t="s">
        <v>223</v>
      </c>
      <c r="E192" s="215" t="s">
        <v>415</v>
      </c>
      <c r="F192" s="216" t="s">
        <v>416</v>
      </c>
      <c r="G192" s="217" t="s">
        <v>348</v>
      </c>
      <c r="H192" s="218">
        <v>1350</v>
      </c>
      <c r="I192" s="219"/>
      <c r="J192" s="220">
        <f>ROUND(I192*H192,2)</f>
        <v>0</v>
      </c>
      <c r="K192" s="216" t="s">
        <v>244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417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416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 ht="37.8" customHeight="1">
      <c r="A194" s="40"/>
      <c r="B194" s="41"/>
      <c r="C194" s="214" t="s">
        <v>418</v>
      </c>
      <c r="D194" s="214" t="s">
        <v>223</v>
      </c>
      <c r="E194" s="215" t="s">
        <v>419</v>
      </c>
      <c r="F194" s="216" t="s">
        <v>420</v>
      </c>
      <c r="G194" s="217" t="s">
        <v>348</v>
      </c>
      <c r="H194" s="218">
        <v>300</v>
      </c>
      <c r="I194" s="219"/>
      <c r="J194" s="220">
        <f>ROUND(I194*H194,2)</f>
        <v>0</v>
      </c>
      <c r="K194" s="216" t="s">
        <v>244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421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420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 ht="16.5" customHeight="1">
      <c r="A196" s="40"/>
      <c r="B196" s="41"/>
      <c r="C196" s="214" t="s">
        <v>422</v>
      </c>
      <c r="D196" s="214" t="s">
        <v>223</v>
      </c>
      <c r="E196" s="215" t="s">
        <v>423</v>
      </c>
      <c r="F196" s="216" t="s">
        <v>356</v>
      </c>
      <c r="G196" s="217" t="s">
        <v>348</v>
      </c>
      <c r="H196" s="218">
        <v>1650</v>
      </c>
      <c r="I196" s="219"/>
      <c r="J196" s="220">
        <f>ROUND(I196*H196,2)</f>
        <v>0</v>
      </c>
      <c r="K196" s="216" t="s">
        <v>244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228</v>
      </c>
      <c r="AT196" s="225" t="s">
        <v>223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424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356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2" customFormat="1" ht="24.15" customHeight="1">
      <c r="A198" s="40"/>
      <c r="B198" s="41"/>
      <c r="C198" s="214" t="s">
        <v>425</v>
      </c>
      <c r="D198" s="214" t="s">
        <v>223</v>
      </c>
      <c r="E198" s="215" t="s">
        <v>325</v>
      </c>
      <c r="F198" s="216" t="s">
        <v>326</v>
      </c>
      <c r="G198" s="217" t="s">
        <v>327</v>
      </c>
      <c r="H198" s="218">
        <v>9</v>
      </c>
      <c r="I198" s="219"/>
      <c r="J198" s="220">
        <f>ROUND(I198*H198,2)</f>
        <v>0</v>
      </c>
      <c r="K198" s="216" t="s">
        <v>227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228</v>
      </c>
      <c r="AT198" s="225" t="s">
        <v>223</v>
      </c>
      <c r="AU198" s="225" t="s">
        <v>78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228</v>
      </c>
      <c r="BM198" s="225" t="s">
        <v>426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326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78</v>
      </c>
    </row>
    <row r="200" s="2" customFormat="1" ht="24.15" customHeight="1">
      <c r="A200" s="40"/>
      <c r="B200" s="41"/>
      <c r="C200" s="214" t="s">
        <v>427</v>
      </c>
      <c r="D200" s="214" t="s">
        <v>223</v>
      </c>
      <c r="E200" s="215" t="s">
        <v>330</v>
      </c>
      <c r="F200" s="216" t="s">
        <v>331</v>
      </c>
      <c r="G200" s="217" t="s">
        <v>226</v>
      </c>
      <c r="H200" s="218">
        <v>1</v>
      </c>
      <c r="I200" s="219"/>
      <c r="J200" s="220">
        <f>ROUND(I200*H200,2)</f>
        <v>0</v>
      </c>
      <c r="K200" s="216" t="s">
        <v>227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228</v>
      </c>
      <c r="AT200" s="225" t="s">
        <v>223</v>
      </c>
      <c r="AU200" s="225" t="s">
        <v>78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228</v>
      </c>
      <c r="BM200" s="225" t="s">
        <v>428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331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78</v>
      </c>
    </row>
    <row r="202" s="2" customFormat="1" ht="16.5" customHeight="1">
      <c r="A202" s="40"/>
      <c r="B202" s="41"/>
      <c r="C202" s="214" t="s">
        <v>429</v>
      </c>
      <c r="D202" s="214" t="s">
        <v>223</v>
      </c>
      <c r="E202" s="215" t="s">
        <v>334</v>
      </c>
      <c r="F202" s="216" t="s">
        <v>335</v>
      </c>
      <c r="G202" s="217" t="s">
        <v>226</v>
      </c>
      <c r="H202" s="218">
        <v>1</v>
      </c>
      <c r="I202" s="219"/>
      <c r="J202" s="220">
        <f>ROUND(I202*H202,2)</f>
        <v>0</v>
      </c>
      <c r="K202" s="216" t="s">
        <v>227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228</v>
      </c>
      <c r="AT202" s="225" t="s">
        <v>223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228</v>
      </c>
      <c r="BM202" s="225" t="s">
        <v>430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335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 ht="24.15" customHeight="1">
      <c r="A204" s="40"/>
      <c r="B204" s="41"/>
      <c r="C204" s="214" t="s">
        <v>431</v>
      </c>
      <c r="D204" s="214" t="s">
        <v>223</v>
      </c>
      <c r="E204" s="215" t="s">
        <v>432</v>
      </c>
      <c r="F204" s="216" t="s">
        <v>433</v>
      </c>
      <c r="G204" s="217" t="s">
        <v>226</v>
      </c>
      <c r="H204" s="218">
        <v>1</v>
      </c>
      <c r="I204" s="219"/>
      <c r="J204" s="220">
        <f>ROUND(I204*H204,2)</f>
        <v>0</v>
      </c>
      <c r="K204" s="216" t="s">
        <v>227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228</v>
      </c>
      <c r="AT204" s="225" t="s">
        <v>223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434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433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 ht="16.5" customHeight="1">
      <c r="A206" s="40"/>
      <c r="B206" s="41"/>
      <c r="C206" s="214" t="s">
        <v>435</v>
      </c>
      <c r="D206" s="214" t="s">
        <v>223</v>
      </c>
      <c r="E206" s="215" t="s">
        <v>436</v>
      </c>
      <c r="F206" s="216" t="s">
        <v>437</v>
      </c>
      <c r="G206" s="217" t="s">
        <v>226</v>
      </c>
      <c r="H206" s="218">
        <v>1</v>
      </c>
      <c r="I206" s="219"/>
      <c r="J206" s="220">
        <f>ROUND(I206*H206,2)</f>
        <v>0</v>
      </c>
      <c r="K206" s="216" t="s">
        <v>227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228</v>
      </c>
      <c r="AT206" s="225" t="s">
        <v>223</v>
      </c>
      <c r="AU206" s="225" t="s">
        <v>78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228</v>
      </c>
      <c r="BM206" s="225" t="s">
        <v>438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437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78</v>
      </c>
    </row>
    <row r="208" s="12" customFormat="1" ht="22.8" customHeight="1">
      <c r="A208" s="12"/>
      <c r="B208" s="198"/>
      <c r="C208" s="199"/>
      <c r="D208" s="200" t="s">
        <v>68</v>
      </c>
      <c r="E208" s="212" t="s">
        <v>439</v>
      </c>
      <c r="F208" s="212" t="s">
        <v>440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SUM(P209:P280)</f>
        <v>0</v>
      </c>
      <c r="Q208" s="206"/>
      <c r="R208" s="207">
        <f>SUM(R209:R280)</f>
        <v>0</v>
      </c>
      <c r="S208" s="206"/>
      <c r="T208" s="208">
        <f>SUM(T209:T280)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76</v>
      </c>
      <c r="AT208" s="210" t="s">
        <v>68</v>
      </c>
      <c r="AU208" s="210" t="s">
        <v>76</v>
      </c>
      <c r="AY208" s="209" t="s">
        <v>220</v>
      </c>
      <c r="BK208" s="211">
        <f>SUM(BK209:BK280)</f>
        <v>0</v>
      </c>
    </row>
    <row r="209" s="2" customFormat="1" ht="24.15" customHeight="1">
      <c r="A209" s="40"/>
      <c r="B209" s="41"/>
      <c r="C209" s="214" t="s">
        <v>441</v>
      </c>
      <c r="D209" s="214" t="s">
        <v>223</v>
      </c>
      <c r="E209" s="215" t="s">
        <v>442</v>
      </c>
      <c r="F209" s="216" t="s">
        <v>443</v>
      </c>
      <c r="G209" s="217" t="s">
        <v>444</v>
      </c>
      <c r="H209" s="218">
        <v>14.4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445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443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 ht="16.5" customHeight="1">
      <c r="A211" s="40"/>
      <c r="B211" s="41"/>
      <c r="C211" s="214" t="s">
        <v>446</v>
      </c>
      <c r="D211" s="214" t="s">
        <v>223</v>
      </c>
      <c r="E211" s="215" t="s">
        <v>447</v>
      </c>
      <c r="F211" s="216" t="s">
        <v>448</v>
      </c>
      <c r="G211" s="217" t="s">
        <v>444</v>
      </c>
      <c r="H211" s="218">
        <v>14.4</v>
      </c>
      <c r="I211" s="219"/>
      <c r="J211" s="220">
        <f>ROUND(I211*H211,2)</f>
        <v>0</v>
      </c>
      <c r="K211" s="216" t="s">
        <v>227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78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449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448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78</v>
      </c>
    </row>
    <row r="213" s="2" customFormat="1" ht="24.15" customHeight="1">
      <c r="A213" s="40"/>
      <c r="B213" s="41"/>
      <c r="C213" s="214" t="s">
        <v>450</v>
      </c>
      <c r="D213" s="214" t="s">
        <v>223</v>
      </c>
      <c r="E213" s="215" t="s">
        <v>451</v>
      </c>
      <c r="F213" s="216" t="s">
        <v>452</v>
      </c>
      <c r="G213" s="217" t="s">
        <v>226</v>
      </c>
      <c r="H213" s="218">
        <v>45</v>
      </c>
      <c r="I213" s="219"/>
      <c r="J213" s="220">
        <f>ROUND(I213*H213,2)</f>
        <v>0</v>
      </c>
      <c r="K213" s="216" t="s">
        <v>227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228</v>
      </c>
      <c r="AT213" s="225" t="s">
        <v>223</v>
      </c>
      <c r="AU213" s="225" t="s">
        <v>78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228</v>
      </c>
      <c r="BM213" s="225" t="s">
        <v>453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452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78</v>
      </c>
    </row>
    <row r="215" s="2" customFormat="1" ht="33" customHeight="1">
      <c r="A215" s="40"/>
      <c r="B215" s="41"/>
      <c r="C215" s="214" t="s">
        <v>454</v>
      </c>
      <c r="D215" s="214" t="s">
        <v>223</v>
      </c>
      <c r="E215" s="215" t="s">
        <v>455</v>
      </c>
      <c r="F215" s="216" t="s">
        <v>456</v>
      </c>
      <c r="G215" s="217" t="s">
        <v>226</v>
      </c>
      <c r="H215" s="218">
        <v>2</v>
      </c>
      <c r="I215" s="219"/>
      <c r="J215" s="220">
        <f>ROUND(I215*H215,2)</f>
        <v>0</v>
      </c>
      <c r="K215" s="216" t="s">
        <v>227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228</v>
      </c>
      <c r="AT215" s="225" t="s">
        <v>223</v>
      </c>
      <c r="AU215" s="225" t="s">
        <v>78</v>
      </c>
      <c r="AY215" s="19" t="s">
        <v>220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228</v>
      </c>
      <c r="BM215" s="225" t="s">
        <v>457</v>
      </c>
    </row>
    <row r="216" s="2" customFormat="1">
      <c r="A216" s="40"/>
      <c r="B216" s="41"/>
      <c r="C216" s="42"/>
      <c r="D216" s="227" t="s">
        <v>230</v>
      </c>
      <c r="E216" s="42"/>
      <c r="F216" s="228" t="s">
        <v>456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230</v>
      </c>
      <c r="AU216" s="19" t="s">
        <v>78</v>
      </c>
    </row>
    <row r="217" s="2" customFormat="1" ht="24.15" customHeight="1">
      <c r="A217" s="40"/>
      <c r="B217" s="41"/>
      <c r="C217" s="214" t="s">
        <v>458</v>
      </c>
      <c r="D217" s="214" t="s">
        <v>223</v>
      </c>
      <c r="E217" s="215" t="s">
        <v>459</v>
      </c>
      <c r="F217" s="216" t="s">
        <v>460</v>
      </c>
      <c r="G217" s="217" t="s">
        <v>226</v>
      </c>
      <c r="H217" s="218">
        <v>25</v>
      </c>
      <c r="I217" s="219"/>
      <c r="J217" s="220">
        <f>ROUND(I217*H217,2)</f>
        <v>0</v>
      </c>
      <c r="K217" s="216" t="s">
        <v>227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461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460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2" customFormat="1" ht="24.15" customHeight="1">
      <c r="A219" s="40"/>
      <c r="B219" s="41"/>
      <c r="C219" s="214" t="s">
        <v>462</v>
      </c>
      <c r="D219" s="214" t="s">
        <v>223</v>
      </c>
      <c r="E219" s="215" t="s">
        <v>463</v>
      </c>
      <c r="F219" s="216" t="s">
        <v>464</v>
      </c>
      <c r="G219" s="217" t="s">
        <v>348</v>
      </c>
      <c r="H219" s="218">
        <v>35</v>
      </c>
      <c r="I219" s="219"/>
      <c r="J219" s="220">
        <f>ROUND(I219*H219,2)</f>
        <v>0</v>
      </c>
      <c r="K219" s="216" t="s">
        <v>227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228</v>
      </c>
      <c r="AT219" s="225" t="s">
        <v>223</v>
      </c>
      <c r="AU219" s="225" t="s">
        <v>78</v>
      </c>
      <c r="AY219" s="19" t="s">
        <v>220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228</v>
      </c>
      <c r="BM219" s="225" t="s">
        <v>465</v>
      </c>
    </row>
    <row r="220" s="2" customFormat="1">
      <c r="A220" s="40"/>
      <c r="B220" s="41"/>
      <c r="C220" s="42"/>
      <c r="D220" s="227" t="s">
        <v>230</v>
      </c>
      <c r="E220" s="42"/>
      <c r="F220" s="228" t="s">
        <v>464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230</v>
      </c>
      <c r="AU220" s="19" t="s">
        <v>78</v>
      </c>
    </row>
    <row r="221" s="2" customFormat="1" ht="37.8" customHeight="1">
      <c r="A221" s="40"/>
      <c r="B221" s="41"/>
      <c r="C221" s="214" t="s">
        <v>466</v>
      </c>
      <c r="D221" s="214" t="s">
        <v>223</v>
      </c>
      <c r="E221" s="215" t="s">
        <v>467</v>
      </c>
      <c r="F221" s="216" t="s">
        <v>468</v>
      </c>
      <c r="G221" s="217" t="s">
        <v>469</v>
      </c>
      <c r="H221" s="218">
        <v>1</v>
      </c>
      <c r="I221" s="219"/>
      <c r="J221" s="220">
        <f>ROUND(I221*H221,2)</f>
        <v>0</v>
      </c>
      <c r="K221" s="216" t="s">
        <v>227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78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470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471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78</v>
      </c>
    </row>
    <row r="223" s="2" customFormat="1" ht="24.15" customHeight="1">
      <c r="A223" s="40"/>
      <c r="B223" s="41"/>
      <c r="C223" s="214" t="s">
        <v>472</v>
      </c>
      <c r="D223" s="214" t="s">
        <v>223</v>
      </c>
      <c r="E223" s="215" t="s">
        <v>473</v>
      </c>
      <c r="F223" s="216" t="s">
        <v>474</v>
      </c>
      <c r="G223" s="217" t="s">
        <v>475</v>
      </c>
      <c r="H223" s="218">
        <v>15</v>
      </c>
      <c r="I223" s="219"/>
      <c r="J223" s="220">
        <f>ROUND(I223*H223,2)</f>
        <v>0</v>
      </c>
      <c r="K223" s="216" t="s">
        <v>244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228</v>
      </c>
      <c r="AT223" s="225" t="s">
        <v>223</v>
      </c>
      <c r="AU223" s="225" t="s">
        <v>78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228</v>
      </c>
      <c r="BM223" s="225" t="s">
        <v>476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474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78</v>
      </c>
    </row>
    <row r="225" s="2" customFormat="1" ht="24.15" customHeight="1">
      <c r="A225" s="40"/>
      <c r="B225" s="41"/>
      <c r="C225" s="214" t="s">
        <v>477</v>
      </c>
      <c r="D225" s="214" t="s">
        <v>223</v>
      </c>
      <c r="E225" s="215" t="s">
        <v>478</v>
      </c>
      <c r="F225" s="216" t="s">
        <v>479</v>
      </c>
      <c r="G225" s="217" t="s">
        <v>475</v>
      </c>
      <c r="H225" s="218">
        <v>10</v>
      </c>
      <c r="I225" s="219"/>
      <c r="J225" s="220">
        <f>ROUND(I225*H225,2)</f>
        <v>0</v>
      </c>
      <c r="K225" s="216" t="s">
        <v>244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228</v>
      </c>
      <c r="AT225" s="225" t="s">
        <v>223</v>
      </c>
      <c r="AU225" s="225" t="s">
        <v>78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228</v>
      </c>
      <c r="BM225" s="225" t="s">
        <v>480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479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78</v>
      </c>
    </row>
    <row r="227" s="2" customFormat="1" ht="24.15" customHeight="1">
      <c r="A227" s="40"/>
      <c r="B227" s="41"/>
      <c r="C227" s="214" t="s">
        <v>481</v>
      </c>
      <c r="D227" s="214" t="s">
        <v>223</v>
      </c>
      <c r="E227" s="215" t="s">
        <v>482</v>
      </c>
      <c r="F227" s="216" t="s">
        <v>483</v>
      </c>
      <c r="G227" s="217" t="s">
        <v>484</v>
      </c>
      <c r="H227" s="218">
        <v>150</v>
      </c>
      <c r="I227" s="219"/>
      <c r="J227" s="220">
        <f>ROUND(I227*H227,2)</f>
        <v>0</v>
      </c>
      <c r="K227" s="216" t="s">
        <v>244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228</v>
      </c>
      <c r="AT227" s="225" t="s">
        <v>223</v>
      </c>
      <c r="AU227" s="225" t="s">
        <v>78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228</v>
      </c>
      <c r="BM227" s="225" t="s">
        <v>485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483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78</v>
      </c>
    </row>
    <row r="229" s="2" customFormat="1" ht="24.15" customHeight="1">
      <c r="A229" s="40"/>
      <c r="B229" s="41"/>
      <c r="C229" s="214" t="s">
        <v>486</v>
      </c>
      <c r="D229" s="214" t="s">
        <v>223</v>
      </c>
      <c r="E229" s="215" t="s">
        <v>487</v>
      </c>
      <c r="F229" s="216" t="s">
        <v>483</v>
      </c>
      <c r="G229" s="217" t="s">
        <v>484</v>
      </c>
      <c r="H229" s="218">
        <v>100</v>
      </c>
      <c r="I229" s="219"/>
      <c r="J229" s="220">
        <f>ROUND(I229*H229,2)</f>
        <v>0</v>
      </c>
      <c r="K229" s="216" t="s">
        <v>244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228</v>
      </c>
      <c r="AT229" s="225" t="s">
        <v>223</v>
      </c>
      <c r="AU229" s="225" t="s">
        <v>78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228</v>
      </c>
      <c r="BM229" s="225" t="s">
        <v>488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483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78</v>
      </c>
    </row>
    <row r="231" s="2" customFormat="1" ht="16.5" customHeight="1">
      <c r="A231" s="40"/>
      <c r="B231" s="41"/>
      <c r="C231" s="214" t="s">
        <v>489</v>
      </c>
      <c r="D231" s="214" t="s">
        <v>223</v>
      </c>
      <c r="E231" s="215" t="s">
        <v>490</v>
      </c>
      <c r="F231" s="216" t="s">
        <v>491</v>
      </c>
      <c r="G231" s="217" t="s">
        <v>492</v>
      </c>
      <c r="H231" s="218">
        <v>30</v>
      </c>
      <c r="I231" s="219"/>
      <c r="J231" s="220">
        <f>ROUND(I231*H231,2)</f>
        <v>0</v>
      </c>
      <c r="K231" s="216" t="s">
        <v>244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228</v>
      </c>
      <c r="AT231" s="225" t="s">
        <v>223</v>
      </c>
      <c r="AU231" s="225" t="s">
        <v>78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493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491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78</v>
      </c>
    </row>
    <row r="233" s="2" customFormat="1" ht="24.15" customHeight="1">
      <c r="A233" s="40"/>
      <c r="B233" s="41"/>
      <c r="C233" s="214" t="s">
        <v>494</v>
      </c>
      <c r="D233" s="214" t="s">
        <v>223</v>
      </c>
      <c r="E233" s="215" t="s">
        <v>495</v>
      </c>
      <c r="F233" s="216" t="s">
        <v>496</v>
      </c>
      <c r="G233" s="217" t="s">
        <v>492</v>
      </c>
      <c r="H233" s="218">
        <v>48</v>
      </c>
      <c r="I233" s="219"/>
      <c r="J233" s="220">
        <f>ROUND(I233*H233,2)</f>
        <v>0</v>
      </c>
      <c r="K233" s="216" t="s">
        <v>227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228</v>
      </c>
      <c r="AT233" s="225" t="s">
        <v>223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497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496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 ht="24.15" customHeight="1">
      <c r="A235" s="40"/>
      <c r="B235" s="41"/>
      <c r="C235" s="214" t="s">
        <v>498</v>
      </c>
      <c r="D235" s="214" t="s">
        <v>223</v>
      </c>
      <c r="E235" s="215" t="s">
        <v>499</v>
      </c>
      <c r="F235" s="216" t="s">
        <v>500</v>
      </c>
      <c r="G235" s="217" t="s">
        <v>492</v>
      </c>
      <c r="H235" s="218">
        <v>24</v>
      </c>
      <c r="I235" s="219"/>
      <c r="J235" s="220">
        <f>ROUND(I235*H235,2)</f>
        <v>0</v>
      </c>
      <c r="K235" s="216" t="s">
        <v>244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228</v>
      </c>
      <c r="AT235" s="225" t="s">
        <v>223</v>
      </c>
      <c r="AU235" s="225" t="s">
        <v>78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228</v>
      </c>
      <c r="BM235" s="225" t="s">
        <v>501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500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78</v>
      </c>
    </row>
    <row r="237" s="2" customFormat="1" ht="37.8" customHeight="1">
      <c r="A237" s="40"/>
      <c r="B237" s="41"/>
      <c r="C237" s="214" t="s">
        <v>502</v>
      </c>
      <c r="D237" s="214" t="s">
        <v>223</v>
      </c>
      <c r="E237" s="215" t="s">
        <v>503</v>
      </c>
      <c r="F237" s="216" t="s">
        <v>504</v>
      </c>
      <c r="G237" s="217" t="s">
        <v>348</v>
      </c>
      <c r="H237" s="218">
        <v>500</v>
      </c>
      <c r="I237" s="219"/>
      <c r="J237" s="220">
        <f>ROUND(I237*H237,2)</f>
        <v>0</v>
      </c>
      <c r="K237" s="216" t="s">
        <v>244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228</v>
      </c>
      <c r="AT237" s="225" t="s">
        <v>223</v>
      </c>
      <c r="AU237" s="225" t="s">
        <v>78</v>
      </c>
      <c r="AY237" s="19" t="s">
        <v>220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228</v>
      </c>
      <c r="BM237" s="225" t="s">
        <v>505</v>
      </c>
    </row>
    <row r="238" s="2" customFormat="1">
      <c r="A238" s="40"/>
      <c r="B238" s="41"/>
      <c r="C238" s="42"/>
      <c r="D238" s="227" t="s">
        <v>230</v>
      </c>
      <c r="E238" s="42"/>
      <c r="F238" s="228" t="s">
        <v>504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230</v>
      </c>
      <c r="AU238" s="19" t="s">
        <v>78</v>
      </c>
    </row>
    <row r="239" s="2" customFormat="1" ht="37.8" customHeight="1">
      <c r="A239" s="40"/>
      <c r="B239" s="41"/>
      <c r="C239" s="214" t="s">
        <v>506</v>
      </c>
      <c r="D239" s="214" t="s">
        <v>223</v>
      </c>
      <c r="E239" s="215" t="s">
        <v>507</v>
      </c>
      <c r="F239" s="216" t="s">
        <v>508</v>
      </c>
      <c r="G239" s="217" t="s">
        <v>348</v>
      </c>
      <c r="H239" s="218">
        <v>500</v>
      </c>
      <c r="I239" s="219"/>
      <c r="J239" s="220">
        <f>ROUND(I239*H239,2)</f>
        <v>0</v>
      </c>
      <c r="K239" s="216" t="s">
        <v>244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228</v>
      </c>
      <c r="AT239" s="225" t="s">
        <v>223</v>
      </c>
      <c r="AU239" s="225" t="s">
        <v>78</v>
      </c>
      <c r="AY239" s="19" t="s">
        <v>220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228</v>
      </c>
      <c r="BM239" s="225" t="s">
        <v>509</v>
      </c>
    </row>
    <row r="240" s="2" customFormat="1">
      <c r="A240" s="40"/>
      <c r="B240" s="41"/>
      <c r="C240" s="42"/>
      <c r="D240" s="227" t="s">
        <v>230</v>
      </c>
      <c r="E240" s="42"/>
      <c r="F240" s="228" t="s">
        <v>508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230</v>
      </c>
      <c r="AU240" s="19" t="s">
        <v>78</v>
      </c>
    </row>
    <row r="241" s="2" customFormat="1" ht="37.8" customHeight="1">
      <c r="A241" s="40"/>
      <c r="B241" s="41"/>
      <c r="C241" s="214" t="s">
        <v>510</v>
      </c>
      <c r="D241" s="214" t="s">
        <v>223</v>
      </c>
      <c r="E241" s="215" t="s">
        <v>511</v>
      </c>
      <c r="F241" s="216" t="s">
        <v>512</v>
      </c>
      <c r="G241" s="217" t="s">
        <v>348</v>
      </c>
      <c r="H241" s="218">
        <v>500</v>
      </c>
      <c r="I241" s="219"/>
      <c r="J241" s="220">
        <f>ROUND(I241*H241,2)</f>
        <v>0</v>
      </c>
      <c r="K241" s="216" t="s">
        <v>244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228</v>
      </c>
      <c r="AT241" s="225" t="s">
        <v>223</v>
      </c>
      <c r="AU241" s="225" t="s">
        <v>78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228</v>
      </c>
      <c r="BM241" s="225" t="s">
        <v>513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512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78</v>
      </c>
    </row>
    <row r="243" s="2" customFormat="1" ht="37.8" customHeight="1">
      <c r="A243" s="40"/>
      <c r="B243" s="41"/>
      <c r="C243" s="214" t="s">
        <v>514</v>
      </c>
      <c r="D243" s="214" t="s">
        <v>223</v>
      </c>
      <c r="E243" s="215" t="s">
        <v>515</v>
      </c>
      <c r="F243" s="216" t="s">
        <v>516</v>
      </c>
      <c r="G243" s="217" t="s">
        <v>348</v>
      </c>
      <c r="H243" s="218">
        <v>500</v>
      </c>
      <c r="I243" s="219"/>
      <c r="J243" s="220">
        <f>ROUND(I243*H243,2)</f>
        <v>0</v>
      </c>
      <c r="K243" s="216" t="s">
        <v>244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228</v>
      </c>
      <c r="AT243" s="225" t="s">
        <v>223</v>
      </c>
      <c r="AU243" s="225" t="s">
        <v>78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517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516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78</v>
      </c>
    </row>
    <row r="245" s="2" customFormat="1" ht="37.8" customHeight="1">
      <c r="A245" s="40"/>
      <c r="B245" s="41"/>
      <c r="C245" s="214" t="s">
        <v>518</v>
      </c>
      <c r="D245" s="214" t="s">
        <v>223</v>
      </c>
      <c r="E245" s="215" t="s">
        <v>519</v>
      </c>
      <c r="F245" s="216" t="s">
        <v>520</v>
      </c>
      <c r="G245" s="217" t="s">
        <v>348</v>
      </c>
      <c r="H245" s="218">
        <v>100</v>
      </c>
      <c r="I245" s="219"/>
      <c r="J245" s="220">
        <f>ROUND(I245*H245,2)</f>
        <v>0</v>
      </c>
      <c r="K245" s="216" t="s">
        <v>244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228</v>
      </c>
      <c r="AT245" s="225" t="s">
        <v>223</v>
      </c>
      <c r="AU245" s="225" t="s">
        <v>78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228</v>
      </c>
      <c r="BM245" s="225" t="s">
        <v>521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520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78</v>
      </c>
    </row>
    <row r="247" s="2" customFormat="1" ht="24.15" customHeight="1">
      <c r="A247" s="40"/>
      <c r="B247" s="41"/>
      <c r="C247" s="214" t="s">
        <v>522</v>
      </c>
      <c r="D247" s="214" t="s">
        <v>223</v>
      </c>
      <c r="E247" s="215" t="s">
        <v>523</v>
      </c>
      <c r="F247" s="216" t="s">
        <v>524</v>
      </c>
      <c r="G247" s="217" t="s">
        <v>348</v>
      </c>
      <c r="H247" s="218">
        <v>50</v>
      </c>
      <c r="I247" s="219"/>
      <c r="J247" s="220">
        <f>ROUND(I247*H247,2)</f>
        <v>0</v>
      </c>
      <c r="K247" s="216" t="s">
        <v>244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228</v>
      </c>
      <c r="AT247" s="225" t="s">
        <v>223</v>
      </c>
      <c r="AU247" s="225" t="s">
        <v>78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228</v>
      </c>
      <c r="BM247" s="225" t="s">
        <v>525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524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78</v>
      </c>
    </row>
    <row r="249" s="2" customFormat="1" ht="24.15" customHeight="1">
      <c r="A249" s="40"/>
      <c r="B249" s="41"/>
      <c r="C249" s="214" t="s">
        <v>526</v>
      </c>
      <c r="D249" s="214" t="s">
        <v>223</v>
      </c>
      <c r="E249" s="215" t="s">
        <v>527</v>
      </c>
      <c r="F249" s="216" t="s">
        <v>528</v>
      </c>
      <c r="G249" s="217" t="s">
        <v>226</v>
      </c>
      <c r="H249" s="218">
        <v>4</v>
      </c>
      <c r="I249" s="219"/>
      <c r="J249" s="220">
        <f>ROUND(I249*H249,2)</f>
        <v>0</v>
      </c>
      <c r="K249" s="216" t="s">
        <v>227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228</v>
      </c>
      <c r="AT249" s="225" t="s">
        <v>223</v>
      </c>
      <c r="AU249" s="225" t="s">
        <v>78</v>
      </c>
      <c r="AY249" s="19" t="s">
        <v>220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228</v>
      </c>
      <c r="BM249" s="225" t="s">
        <v>529</v>
      </c>
    </row>
    <row r="250" s="2" customFormat="1">
      <c r="A250" s="40"/>
      <c r="B250" s="41"/>
      <c r="C250" s="42"/>
      <c r="D250" s="227" t="s">
        <v>230</v>
      </c>
      <c r="E250" s="42"/>
      <c r="F250" s="228" t="s">
        <v>528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230</v>
      </c>
      <c r="AU250" s="19" t="s">
        <v>78</v>
      </c>
    </row>
    <row r="251" s="2" customFormat="1" ht="37.8" customHeight="1">
      <c r="A251" s="40"/>
      <c r="B251" s="41"/>
      <c r="C251" s="214" t="s">
        <v>530</v>
      </c>
      <c r="D251" s="214" t="s">
        <v>223</v>
      </c>
      <c r="E251" s="215" t="s">
        <v>531</v>
      </c>
      <c r="F251" s="216" t="s">
        <v>532</v>
      </c>
      <c r="G251" s="217" t="s">
        <v>348</v>
      </c>
      <c r="H251" s="218">
        <v>900</v>
      </c>
      <c r="I251" s="219"/>
      <c r="J251" s="220">
        <f>ROUND(I251*H251,2)</f>
        <v>0</v>
      </c>
      <c r="K251" s="216" t="s">
        <v>244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228</v>
      </c>
      <c r="AT251" s="225" t="s">
        <v>223</v>
      </c>
      <c r="AU251" s="225" t="s">
        <v>78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228</v>
      </c>
      <c r="BM251" s="225" t="s">
        <v>533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532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78</v>
      </c>
    </row>
    <row r="253" s="2" customFormat="1" ht="24.15" customHeight="1">
      <c r="A253" s="40"/>
      <c r="B253" s="41"/>
      <c r="C253" s="214" t="s">
        <v>534</v>
      </c>
      <c r="D253" s="214" t="s">
        <v>223</v>
      </c>
      <c r="E253" s="215" t="s">
        <v>535</v>
      </c>
      <c r="F253" s="216" t="s">
        <v>536</v>
      </c>
      <c r="G253" s="217" t="s">
        <v>348</v>
      </c>
      <c r="H253" s="218">
        <v>60</v>
      </c>
      <c r="I253" s="219"/>
      <c r="J253" s="220">
        <f>ROUND(I253*H253,2)</f>
        <v>0</v>
      </c>
      <c r="K253" s="216" t="s">
        <v>227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228</v>
      </c>
      <c r="AT253" s="225" t="s">
        <v>223</v>
      </c>
      <c r="AU253" s="225" t="s">
        <v>78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228</v>
      </c>
      <c r="BM253" s="225" t="s">
        <v>537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536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78</v>
      </c>
    </row>
    <row r="255" s="2" customFormat="1" ht="16.5" customHeight="1">
      <c r="A255" s="40"/>
      <c r="B255" s="41"/>
      <c r="C255" s="214" t="s">
        <v>538</v>
      </c>
      <c r="D255" s="214" t="s">
        <v>223</v>
      </c>
      <c r="E255" s="215" t="s">
        <v>539</v>
      </c>
      <c r="F255" s="216" t="s">
        <v>540</v>
      </c>
      <c r="G255" s="217" t="s">
        <v>469</v>
      </c>
      <c r="H255" s="218">
        <v>1</v>
      </c>
      <c r="I255" s="219"/>
      <c r="J255" s="220">
        <f>ROUND(I255*H255,2)</f>
        <v>0</v>
      </c>
      <c r="K255" s="216" t="s">
        <v>244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228</v>
      </c>
      <c r="AT255" s="225" t="s">
        <v>223</v>
      </c>
      <c r="AU255" s="225" t="s">
        <v>78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228</v>
      </c>
      <c r="BM255" s="225" t="s">
        <v>541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542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78</v>
      </c>
    </row>
    <row r="257" s="2" customFormat="1" ht="33" customHeight="1">
      <c r="A257" s="40"/>
      <c r="B257" s="41"/>
      <c r="C257" s="214" t="s">
        <v>543</v>
      </c>
      <c r="D257" s="214" t="s">
        <v>223</v>
      </c>
      <c r="E257" s="215" t="s">
        <v>544</v>
      </c>
      <c r="F257" s="216" t="s">
        <v>545</v>
      </c>
      <c r="G257" s="217" t="s">
        <v>226</v>
      </c>
      <c r="H257" s="218">
        <v>55</v>
      </c>
      <c r="I257" s="219"/>
      <c r="J257" s="220">
        <f>ROUND(I257*H257,2)</f>
        <v>0</v>
      </c>
      <c r="K257" s="216" t="s">
        <v>227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228</v>
      </c>
      <c r="AT257" s="225" t="s">
        <v>223</v>
      </c>
      <c r="AU257" s="225" t="s">
        <v>78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546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545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78</v>
      </c>
    </row>
    <row r="259" s="2" customFormat="1" ht="21.75" customHeight="1">
      <c r="A259" s="40"/>
      <c r="B259" s="41"/>
      <c r="C259" s="214" t="s">
        <v>547</v>
      </c>
      <c r="D259" s="214" t="s">
        <v>223</v>
      </c>
      <c r="E259" s="215" t="s">
        <v>548</v>
      </c>
      <c r="F259" s="216" t="s">
        <v>549</v>
      </c>
      <c r="G259" s="217" t="s">
        <v>550</v>
      </c>
      <c r="H259" s="218">
        <v>1</v>
      </c>
      <c r="I259" s="219"/>
      <c r="J259" s="220">
        <f>ROUND(I259*H259,2)</f>
        <v>0</v>
      </c>
      <c r="K259" s="216" t="s">
        <v>227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78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551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549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78</v>
      </c>
    </row>
    <row r="261" s="2" customFormat="1" ht="16.5" customHeight="1">
      <c r="A261" s="40"/>
      <c r="B261" s="41"/>
      <c r="C261" s="214" t="s">
        <v>552</v>
      </c>
      <c r="D261" s="214" t="s">
        <v>223</v>
      </c>
      <c r="E261" s="215" t="s">
        <v>553</v>
      </c>
      <c r="F261" s="216" t="s">
        <v>554</v>
      </c>
      <c r="G261" s="217" t="s">
        <v>348</v>
      </c>
      <c r="H261" s="218">
        <v>2100</v>
      </c>
      <c r="I261" s="219"/>
      <c r="J261" s="220">
        <f>ROUND(I261*H261,2)</f>
        <v>0</v>
      </c>
      <c r="K261" s="216" t="s">
        <v>227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228</v>
      </c>
      <c r="AT261" s="225" t="s">
        <v>223</v>
      </c>
      <c r="AU261" s="225" t="s">
        <v>78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555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554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78</v>
      </c>
    </row>
    <row r="263" s="2" customFormat="1" ht="21.75" customHeight="1">
      <c r="A263" s="40"/>
      <c r="B263" s="41"/>
      <c r="C263" s="214" t="s">
        <v>556</v>
      </c>
      <c r="D263" s="214" t="s">
        <v>223</v>
      </c>
      <c r="E263" s="215" t="s">
        <v>557</v>
      </c>
      <c r="F263" s="216" t="s">
        <v>558</v>
      </c>
      <c r="G263" s="217" t="s">
        <v>226</v>
      </c>
      <c r="H263" s="218">
        <v>100</v>
      </c>
      <c r="I263" s="219"/>
      <c r="J263" s="220">
        <f>ROUND(I263*H263,2)</f>
        <v>0</v>
      </c>
      <c r="K263" s="216" t="s">
        <v>227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228</v>
      </c>
      <c r="AT263" s="225" t="s">
        <v>223</v>
      </c>
      <c r="AU263" s="225" t="s">
        <v>78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559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558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78</v>
      </c>
    </row>
    <row r="265" s="2" customFormat="1" ht="16.5" customHeight="1">
      <c r="A265" s="40"/>
      <c r="B265" s="41"/>
      <c r="C265" s="214" t="s">
        <v>560</v>
      </c>
      <c r="D265" s="214" t="s">
        <v>223</v>
      </c>
      <c r="E265" s="215" t="s">
        <v>561</v>
      </c>
      <c r="F265" s="216" t="s">
        <v>562</v>
      </c>
      <c r="G265" s="217" t="s">
        <v>492</v>
      </c>
      <c r="H265" s="218">
        <v>24</v>
      </c>
      <c r="I265" s="219"/>
      <c r="J265" s="220">
        <f>ROUND(I265*H265,2)</f>
        <v>0</v>
      </c>
      <c r="K265" s="216" t="s">
        <v>227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228</v>
      </c>
      <c r="AT265" s="225" t="s">
        <v>223</v>
      </c>
      <c r="AU265" s="225" t="s">
        <v>78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563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562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78</v>
      </c>
    </row>
    <row r="267" s="2" customFormat="1" ht="24.15" customHeight="1">
      <c r="A267" s="40"/>
      <c r="B267" s="41"/>
      <c r="C267" s="214" t="s">
        <v>564</v>
      </c>
      <c r="D267" s="214" t="s">
        <v>223</v>
      </c>
      <c r="E267" s="215" t="s">
        <v>565</v>
      </c>
      <c r="F267" s="216" t="s">
        <v>566</v>
      </c>
      <c r="G267" s="217" t="s">
        <v>567</v>
      </c>
      <c r="H267" s="218">
        <v>1</v>
      </c>
      <c r="I267" s="219"/>
      <c r="J267" s="220">
        <f>ROUND(I267*H267,2)</f>
        <v>0</v>
      </c>
      <c r="K267" s="216" t="s">
        <v>227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568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566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 ht="16.5" customHeight="1">
      <c r="A269" s="40"/>
      <c r="B269" s="41"/>
      <c r="C269" s="214" t="s">
        <v>569</v>
      </c>
      <c r="D269" s="214" t="s">
        <v>223</v>
      </c>
      <c r="E269" s="215" t="s">
        <v>570</v>
      </c>
      <c r="F269" s="216" t="s">
        <v>571</v>
      </c>
      <c r="G269" s="217" t="s">
        <v>492</v>
      </c>
      <c r="H269" s="218">
        <v>72</v>
      </c>
      <c r="I269" s="219"/>
      <c r="J269" s="220">
        <f>ROUND(I269*H269,2)</f>
        <v>0</v>
      </c>
      <c r="K269" s="216" t="s">
        <v>227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78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572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571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78</v>
      </c>
    </row>
    <row r="271" s="2" customFormat="1" ht="16.5" customHeight="1">
      <c r="A271" s="40"/>
      <c r="B271" s="41"/>
      <c r="C271" s="214" t="s">
        <v>573</v>
      </c>
      <c r="D271" s="214" t="s">
        <v>223</v>
      </c>
      <c r="E271" s="215" t="s">
        <v>574</v>
      </c>
      <c r="F271" s="216" t="s">
        <v>575</v>
      </c>
      <c r="G271" s="217" t="s">
        <v>576</v>
      </c>
      <c r="H271" s="218">
        <v>1</v>
      </c>
      <c r="I271" s="219"/>
      <c r="J271" s="220">
        <f>ROUND(I271*H271,2)</f>
        <v>0</v>
      </c>
      <c r="K271" s="216" t="s">
        <v>227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78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577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575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78</v>
      </c>
    </row>
    <row r="273" s="2" customFormat="1" ht="16.5" customHeight="1">
      <c r="A273" s="40"/>
      <c r="B273" s="41"/>
      <c r="C273" s="214" t="s">
        <v>578</v>
      </c>
      <c r="D273" s="214" t="s">
        <v>223</v>
      </c>
      <c r="E273" s="215" t="s">
        <v>579</v>
      </c>
      <c r="F273" s="216" t="s">
        <v>580</v>
      </c>
      <c r="G273" s="217" t="s">
        <v>226</v>
      </c>
      <c r="H273" s="218">
        <v>1</v>
      </c>
      <c r="I273" s="219"/>
      <c r="J273" s="220">
        <f>ROUND(I273*H273,2)</f>
        <v>0</v>
      </c>
      <c r="K273" s="216" t="s">
        <v>244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228</v>
      </c>
      <c r="AT273" s="225" t="s">
        <v>223</v>
      </c>
      <c r="AU273" s="225" t="s">
        <v>78</v>
      </c>
      <c r="AY273" s="19" t="s">
        <v>220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228</v>
      </c>
      <c r="BM273" s="225" t="s">
        <v>581</v>
      </c>
    </row>
    <row r="274" s="2" customFormat="1">
      <c r="A274" s="40"/>
      <c r="B274" s="41"/>
      <c r="C274" s="42"/>
      <c r="D274" s="227" t="s">
        <v>230</v>
      </c>
      <c r="E274" s="42"/>
      <c r="F274" s="228" t="s">
        <v>582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230</v>
      </c>
      <c r="AU274" s="19" t="s">
        <v>78</v>
      </c>
    </row>
    <row r="275" s="2" customFormat="1" ht="24.15" customHeight="1">
      <c r="A275" s="40"/>
      <c r="B275" s="41"/>
      <c r="C275" s="214" t="s">
        <v>583</v>
      </c>
      <c r="D275" s="214" t="s">
        <v>223</v>
      </c>
      <c r="E275" s="215" t="s">
        <v>584</v>
      </c>
      <c r="F275" s="216" t="s">
        <v>585</v>
      </c>
      <c r="G275" s="217" t="s">
        <v>226</v>
      </c>
      <c r="H275" s="218">
        <v>1</v>
      </c>
      <c r="I275" s="219"/>
      <c r="J275" s="220">
        <f>ROUND(I275*H275,2)</f>
        <v>0</v>
      </c>
      <c r="K275" s="216" t="s">
        <v>227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228</v>
      </c>
      <c r="AT275" s="225" t="s">
        <v>223</v>
      </c>
      <c r="AU275" s="225" t="s">
        <v>78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586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585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78</v>
      </c>
    </row>
    <row r="277" s="2" customFormat="1" ht="37.8" customHeight="1">
      <c r="A277" s="40"/>
      <c r="B277" s="41"/>
      <c r="C277" s="214" t="s">
        <v>587</v>
      </c>
      <c r="D277" s="214" t="s">
        <v>223</v>
      </c>
      <c r="E277" s="215" t="s">
        <v>588</v>
      </c>
      <c r="F277" s="216" t="s">
        <v>589</v>
      </c>
      <c r="G277" s="217" t="s">
        <v>327</v>
      </c>
      <c r="H277" s="218">
        <v>48</v>
      </c>
      <c r="I277" s="219"/>
      <c r="J277" s="220">
        <f>ROUND(I277*H277,2)</f>
        <v>0</v>
      </c>
      <c r="K277" s="216" t="s">
        <v>244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78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590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589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78</v>
      </c>
    </row>
    <row r="279" s="2" customFormat="1" ht="16.5" customHeight="1">
      <c r="A279" s="40"/>
      <c r="B279" s="41"/>
      <c r="C279" s="214" t="s">
        <v>591</v>
      </c>
      <c r="D279" s="214" t="s">
        <v>223</v>
      </c>
      <c r="E279" s="215" t="s">
        <v>592</v>
      </c>
      <c r="F279" s="216" t="s">
        <v>593</v>
      </c>
      <c r="G279" s="217" t="s">
        <v>327</v>
      </c>
      <c r="H279" s="218">
        <v>48</v>
      </c>
      <c r="I279" s="219"/>
      <c r="J279" s="220">
        <f>ROUND(I279*H279,2)</f>
        <v>0</v>
      </c>
      <c r="K279" s="216" t="s">
        <v>244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228</v>
      </c>
      <c r="AT279" s="225" t="s">
        <v>223</v>
      </c>
      <c r="AU279" s="225" t="s">
        <v>78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594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593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78</v>
      </c>
    </row>
    <row r="281" s="12" customFormat="1" ht="22.8" customHeight="1">
      <c r="A281" s="12"/>
      <c r="B281" s="198"/>
      <c r="C281" s="199"/>
      <c r="D281" s="200" t="s">
        <v>68</v>
      </c>
      <c r="E281" s="212" t="s">
        <v>595</v>
      </c>
      <c r="F281" s="212" t="s">
        <v>596</v>
      </c>
      <c r="G281" s="199"/>
      <c r="H281" s="199"/>
      <c r="I281" s="202"/>
      <c r="J281" s="213">
        <f>BK281</f>
        <v>0</v>
      </c>
      <c r="K281" s="199"/>
      <c r="L281" s="204"/>
      <c r="M281" s="205"/>
      <c r="N281" s="206"/>
      <c r="O281" s="206"/>
      <c r="P281" s="207">
        <f>SUM(P282:P337)</f>
        <v>0</v>
      </c>
      <c r="Q281" s="206"/>
      <c r="R281" s="207">
        <f>SUM(R282:R337)</f>
        <v>0</v>
      </c>
      <c r="S281" s="206"/>
      <c r="T281" s="208">
        <f>SUM(T282:T337)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09" t="s">
        <v>76</v>
      </c>
      <c r="AT281" s="210" t="s">
        <v>68</v>
      </c>
      <c r="AU281" s="210" t="s">
        <v>76</v>
      </c>
      <c r="AY281" s="209" t="s">
        <v>220</v>
      </c>
      <c r="BK281" s="211">
        <f>SUM(BK282:BK337)</f>
        <v>0</v>
      </c>
    </row>
    <row r="282" s="2" customFormat="1" ht="24.15" customHeight="1">
      <c r="A282" s="40"/>
      <c r="B282" s="41"/>
      <c r="C282" s="214" t="s">
        <v>597</v>
      </c>
      <c r="D282" s="214" t="s">
        <v>223</v>
      </c>
      <c r="E282" s="215" t="s">
        <v>598</v>
      </c>
      <c r="F282" s="216" t="s">
        <v>599</v>
      </c>
      <c r="G282" s="217" t="s">
        <v>226</v>
      </c>
      <c r="H282" s="218">
        <v>1</v>
      </c>
      <c r="I282" s="219"/>
      <c r="J282" s="220">
        <f>ROUND(I282*H282,2)</f>
        <v>0</v>
      </c>
      <c r="K282" s="216" t="s">
        <v>244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228</v>
      </c>
      <c r="AT282" s="225" t="s">
        <v>223</v>
      </c>
      <c r="AU282" s="225" t="s">
        <v>78</v>
      </c>
      <c r="AY282" s="19" t="s">
        <v>220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228</v>
      </c>
      <c r="BM282" s="225" t="s">
        <v>600</v>
      </c>
    </row>
    <row r="283" s="2" customFormat="1">
      <c r="A283" s="40"/>
      <c r="B283" s="41"/>
      <c r="C283" s="42"/>
      <c r="D283" s="227" t="s">
        <v>230</v>
      </c>
      <c r="E283" s="42"/>
      <c r="F283" s="228" t="s">
        <v>599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230</v>
      </c>
      <c r="AU283" s="19" t="s">
        <v>78</v>
      </c>
    </row>
    <row r="284" s="2" customFormat="1" ht="24.15" customHeight="1">
      <c r="A284" s="40"/>
      <c r="B284" s="41"/>
      <c r="C284" s="214" t="s">
        <v>601</v>
      </c>
      <c r="D284" s="214" t="s">
        <v>223</v>
      </c>
      <c r="E284" s="215" t="s">
        <v>602</v>
      </c>
      <c r="F284" s="216" t="s">
        <v>603</v>
      </c>
      <c r="G284" s="217" t="s">
        <v>226</v>
      </c>
      <c r="H284" s="218">
        <v>1</v>
      </c>
      <c r="I284" s="219"/>
      <c r="J284" s="220">
        <f>ROUND(I284*H284,2)</f>
        <v>0</v>
      </c>
      <c r="K284" s="216" t="s">
        <v>227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228</v>
      </c>
      <c r="AT284" s="225" t="s">
        <v>223</v>
      </c>
      <c r="AU284" s="225" t="s">
        <v>78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228</v>
      </c>
      <c r="BM284" s="225" t="s">
        <v>604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603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78</v>
      </c>
    </row>
    <row r="286" s="2" customFormat="1" ht="24.15" customHeight="1">
      <c r="A286" s="40"/>
      <c r="B286" s="41"/>
      <c r="C286" s="214" t="s">
        <v>605</v>
      </c>
      <c r="D286" s="214" t="s">
        <v>223</v>
      </c>
      <c r="E286" s="215" t="s">
        <v>606</v>
      </c>
      <c r="F286" s="216" t="s">
        <v>607</v>
      </c>
      <c r="G286" s="217" t="s">
        <v>226</v>
      </c>
      <c r="H286" s="218">
        <v>1</v>
      </c>
      <c r="I286" s="219"/>
      <c r="J286" s="220">
        <f>ROUND(I286*H286,2)</f>
        <v>0</v>
      </c>
      <c r="K286" s="216" t="s">
        <v>227</v>
      </c>
      <c r="L286" s="46"/>
      <c r="M286" s="221" t="s">
        <v>19</v>
      </c>
      <c r="N286" s="222" t="s">
        <v>40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228</v>
      </c>
      <c r="AT286" s="225" t="s">
        <v>223</v>
      </c>
      <c r="AU286" s="225" t="s">
        <v>78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228</v>
      </c>
      <c r="BM286" s="225" t="s">
        <v>608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607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78</v>
      </c>
    </row>
    <row r="288" s="2" customFormat="1" ht="24.15" customHeight="1">
      <c r="A288" s="40"/>
      <c r="B288" s="41"/>
      <c r="C288" s="214" t="s">
        <v>609</v>
      </c>
      <c r="D288" s="214" t="s">
        <v>223</v>
      </c>
      <c r="E288" s="215" t="s">
        <v>610</v>
      </c>
      <c r="F288" s="216" t="s">
        <v>611</v>
      </c>
      <c r="G288" s="217" t="s">
        <v>226</v>
      </c>
      <c r="H288" s="218">
        <v>2</v>
      </c>
      <c r="I288" s="219"/>
      <c r="J288" s="220">
        <f>ROUND(I288*H288,2)</f>
        <v>0</v>
      </c>
      <c r="K288" s="216" t="s">
        <v>244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228</v>
      </c>
      <c r="AT288" s="225" t="s">
        <v>223</v>
      </c>
      <c r="AU288" s="225" t="s">
        <v>78</v>
      </c>
      <c r="AY288" s="19" t="s">
        <v>220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228</v>
      </c>
      <c r="BM288" s="225" t="s">
        <v>612</v>
      </c>
    </row>
    <row r="289" s="2" customFormat="1">
      <c r="A289" s="40"/>
      <c r="B289" s="41"/>
      <c r="C289" s="42"/>
      <c r="D289" s="227" t="s">
        <v>230</v>
      </c>
      <c r="E289" s="42"/>
      <c r="F289" s="228" t="s">
        <v>611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230</v>
      </c>
      <c r="AU289" s="19" t="s">
        <v>78</v>
      </c>
    </row>
    <row r="290" s="2" customFormat="1" ht="37.8" customHeight="1">
      <c r="A290" s="40"/>
      <c r="B290" s="41"/>
      <c r="C290" s="214" t="s">
        <v>613</v>
      </c>
      <c r="D290" s="214" t="s">
        <v>223</v>
      </c>
      <c r="E290" s="215" t="s">
        <v>614</v>
      </c>
      <c r="F290" s="216" t="s">
        <v>615</v>
      </c>
      <c r="G290" s="217" t="s">
        <v>226</v>
      </c>
      <c r="H290" s="218">
        <v>2</v>
      </c>
      <c r="I290" s="219"/>
      <c r="J290" s="220">
        <f>ROUND(I290*H290,2)</f>
        <v>0</v>
      </c>
      <c r="K290" s="216" t="s">
        <v>244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228</v>
      </c>
      <c r="AT290" s="225" t="s">
        <v>223</v>
      </c>
      <c r="AU290" s="225" t="s">
        <v>78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616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615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78</v>
      </c>
    </row>
    <row r="292" s="2" customFormat="1" ht="24.15" customHeight="1">
      <c r="A292" s="40"/>
      <c r="B292" s="41"/>
      <c r="C292" s="214" t="s">
        <v>617</v>
      </c>
      <c r="D292" s="214" t="s">
        <v>223</v>
      </c>
      <c r="E292" s="215" t="s">
        <v>618</v>
      </c>
      <c r="F292" s="216" t="s">
        <v>619</v>
      </c>
      <c r="G292" s="217" t="s">
        <v>226</v>
      </c>
      <c r="H292" s="218">
        <v>1</v>
      </c>
      <c r="I292" s="219"/>
      <c r="J292" s="220">
        <f>ROUND(I292*H292,2)</f>
        <v>0</v>
      </c>
      <c r="K292" s="216" t="s">
        <v>244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228</v>
      </c>
      <c r="AT292" s="225" t="s">
        <v>223</v>
      </c>
      <c r="AU292" s="225" t="s">
        <v>78</v>
      </c>
      <c r="AY292" s="19" t="s">
        <v>220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228</v>
      </c>
      <c r="BM292" s="225" t="s">
        <v>620</v>
      </c>
    </row>
    <row r="293" s="2" customFormat="1">
      <c r="A293" s="40"/>
      <c r="B293" s="41"/>
      <c r="C293" s="42"/>
      <c r="D293" s="227" t="s">
        <v>230</v>
      </c>
      <c r="E293" s="42"/>
      <c r="F293" s="228" t="s">
        <v>619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230</v>
      </c>
      <c r="AU293" s="19" t="s">
        <v>78</v>
      </c>
    </row>
    <row r="294" s="2" customFormat="1" ht="24.15" customHeight="1">
      <c r="A294" s="40"/>
      <c r="B294" s="41"/>
      <c r="C294" s="214" t="s">
        <v>621</v>
      </c>
      <c r="D294" s="214" t="s">
        <v>223</v>
      </c>
      <c r="E294" s="215" t="s">
        <v>622</v>
      </c>
      <c r="F294" s="216" t="s">
        <v>623</v>
      </c>
      <c r="G294" s="217" t="s">
        <v>226</v>
      </c>
      <c r="H294" s="218">
        <v>1</v>
      </c>
      <c r="I294" s="219"/>
      <c r="J294" s="220">
        <f>ROUND(I294*H294,2)</f>
        <v>0</v>
      </c>
      <c r="K294" s="216" t="s">
        <v>244</v>
      </c>
      <c r="L294" s="46"/>
      <c r="M294" s="221" t="s">
        <v>19</v>
      </c>
      <c r="N294" s="222" t="s">
        <v>40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228</v>
      </c>
      <c r="AT294" s="225" t="s">
        <v>223</v>
      </c>
      <c r="AU294" s="225" t="s">
        <v>78</v>
      </c>
      <c r="AY294" s="19" t="s">
        <v>220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228</v>
      </c>
      <c r="BM294" s="225" t="s">
        <v>624</v>
      </c>
    </row>
    <row r="295" s="2" customFormat="1">
      <c r="A295" s="40"/>
      <c r="B295" s="41"/>
      <c r="C295" s="42"/>
      <c r="D295" s="227" t="s">
        <v>230</v>
      </c>
      <c r="E295" s="42"/>
      <c r="F295" s="228" t="s">
        <v>623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230</v>
      </c>
      <c r="AU295" s="19" t="s">
        <v>78</v>
      </c>
    </row>
    <row r="296" s="2" customFormat="1" ht="33" customHeight="1">
      <c r="A296" s="40"/>
      <c r="B296" s="41"/>
      <c r="C296" s="214" t="s">
        <v>625</v>
      </c>
      <c r="D296" s="214" t="s">
        <v>223</v>
      </c>
      <c r="E296" s="215" t="s">
        <v>626</v>
      </c>
      <c r="F296" s="216" t="s">
        <v>627</v>
      </c>
      <c r="G296" s="217" t="s">
        <v>226</v>
      </c>
      <c r="H296" s="218">
        <v>1</v>
      </c>
      <c r="I296" s="219"/>
      <c r="J296" s="220">
        <f>ROUND(I296*H296,2)</f>
        <v>0</v>
      </c>
      <c r="K296" s="216" t="s">
        <v>244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228</v>
      </c>
      <c r="AT296" s="225" t="s">
        <v>223</v>
      </c>
      <c r="AU296" s="225" t="s">
        <v>78</v>
      </c>
      <c r="AY296" s="19" t="s">
        <v>220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228</v>
      </c>
      <c r="BM296" s="225" t="s">
        <v>628</v>
      </c>
    </row>
    <row r="297" s="2" customFormat="1">
      <c r="A297" s="40"/>
      <c r="B297" s="41"/>
      <c r="C297" s="42"/>
      <c r="D297" s="227" t="s">
        <v>230</v>
      </c>
      <c r="E297" s="42"/>
      <c r="F297" s="228" t="s">
        <v>627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230</v>
      </c>
      <c r="AU297" s="19" t="s">
        <v>78</v>
      </c>
    </row>
    <row r="298" s="2" customFormat="1" ht="37.8" customHeight="1">
      <c r="A298" s="40"/>
      <c r="B298" s="41"/>
      <c r="C298" s="214" t="s">
        <v>629</v>
      </c>
      <c r="D298" s="214" t="s">
        <v>223</v>
      </c>
      <c r="E298" s="215" t="s">
        <v>630</v>
      </c>
      <c r="F298" s="216" t="s">
        <v>631</v>
      </c>
      <c r="G298" s="217" t="s">
        <v>226</v>
      </c>
      <c r="H298" s="218">
        <v>1</v>
      </c>
      <c r="I298" s="219"/>
      <c r="J298" s="220">
        <f>ROUND(I298*H298,2)</f>
        <v>0</v>
      </c>
      <c r="K298" s="216" t="s">
        <v>244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228</v>
      </c>
      <c r="AT298" s="225" t="s">
        <v>223</v>
      </c>
      <c r="AU298" s="225" t="s">
        <v>78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228</v>
      </c>
      <c r="BM298" s="225" t="s">
        <v>632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631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78</v>
      </c>
    </row>
    <row r="300" s="2" customFormat="1" ht="16.5" customHeight="1">
      <c r="A300" s="40"/>
      <c r="B300" s="41"/>
      <c r="C300" s="214" t="s">
        <v>633</v>
      </c>
      <c r="D300" s="214" t="s">
        <v>223</v>
      </c>
      <c r="E300" s="215" t="s">
        <v>634</v>
      </c>
      <c r="F300" s="216" t="s">
        <v>635</v>
      </c>
      <c r="G300" s="217" t="s">
        <v>226</v>
      </c>
      <c r="H300" s="218">
        <v>28</v>
      </c>
      <c r="I300" s="219"/>
      <c r="J300" s="220">
        <f>ROUND(I300*H300,2)</f>
        <v>0</v>
      </c>
      <c r="K300" s="216" t="s">
        <v>244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228</v>
      </c>
      <c r="AT300" s="225" t="s">
        <v>223</v>
      </c>
      <c r="AU300" s="225" t="s">
        <v>78</v>
      </c>
      <c r="AY300" s="19" t="s">
        <v>220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228</v>
      </c>
      <c r="BM300" s="225" t="s">
        <v>636</v>
      </c>
    </row>
    <row r="301" s="2" customFormat="1">
      <c r="A301" s="40"/>
      <c r="B301" s="41"/>
      <c r="C301" s="42"/>
      <c r="D301" s="227" t="s">
        <v>230</v>
      </c>
      <c r="E301" s="42"/>
      <c r="F301" s="228" t="s">
        <v>637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230</v>
      </c>
      <c r="AU301" s="19" t="s">
        <v>78</v>
      </c>
    </row>
    <row r="302" s="2" customFormat="1" ht="16.5" customHeight="1">
      <c r="A302" s="40"/>
      <c r="B302" s="41"/>
      <c r="C302" s="214" t="s">
        <v>638</v>
      </c>
      <c r="D302" s="214" t="s">
        <v>223</v>
      </c>
      <c r="E302" s="215" t="s">
        <v>639</v>
      </c>
      <c r="F302" s="216" t="s">
        <v>640</v>
      </c>
      <c r="G302" s="217" t="s">
        <v>226</v>
      </c>
      <c r="H302" s="218">
        <v>28</v>
      </c>
      <c r="I302" s="219"/>
      <c r="J302" s="220">
        <f>ROUND(I302*H302,2)</f>
        <v>0</v>
      </c>
      <c r="K302" s="216" t="s">
        <v>244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228</v>
      </c>
      <c r="AT302" s="225" t="s">
        <v>223</v>
      </c>
      <c r="AU302" s="225" t="s">
        <v>78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228</v>
      </c>
      <c r="BM302" s="225" t="s">
        <v>641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642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78</v>
      </c>
    </row>
    <row r="304" s="2" customFormat="1" ht="24.15" customHeight="1">
      <c r="A304" s="40"/>
      <c r="B304" s="41"/>
      <c r="C304" s="214" t="s">
        <v>643</v>
      </c>
      <c r="D304" s="214" t="s">
        <v>223</v>
      </c>
      <c r="E304" s="215" t="s">
        <v>644</v>
      </c>
      <c r="F304" s="216" t="s">
        <v>645</v>
      </c>
      <c r="G304" s="217" t="s">
        <v>226</v>
      </c>
      <c r="H304" s="218">
        <v>1</v>
      </c>
      <c r="I304" s="219"/>
      <c r="J304" s="220">
        <f>ROUND(I304*H304,2)</f>
        <v>0</v>
      </c>
      <c r="K304" s="216" t="s">
        <v>244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228</v>
      </c>
      <c r="AT304" s="225" t="s">
        <v>223</v>
      </c>
      <c r="AU304" s="225" t="s">
        <v>78</v>
      </c>
      <c r="AY304" s="19" t="s">
        <v>220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228</v>
      </c>
      <c r="BM304" s="225" t="s">
        <v>646</v>
      </c>
    </row>
    <row r="305" s="2" customFormat="1">
      <c r="A305" s="40"/>
      <c r="B305" s="41"/>
      <c r="C305" s="42"/>
      <c r="D305" s="227" t="s">
        <v>230</v>
      </c>
      <c r="E305" s="42"/>
      <c r="F305" s="228" t="s">
        <v>645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230</v>
      </c>
      <c r="AU305" s="19" t="s">
        <v>78</v>
      </c>
    </row>
    <row r="306" s="2" customFormat="1" ht="24.15" customHeight="1">
      <c r="A306" s="40"/>
      <c r="B306" s="41"/>
      <c r="C306" s="214" t="s">
        <v>647</v>
      </c>
      <c r="D306" s="214" t="s">
        <v>223</v>
      </c>
      <c r="E306" s="215" t="s">
        <v>648</v>
      </c>
      <c r="F306" s="216" t="s">
        <v>649</v>
      </c>
      <c r="G306" s="217" t="s">
        <v>567</v>
      </c>
      <c r="H306" s="218">
        <v>1</v>
      </c>
      <c r="I306" s="219"/>
      <c r="J306" s="220">
        <f>ROUND(I306*H306,2)</f>
        <v>0</v>
      </c>
      <c r="K306" s="216" t="s">
        <v>244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228</v>
      </c>
      <c r="AT306" s="225" t="s">
        <v>223</v>
      </c>
      <c r="AU306" s="225" t="s">
        <v>78</v>
      </c>
      <c r="AY306" s="19" t="s">
        <v>220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228</v>
      </c>
      <c r="BM306" s="225" t="s">
        <v>650</v>
      </c>
    </row>
    <row r="307" s="2" customFormat="1">
      <c r="A307" s="40"/>
      <c r="B307" s="41"/>
      <c r="C307" s="42"/>
      <c r="D307" s="227" t="s">
        <v>230</v>
      </c>
      <c r="E307" s="42"/>
      <c r="F307" s="228" t="s">
        <v>649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230</v>
      </c>
      <c r="AU307" s="19" t="s">
        <v>78</v>
      </c>
    </row>
    <row r="308" s="2" customFormat="1" ht="24.15" customHeight="1">
      <c r="A308" s="40"/>
      <c r="B308" s="41"/>
      <c r="C308" s="214" t="s">
        <v>651</v>
      </c>
      <c r="D308" s="214" t="s">
        <v>223</v>
      </c>
      <c r="E308" s="215" t="s">
        <v>652</v>
      </c>
      <c r="F308" s="216" t="s">
        <v>653</v>
      </c>
      <c r="G308" s="217" t="s">
        <v>226</v>
      </c>
      <c r="H308" s="218">
        <v>13</v>
      </c>
      <c r="I308" s="219"/>
      <c r="J308" s="220">
        <f>ROUND(I308*H308,2)</f>
        <v>0</v>
      </c>
      <c r="K308" s="216" t="s">
        <v>244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228</v>
      </c>
      <c r="AT308" s="225" t="s">
        <v>223</v>
      </c>
      <c r="AU308" s="225" t="s">
        <v>78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654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653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78</v>
      </c>
    </row>
    <row r="310" s="2" customFormat="1" ht="16.5" customHeight="1">
      <c r="A310" s="40"/>
      <c r="B310" s="41"/>
      <c r="C310" s="214" t="s">
        <v>655</v>
      </c>
      <c r="D310" s="214" t="s">
        <v>223</v>
      </c>
      <c r="E310" s="215" t="s">
        <v>656</v>
      </c>
      <c r="F310" s="216" t="s">
        <v>657</v>
      </c>
      <c r="G310" s="217" t="s">
        <v>226</v>
      </c>
      <c r="H310" s="218">
        <v>13</v>
      </c>
      <c r="I310" s="219"/>
      <c r="J310" s="220">
        <f>ROUND(I310*H310,2)</f>
        <v>0</v>
      </c>
      <c r="K310" s="216" t="s">
        <v>244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228</v>
      </c>
      <c r="AT310" s="225" t="s">
        <v>223</v>
      </c>
      <c r="AU310" s="225" t="s">
        <v>78</v>
      </c>
      <c r="AY310" s="19" t="s">
        <v>220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228</v>
      </c>
      <c r="BM310" s="225" t="s">
        <v>658</v>
      </c>
    </row>
    <row r="311" s="2" customFormat="1">
      <c r="A311" s="40"/>
      <c r="B311" s="41"/>
      <c r="C311" s="42"/>
      <c r="D311" s="227" t="s">
        <v>230</v>
      </c>
      <c r="E311" s="42"/>
      <c r="F311" s="228" t="s">
        <v>657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230</v>
      </c>
      <c r="AU311" s="19" t="s">
        <v>78</v>
      </c>
    </row>
    <row r="312" s="2" customFormat="1" ht="24.15" customHeight="1">
      <c r="A312" s="40"/>
      <c r="B312" s="41"/>
      <c r="C312" s="214" t="s">
        <v>659</v>
      </c>
      <c r="D312" s="214" t="s">
        <v>223</v>
      </c>
      <c r="E312" s="215" t="s">
        <v>660</v>
      </c>
      <c r="F312" s="216" t="s">
        <v>661</v>
      </c>
      <c r="G312" s="217" t="s">
        <v>226</v>
      </c>
      <c r="H312" s="218">
        <v>2</v>
      </c>
      <c r="I312" s="219"/>
      <c r="J312" s="220">
        <f>ROUND(I312*H312,2)</f>
        <v>0</v>
      </c>
      <c r="K312" s="216" t="s">
        <v>244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228</v>
      </c>
      <c r="AT312" s="225" t="s">
        <v>223</v>
      </c>
      <c r="AU312" s="225" t="s">
        <v>78</v>
      </c>
      <c r="AY312" s="19" t="s">
        <v>220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228</v>
      </c>
      <c r="BM312" s="225" t="s">
        <v>662</v>
      </c>
    </row>
    <row r="313" s="2" customFormat="1">
      <c r="A313" s="40"/>
      <c r="B313" s="41"/>
      <c r="C313" s="42"/>
      <c r="D313" s="227" t="s">
        <v>230</v>
      </c>
      <c r="E313" s="42"/>
      <c r="F313" s="228" t="s">
        <v>661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230</v>
      </c>
      <c r="AU313" s="19" t="s">
        <v>78</v>
      </c>
    </row>
    <row r="314" s="2" customFormat="1" ht="16.5" customHeight="1">
      <c r="A314" s="40"/>
      <c r="B314" s="41"/>
      <c r="C314" s="214" t="s">
        <v>663</v>
      </c>
      <c r="D314" s="214" t="s">
        <v>223</v>
      </c>
      <c r="E314" s="215" t="s">
        <v>664</v>
      </c>
      <c r="F314" s="216" t="s">
        <v>665</v>
      </c>
      <c r="G314" s="217" t="s">
        <v>226</v>
      </c>
      <c r="H314" s="218">
        <v>2</v>
      </c>
      <c r="I314" s="219"/>
      <c r="J314" s="220">
        <f>ROUND(I314*H314,2)</f>
        <v>0</v>
      </c>
      <c r="K314" s="216" t="s">
        <v>244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228</v>
      </c>
      <c r="AT314" s="225" t="s">
        <v>223</v>
      </c>
      <c r="AU314" s="225" t="s">
        <v>78</v>
      </c>
      <c r="AY314" s="19" t="s">
        <v>220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228</v>
      </c>
      <c r="BM314" s="225" t="s">
        <v>666</v>
      </c>
    </row>
    <row r="315" s="2" customFormat="1">
      <c r="A315" s="40"/>
      <c r="B315" s="41"/>
      <c r="C315" s="42"/>
      <c r="D315" s="227" t="s">
        <v>230</v>
      </c>
      <c r="E315" s="42"/>
      <c r="F315" s="228" t="s">
        <v>665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230</v>
      </c>
      <c r="AU315" s="19" t="s">
        <v>78</v>
      </c>
    </row>
    <row r="316" s="2" customFormat="1" ht="37.8" customHeight="1">
      <c r="A316" s="40"/>
      <c r="B316" s="41"/>
      <c r="C316" s="214" t="s">
        <v>667</v>
      </c>
      <c r="D316" s="214" t="s">
        <v>223</v>
      </c>
      <c r="E316" s="215" t="s">
        <v>668</v>
      </c>
      <c r="F316" s="216" t="s">
        <v>669</v>
      </c>
      <c r="G316" s="217" t="s">
        <v>226</v>
      </c>
      <c r="H316" s="218">
        <v>1</v>
      </c>
      <c r="I316" s="219"/>
      <c r="J316" s="220">
        <f>ROUND(I316*H316,2)</f>
        <v>0</v>
      </c>
      <c r="K316" s="216" t="s">
        <v>244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228</v>
      </c>
      <c r="AT316" s="225" t="s">
        <v>223</v>
      </c>
      <c r="AU316" s="225" t="s">
        <v>78</v>
      </c>
      <c r="AY316" s="19" t="s">
        <v>220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228</v>
      </c>
      <c r="BM316" s="225" t="s">
        <v>670</v>
      </c>
    </row>
    <row r="317" s="2" customFormat="1">
      <c r="A317" s="40"/>
      <c r="B317" s="41"/>
      <c r="C317" s="42"/>
      <c r="D317" s="227" t="s">
        <v>230</v>
      </c>
      <c r="E317" s="42"/>
      <c r="F317" s="228" t="s">
        <v>669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230</v>
      </c>
      <c r="AU317" s="19" t="s">
        <v>78</v>
      </c>
    </row>
    <row r="318" s="2" customFormat="1" ht="44.25" customHeight="1">
      <c r="A318" s="40"/>
      <c r="B318" s="41"/>
      <c r="C318" s="214" t="s">
        <v>671</v>
      </c>
      <c r="D318" s="214" t="s">
        <v>223</v>
      </c>
      <c r="E318" s="215" t="s">
        <v>672</v>
      </c>
      <c r="F318" s="216" t="s">
        <v>673</v>
      </c>
      <c r="G318" s="217" t="s">
        <v>226</v>
      </c>
      <c r="H318" s="218">
        <v>1</v>
      </c>
      <c r="I318" s="219"/>
      <c r="J318" s="220">
        <f>ROUND(I318*H318,2)</f>
        <v>0</v>
      </c>
      <c r="K318" s="216" t="s">
        <v>244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228</v>
      </c>
      <c r="AT318" s="225" t="s">
        <v>223</v>
      </c>
      <c r="AU318" s="225" t="s">
        <v>78</v>
      </c>
      <c r="AY318" s="19" t="s">
        <v>220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228</v>
      </c>
      <c r="BM318" s="225" t="s">
        <v>674</v>
      </c>
    </row>
    <row r="319" s="2" customFormat="1">
      <c r="A319" s="40"/>
      <c r="B319" s="41"/>
      <c r="C319" s="42"/>
      <c r="D319" s="227" t="s">
        <v>230</v>
      </c>
      <c r="E319" s="42"/>
      <c r="F319" s="228" t="s">
        <v>657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230</v>
      </c>
      <c r="AU319" s="19" t="s">
        <v>78</v>
      </c>
    </row>
    <row r="320" s="2" customFormat="1" ht="24.15" customHeight="1">
      <c r="A320" s="40"/>
      <c r="B320" s="41"/>
      <c r="C320" s="214" t="s">
        <v>675</v>
      </c>
      <c r="D320" s="214" t="s">
        <v>223</v>
      </c>
      <c r="E320" s="215" t="s">
        <v>676</v>
      </c>
      <c r="F320" s="216" t="s">
        <v>677</v>
      </c>
      <c r="G320" s="217" t="s">
        <v>226</v>
      </c>
      <c r="H320" s="218">
        <v>1</v>
      </c>
      <c r="I320" s="219"/>
      <c r="J320" s="220">
        <f>ROUND(I320*H320,2)</f>
        <v>0</v>
      </c>
      <c r="K320" s="216" t="s">
        <v>227</v>
      </c>
      <c r="L320" s="46"/>
      <c r="M320" s="221" t="s">
        <v>19</v>
      </c>
      <c r="N320" s="222" t="s">
        <v>40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228</v>
      </c>
      <c r="AT320" s="225" t="s">
        <v>223</v>
      </c>
      <c r="AU320" s="225" t="s">
        <v>78</v>
      </c>
      <c r="AY320" s="19" t="s">
        <v>220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228</v>
      </c>
      <c r="BM320" s="225" t="s">
        <v>678</v>
      </c>
    </row>
    <row r="321" s="2" customFormat="1">
      <c r="A321" s="40"/>
      <c r="B321" s="41"/>
      <c r="C321" s="42"/>
      <c r="D321" s="227" t="s">
        <v>230</v>
      </c>
      <c r="E321" s="42"/>
      <c r="F321" s="228" t="s">
        <v>677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230</v>
      </c>
      <c r="AU321" s="19" t="s">
        <v>78</v>
      </c>
    </row>
    <row r="322" s="2" customFormat="1" ht="16.5" customHeight="1">
      <c r="A322" s="40"/>
      <c r="B322" s="41"/>
      <c r="C322" s="214" t="s">
        <v>679</v>
      </c>
      <c r="D322" s="214" t="s">
        <v>223</v>
      </c>
      <c r="E322" s="215" t="s">
        <v>680</v>
      </c>
      <c r="F322" s="216" t="s">
        <v>681</v>
      </c>
      <c r="G322" s="217" t="s">
        <v>226</v>
      </c>
      <c r="H322" s="218">
        <v>1</v>
      </c>
      <c r="I322" s="219"/>
      <c r="J322" s="220">
        <f>ROUND(I322*H322,2)</f>
        <v>0</v>
      </c>
      <c r="K322" s="216" t="s">
        <v>227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228</v>
      </c>
      <c r="AT322" s="225" t="s">
        <v>223</v>
      </c>
      <c r="AU322" s="225" t="s">
        <v>78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228</v>
      </c>
      <c r="BM322" s="225" t="s">
        <v>682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681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78</v>
      </c>
    </row>
    <row r="324" s="2" customFormat="1" ht="16.5" customHeight="1">
      <c r="A324" s="40"/>
      <c r="B324" s="41"/>
      <c r="C324" s="214" t="s">
        <v>683</v>
      </c>
      <c r="D324" s="214" t="s">
        <v>223</v>
      </c>
      <c r="E324" s="215" t="s">
        <v>684</v>
      </c>
      <c r="F324" s="216" t="s">
        <v>685</v>
      </c>
      <c r="G324" s="217" t="s">
        <v>226</v>
      </c>
      <c r="H324" s="218">
        <v>1</v>
      </c>
      <c r="I324" s="219"/>
      <c r="J324" s="220">
        <f>ROUND(I324*H324,2)</f>
        <v>0</v>
      </c>
      <c r="K324" s="216" t="s">
        <v>227</v>
      </c>
      <c r="L324" s="46"/>
      <c r="M324" s="221" t="s">
        <v>19</v>
      </c>
      <c r="N324" s="222" t="s">
        <v>40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228</v>
      </c>
      <c r="AT324" s="225" t="s">
        <v>223</v>
      </c>
      <c r="AU324" s="225" t="s">
        <v>78</v>
      </c>
      <c r="AY324" s="19" t="s">
        <v>220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228</v>
      </c>
      <c r="BM324" s="225" t="s">
        <v>686</v>
      </c>
    </row>
    <row r="325" s="2" customFormat="1">
      <c r="A325" s="40"/>
      <c r="B325" s="41"/>
      <c r="C325" s="42"/>
      <c r="D325" s="227" t="s">
        <v>230</v>
      </c>
      <c r="E325" s="42"/>
      <c r="F325" s="228" t="s">
        <v>685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230</v>
      </c>
      <c r="AU325" s="19" t="s">
        <v>78</v>
      </c>
    </row>
    <row r="326" s="2" customFormat="1" ht="37.8" customHeight="1">
      <c r="A326" s="40"/>
      <c r="B326" s="41"/>
      <c r="C326" s="214" t="s">
        <v>687</v>
      </c>
      <c r="D326" s="214" t="s">
        <v>223</v>
      </c>
      <c r="E326" s="215" t="s">
        <v>688</v>
      </c>
      <c r="F326" s="216" t="s">
        <v>689</v>
      </c>
      <c r="G326" s="217" t="s">
        <v>226</v>
      </c>
      <c r="H326" s="218">
        <v>2</v>
      </c>
      <c r="I326" s="219"/>
      <c r="J326" s="220">
        <f>ROUND(I326*H326,2)</f>
        <v>0</v>
      </c>
      <c r="K326" s="216" t="s">
        <v>227</v>
      </c>
      <c r="L326" s="46"/>
      <c r="M326" s="221" t="s">
        <v>19</v>
      </c>
      <c r="N326" s="222" t="s">
        <v>40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228</v>
      </c>
      <c r="AT326" s="225" t="s">
        <v>223</v>
      </c>
      <c r="AU326" s="225" t="s">
        <v>78</v>
      </c>
      <c r="AY326" s="19" t="s">
        <v>220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228</v>
      </c>
      <c r="BM326" s="225" t="s">
        <v>690</v>
      </c>
    </row>
    <row r="327" s="2" customFormat="1">
      <c r="A327" s="40"/>
      <c r="B327" s="41"/>
      <c r="C327" s="42"/>
      <c r="D327" s="227" t="s">
        <v>230</v>
      </c>
      <c r="E327" s="42"/>
      <c r="F327" s="228" t="s">
        <v>689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230</v>
      </c>
      <c r="AU327" s="19" t="s">
        <v>78</v>
      </c>
    </row>
    <row r="328" s="2" customFormat="1" ht="24.15" customHeight="1">
      <c r="A328" s="40"/>
      <c r="B328" s="41"/>
      <c r="C328" s="214" t="s">
        <v>691</v>
      </c>
      <c r="D328" s="214" t="s">
        <v>223</v>
      </c>
      <c r="E328" s="215" t="s">
        <v>606</v>
      </c>
      <c r="F328" s="216" t="s">
        <v>607</v>
      </c>
      <c r="G328" s="217" t="s">
        <v>226</v>
      </c>
      <c r="H328" s="218">
        <v>3</v>
      </c>
      <c r="I328" s="219"/>
      <c r="J328" s="220">
        <f>ROUND(I328*H328,2)</f>
        <v>0</v>
      </c>
      <c r="K328" s="216" t="s">
        <v>227</v>
      </c>
      <c r="L328" s="46"/>
      <c r="M328" s="221" t="s">
        <v>19</v>
      </c>
      <c r="N328" s="222" t="s">
        <v>40</v>
      </c>
      <c r="O328" s="86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228</v>
      </c>
      <c r="AT328" s="225" t="s">
        <v>223</v>
      </c>
      <c r="AU328" s="225" t="s">
        <v>78</v>
      </c>
      <c r="AY328" s="19" t="s">
        <v>220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228</v>
      </c>
      <c r="BM328" s="225" t="s">
        <v>692</v>
      </c>
    </row>
    <row r="329" s="2" customFormat="1">
      <c r="A329" s="40"/>
      <c r="B329" s="41"/>
      <c r="C329" s="42"/>
      <c r="D329" s="227" t="s">
        <v>230</v>
      </c>
      <c r="E329" s="42"/>
      <c r="F329" s="228" t="s">
        <v>607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230</v>
      </c>
      <c r="AU329" s="19" t="s">
        <v>78</v>
      </c>
    </row>
    <row r="330" s="2" customFormat="1" ht="21.75" customHeight="1">
      <c r="A330" s="40"/>
      <c r="B330" s="41"/>
      <c r="C330" s="214" t="s">
        <v>693</v>
      </c>
      <c r="D330" s="214" t="s">
        <v>223</v>
      </c>
      <c r="E330" s="215" t="s">
        <v>694</v>
      </c>
      <c r="F330" s="216" t="s">
        <v>695</v>
      </c>
      <c r="G330" s="217" t="s">
        <v>348</v>
      </c>
      <c r="H330" s="218">
        <v>1600</v>
      </c>
      <c r="I330" s="219"/>
      <c r="J330" s="220">
        <f>ROUND(I330*H330,2)</f>
        <v>0</v>
      </c>
      <c r="K330" s="216" t="s">
        <v>244</v>
      </c>
      <c r="L330" s="46"/>
      <c r="M330" s="221" t="s">
        <v>19</v>
      </c>
      <c r="N330" s="222" t="s">
        <v>40</v>
      </c>
      <c r="O330" s="86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228</v>
      </c>
      <c r="AT330" s="225" t="s">
        <v>223</v>
      </c>
      <c r="AU330" s="225" t="s">
        <v>78</v>
      </c>
      <c r="AY330" s="19" t="s">
        <v>220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76</v>
      </c>
      <c r="BK330" s="226">
        <f>ROUND(I330*H330,2)</f>
        <v>0</v>
      </c>
      <c r="BL330" s="19" t="s">
        <v>228</v>
      </c>
      <c r="BM330" s="225" t="s">
        <v>696</v>
      </c>
    </row>
    <row r="331" s="2" customFormat="1">
      <c r="A331" s="40"/>
      <c r="B331" s="41"/>
      <c r="C331" s="42"/>
      <c r="D331" s="227" t="s">
        <v>230</v>
      </c>
      <c r="E331" s="42"/>
      <c r="F331" s="228" t="s">
        <v>695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230</v>
      </c>
      <c r="AU331" s="19" t="s">
        <v>78</v>
      </c>
    </row>
    <row r="332" s="2" customFormat="1" ht="24.15" customHeight="1">
      <c r="A332" s="40"/>
      <c r="B332" s="41"/>
      <c r="C332" s="214" t="s">
        <v>697</v>
      </c>
      <c r="D332" s="214" t="s">
        <v>223</v>
      </c>
      <c r="E332" s="215" t="s">
        <v>698</v>
      </c>
      <c r="F332" s="216" t="s">
        <v>699</v>
      </c>
      <c r="G332" s="217" t="s">
        <v>348</v>
      </c>
      <c r="H332" s="218">
        <v>1600</v>
      </c>
      <c r="I332" s="219"/>
      <c r="J332" s="220">
        <f>ROUND(I332*H332,2)</f>
        <v>0</v>
      </c>
      <c r="K332" s="216" t="s">
        <v>244</v>
      </c>
      <c r="L332" s="46"/>
      <c r="M332" s="221" t="s">
        <v>19</v>
      </c>
      <c r="N332" s="222" t="s">
        <v>40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228</v>
      </c>
      <c r="AT332" s="225" t="s">
        <v>223</v>
      </c>
      <c r="AU332" s="225" t="s">
        <v>78</v>
      </c>
      <c r="AY332" s="19" t="s">
        <v>220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228</v>
      </c>
      <c r="BM332" s="225" t="s">
        <v>700</v>
      </c>
    </row>
    <row r="333" s="2" customFormat="1">
      <c r="A333" s="40"/>
      <c r="B333" s="41"/>
      <c r="C333" s="42"/>
      <c r="D333" s="227" t="s">
        <v>230</v>
      </c>
      <c r="E333" s="42"/>
      <c r="F333" s="228" t="s">
        <v>701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230</v>
      </c>
      <c r="AU333" s="19" t="s">
        <v>78</v>
      </c>
    </row>
    <row r="334" s="2" customFormat="1" ht="24.15" customHeight="1">
      <c r="A334" s="40"/>
      <c r="B334" s="41"/>
      <c r="C334" s="214" t="s">
        <v>702</v>
      </c>
      <c r="D334" s="214" t="s">
        <v>223</v>
      </c>
      <c r="E334" s="215" t="s">
        <v>703</v>
      </c>
      <c r="F334" s="216" t="s">
        <v>704</v>
      </c>
      <c r="G334" s="217" t="s">
        <v>705</v>
      </c>
      <c r="H334" s="218">
        <v>0.40000000000000002</v>
      </c>
      <c r="I334" s="219"/>
      <c r="J334" s="220">
        <f>ROUND(I334*H334,2)</f>
        <v>0</v>
      </c>
      <c r="K334" s="216" t="s">
        <v>227</v>
      </c>
      <c r="L334" s="46"/>
      <c r="M334" s="221" t="s">
        <v>19</v>
      </c>
      <c r="N334" s="222" t="s">
        <v>40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228</v>
      </c>
      <c r="AT334" s="225" t="s">
        <v>223</v>
      </c>
      <c r="AU334" s="225" t="s">
        <v>78</v>
      </c>
      <c r="AY334" s="19" t="s">
        <v>220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228</v>
      </c>
      <c r="BM334" s="225" t="s">
        <v>706</v>
      </c>
    </row>
    <row r="335" s="2" customFormat="1">
      <c r="A335" s="40"/>
      <c r="B335" s="41"/>
      <c r="C335" s="42"/>
      <c r="D335" s="227" t="s">
        <v>230</v>
      </c>
      <c r="E335" s="42"/>
      <c r="F335" s="228" t="s">
        <v>704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230</v>
      </c>
      <c r="AU335" s="19" t="s">
        <v>78</v>
      </c>
    </row>
    <row r="336" s="2" customFormat="1" ht="24.15" customHeight="1">
      <c r="A336" s="40"/>
      <c r="B336" s="41"/>
      <c r="C336" s="214" t="s">
        <v>707</v>
      </c>
      <c r="D336" s="214" t="s">
        <v>223</v>
      </c>
      <c r="E336" s="215" t="s">
        <v>708</v>
      </c>
      <c r="F336" s="216" t="s">
        <v>701</v>
      </c>
      <c r="G336" s="217" t="s">
        <v>705</v>
      </c>
      <c r="H336" s="218">
        <v>0.40000000000000002</v>
      </c>
      <c r="I336" s="219"/>
      <c r="J336" s="220">
        <f>ROUND(I336*H336,2)</f>
        <v>0</v>
      </c>
      <c r="K336" s="216" t="s">
        <v>227</v>
      </c>
      <c r="L336" s="46"/>
      <c r="M336" s="221" t="s">
        <v>19</v>
      </c>
      <c r="N336" s="222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228</v>
      </c>
      <c r="AT336" s="225" t="s">
        <v>223</v>
      </c>
      <c r="AU336" s="225" t="s">
        <v>78</v>
      </c>
      <c r="AY336" s="19" t="s">
        <v>220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228</v>
      </c>
      <c r="BM336" s="225" t="s">
        <v>709</v>
      </c>
    </row>
    <row r="337" s="2" customFormat="1">
      <c r="A337" s="40"/>
      <c r="B337" s="41"/>
      <c r="C337" s="42"/>
      <c r="D337" s="227" t="s">
        <v>230</v>
      </c>
      <c r="E337" s="42"/>
      <c r="F337" s="228" t="s">
        <v>701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230</v>
      </c>
      <c r="AU337" s="19" t="s">
        <v>78</v>
      </c>
    </row>
    <row r="338" s="12" customFormat="1" ht="22.8" customHeight="1">
      <c r="A338" s="12"/>
      <c r="B338" s="198"/>
      <c r="C338" s="199"/>
      <c r="D338" s="200" t="s">
        <v>68</v>
      </c>
      <c r="E338" s="212" t="s">
        <v>710</v>
      </c>
      <c r="F338" s="212" t="s">
        <v>711</v>
      </c>
      <c r="G338" s="199"/>
      <c r="H338" s="199"/>
      <c r="I338" s="202"/>
      <c r="J338" s="213">
        <f>BK338</f>
        <v>0</v>
      </c>
      <c r="K338" s="199"/>
      <c r="L338" s="204"/>
      <c r="M338" s="205"/>
      <c r="N338" s="206"/>
      <c r="O338" s="206"/>
      <c r="P338" s="207">
        <f>SUM(P339:P404)</f>
        <v>0</v>
      </c>
      <c r="Q338" s="206"/>
      <c r="R338" s="207">
        <f>SUM(R339:R404)</f>
        <v>0</v>
      </c>
      <c r="S338" s="206"/>
      <c r="T338" s="208">
        <f>SUM(T339:T404)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09" t="s">
        <v>76</v>
      </c>
      <c r="AT338" s="210" t="s">
        <v>68</v>
      </c>
      <c r="AU338" s="210" t="s">
        <v>76</v>
      </c>
      <c r="AY338" s="209" t="s">
        <v>220</v>
      </c>
      <c r="BK338" s="211">
        <f>SUM(BK339:BK404)</f>
        <v>0</v>
      </c>
    </row>
    <row r="339" s="2" customFormat="1" ht="16.5" customHeight="1">
      <c r="A339" s="40"/>
      <c r="B339" s="41"/>
      <c r="C339" s="214" t="s">
        <v>712</v>
      </c>
      <c r="D339" s="214" t="s">
        <v>223</v>
      </c>
      <c r="E339" s="215" t="s">
        <v>713</v>
      </c>
      <c r="F339" s="216" t="s">
        <v>714</v>
      </c>
      <c r="G339" s="217" t="s">
        <v>226</v>
      </c>
      <c r="H339" s="218">
        <v>13</v>
      </c>
      <c r="I339" s="219"/>
      <c r="J339" s="220">
        <f>ROUND(I339*H339,2)</f>
        <v>0</v>
      </c>
      <c r="K339" s="216" t="s">
        <v>244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228</v>
      </c>
      <c r="AT339" s="225" t="s">
        <v>223</v>
      </c>
      <c r="AU339" s="225" t="s">
        <v>78</v>
      </c>
      <c r="AY339" s="19" t="s">
        <v>220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228</v>
      </c>
      <c r="BM339" s="225" t="s">
        <v>715</v>
      </c>
    </row>
    <row r="340" s="2" customFormat="1">
      <c r="A340" s="40"/>
      <c r="B340" s="41"/>
      <c r="C340" s="42"/>
      <c r="D340" s="227" t="s">
        <v>230</v>
      </c>
      <c r="E340" s="42"/>
      <c r="F340" s="228" t="s">
        <v>714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230</v>
      </c>
      <c r="AU340" s="19" t="s">
        <v>78</v>
      </c>
    </row>
    <row r="341" s="2" customFormat="1" ht="24.15" customHeight="1">
      <c r="A341" s="40"/>
      <c r="B341" s="41"/>
      <c r="C341" s="214" t="s">
        <v>716</v>
      </c>
      <c r="D341" s="214" t="s">
        <v>223</v>
      </c>
      <c r="E341" s="215" t="s">
        <v>602</v>
      </c>
      <c r="F341" s="216" t="s">
        <v>603</v>
      </c>
      <c r="G341" s="217" t="s">
        <v>226</v>
      </c>
      <c r="H341" s="218">
        <v>1</v>
      </c>
      <c r="I341" s="219"/>
      <c r="J341" s="220">
        <f>ROUND(I341*H341,2)</f>
        <v>0</v>
      </c>
      <c r="K341" s="216" t="s">
        <v>227</v>
      </c>
      <c r="L341" s="46"/>
      <c r="M341" s="221" t="s">
        <v>19</v>
      </c>
      <c r="N341" s="222" t="s">
        <v>40</v>
      </c>
      <c r="O341" s="86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228</v>
      </c>
      <c r="AT341" s="225" t="s">
        <v>223</v>
      </c>
      <c r="AU341" s="225" t="s">
        <v>78</v>
      </c>
      <c r="AY341" s="19" t="s">
        <v>220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76</v>
      </c>
      <c r="BK341" s="226">
        <f>ROUND(I341*H341,2)</f>
        <v>0</v>
      </c>
      <c r="BL341" s="19" t="s">
        <v>228</v>
      </c>
      <c r="BM341" s="225" t="s">
        <v>717</v>
      </c>
    </row>
    <row r="342" s="2" customFormat="1">
      <c r="A342" s="40"/>
      <c r="B342" s="41"/>
      <c r="C342" s="42"/>
      <c r="D342" s="227" t="s">
        <v>230</v>
      </c>
      <c r="E342" s="42"/>
      <c r="F342" s="228" t="s">
        <v>603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230</v>
      </c>
      <c r="AU342" s="19" t="s">
        <v>78</v>
      </c>
    </row>
    <row r="343" s="2" customFormat="1" ht="37.8" customHeight="1">
      <c r="A343" s="40"/>
      <c r="B343" s="41"/>
      <c r="C343" s="214" t="s">
        <v>718</v>
      </c>
      <c r="D343" s="214" t="s">
        <v>223</v>
      </c>
      <c r="E343" s="215" t="s">
        <v>688</v>
      </c>
      <c r="F343" s="216" t="s">
        <v>689</v>
      </c>
      <c r="G343" s="217" t="s">
        <v>226</v>
      </c>
      <c r="H343" s="218">
        <v>11</v>
      </c>
      <c r="I343" s="219"/>
      <c r="J343" s="220">
        <f>ROUND(I343*H343,2)</f>
        <v>0</v>
      </c>
      <c r="K343" s="216" t="s">
        <v>227</v>
      </c>
      <c r="L343" s="46"/>
      <c r="M343" s="221" t="s">
        <v>19</v>
      </c>
      <c r="N343" s="222" t="s">
        <v>40</v>
      </c>
      <c r="O343" s="86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228</v>
      </c>
      <c r="AT343" s="225" t="s">
        <v>223</v>
      </c>
      <c r="AU343" s="225" t="s">
        <v>78</v>
      </c>
      <c r="AY343" s="19" t="s">
        <v>220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76</v>
      </c>
      <c r="BK343" s="226">
        <f>ROUND(I343*H343,2)</f>
        <v>0</v>
      </c>
      <c r="BL343" s="19" t="s">
        <v>228</v>
      </c>
      <c r="BM343" s="225" t="s">
        <v>719</v>
      </c>
    </row>
    <row r="344" s="2" customFormat="1">
      <c r="A344" s="40"/>
      <c r="B344" s="41"/>
      <c r="C344" s="42"/>
      <c r="D344" s="227" t="s">
        <v>230</v>
      </c>
      <c r="E344" s="42"/>
      <c r="F344" s="228" t="s">
        <v>689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230</v>
      </c>
      <c r="AU344" s="19" t="s">
        <v>78</v>
      </c>
    </row>
    <row r="345" s="2" customFormat="1" ht="24.15" customHeight="1">
      <c r="A345" s="40"/>
      <c r="B345" s="41"/>
      <c r="C345" s="214" t="s">
        <v>720</v>
      </c>
      <c r="D345" s="214" t="s">
        <v>223</v>
      </c>
      <c r="E345" s="215" t="s">
        <v>606</v>
      </c>
      <c r="F345" s="216" t="s">
        <v>607</v>
      </c>
      <c r="G345" s="217" t="s">
        <v>226</v>
      </c>
      <c r="H345" s="218">
        <v>1</v>
      </c>
      <c r="I345" s="219"/>
      <c r="J345" s="220">
        <f>ROUND(I345*H345,2)</f>
        <v>0</v>
      </c>
      <c r="K345" s="216" t="s">
        <v>227</v>
      </c>
      <c r="L345" s="46"/>
      <c r="M345" s="221" t="s">
        <v>19</v>
      </c>
      <c r="N345" s="222" t="s">
        <v>40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228</v>
      </c>
      <c r="AT345" s="225" t="s">
        <v>223</v>
      </c>
      <c r="AU345" s="225" t="s">
        <v>78</v>
      </c>
      <c r="AY345" s="19" t="s">
        <v>220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76</v>
      </c>
      <c r="BK345" s="226">
        <f>ROUND(I345*H345,2)</f>
        <v>0</v>
      </c>
      <c r="BL345" s="19" t="s">
        <v>228</v>
      </c>
      <c r="BM345" s="225" t="s">
        <v>721</v>
      </c>
    </row>
    <row r="346" s="2" customFormat="1">
      <c r="A346" s="40"/>
      <c r="B346" s="41"/>
      <c r="C346" s="42"/>
      <c r="D346" s="227" t="s">
        <v>230</v>
      </c>
      <c r="E346" s="42"/>
      <c r="F346" s="228" t="s">
        <v>607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230</v>
      </c>
      <c r="AU346" s="19" t="s">
        <v>78</v>
      </c>
    </row>
    <row r="347" s="2" customFormat="1" ht="21.75" customHeight="1">
      <c r="A347" s="40"/>
      <c r="B347" s="41"/>
      <c r="C347" s="214" t="s">
        <v>722</v>
      </c>
      <c r="D347" s="214" t="s">
        <v>223</v>
      </c>
      <c r="E347" s="215" t="s">
        <v>723</v>
      </c>
      <c r="F347" s="216" t="s">
        <v>724</v>
      </c>
      <c r="G347" s="217" t="s">
        <v>226</v>
      </c>
      <c r="H347" s="218">
        <v>1</v>
      </c>
      <c r="I347" s="219"/>
      <c r="J347" s="220">
        <f>ROUND(I347*H347,2)</f>
        <v>0</v>
      </c>
      <c r="K347" s="216" t="s">
        <v>227</v>
      </c>
      <c r="L347" s="46"/>
      <c r="M347" s="221" t="s">
        <v>19</v>
      </c>
      <c r="N347" s="222" t="s">
        <v>40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228</v>
      </c>
      <c r="AT347" s="225" t="s">
        <v>223</v>
      </c>
      <c r="AU347" s="225" t="s">
        <v>78</v>
      </c>
      <c r="AY347" s="19" t="s">
        <v>220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228</v>
      </c>
      <c r="BM347" s="225" t="s">
        <v>725</v>
      </c>
    </row>
    <row r="348" s="2" customFormat="1">
      <c r="A348" s="40"/>
      <c r="B348" s="41"/>
      <c r="C348" s="42"/>
      <c r="D348" s="227" t="s">
        <v>230</v>
      </c>
      <c r="E348" s="42"/>
      <c r="F348" s="228" t="s">
        <v>724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230</v>
      </c>
      <c r="AU348" s="19" t="s">
        <v>78</v>
      </c>
    </row>
    <row r="349" s="2" customFormat="1" ht="21.75" customHeight="1">
      <c r="A349" s="40"/>
      <c r="B349" s="41"/>
      <c r="C349" s="214" t="s">
        <v>726</v>
      </c>
      <c r="D349" s="214" t="s">
        <v>223</v>
      </c>
      <c r="E349" s="215" t="s">
        <v>727</v>
      </c>
      <c r="F349" s="216" t="s">
        <v>728</v>
      </c>
      <c r="G349" s="217" t="s">
        <v>226</v>
      </c>
      <c r="H349" s="218">
        <v>1</v>
      </c>
      <c r="I349" s="219"/>
      <c r="J349" s="220">
        <f>ROUND(I349*H349,2)</f>
        <v>0</v>
      </c>
      <c r="K349" s="216" t="s">
        <v>227</v>
      </c>
      <c r="L349" s="46"/>
      <c r="M349" s="221" t="s">
        <v>19</v>
      </c>
      <c r="N349" s="222" t="s">
        <v>40</v>
      </c>
      <c r="O349" s="86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228</v>
      </c>
      <c r="AT349" s="225" t="s">
        <v>223</v>
      </c>
      <c r="AU349" s="225" t="s">
        <v>78</v>
      </c>
      <c r="AY349" s="19" t="s">
        <v>220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76</v>
      </c>
      <c r="BK349" s="226">
        <f>ROUND(I349*H349,2)</f>
        <v>0</v>
      </c>
      <c r="BL349" s="19" t="s">
        <v>228</v>
      </c>
      <c r="BM349" s="225" t="s">
        <v>729</v>
      </c>
    </row>
    <row r="350" s="2" customFormat="1">
      <c r="A350" s="40"/>
      <c r="B350" s="41"/>
      <c r="C350" s="42"/>
      <c r="D350" s="227" t="s">
        <v>230</v>
      </c>
      <c r="E350" s="42"/>
      <c r="F350" s="228" t="s">
        <v>728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230</v>
      </c>
      <c r="AU350" s="19" t="s">
        <v>78</v>
      </c>
    </row>
    <row r="351" s="2" customFormat="1" ht="16.5" customHeight="1">
      <c r="A351" s="40"/>
      <c r="B351" s="41"/>
      <c r="C351" s="214" t="s">
        <v>730</v>
      </c>
      <c r="D351" s="214" t="s">
        <v>223</v>
      </c>
      <c r="E351" s="215" t="s">
        <v>731</v>
      </c>
      <c r="F351" s="216" t="s">
        <v>732</v>
      </c>
      <c r="G351" s="217" t="s">
        <v>226</v>
      </c>
      <c r="H351" s="218">
        <v>11</v>
      </c>
      <c r="I351" s="219"/>
      <c r="J351" s="220">
        <f>ROUND(I351*H351,2)</f>
        <v>0</v>
      </c>
      <c r="K351" s="216" t="s">
        <v>227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228</v>
      </c>
      <c r="AT351" s="225" t="s">
        <v>223</v>
      </c>
      <c r="AU351" s="225" t="s">
        <v>78</v>
      </c>
      <c r="AY351" s="19" t="s">
        <v>220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228</v>
      </c>
      <c r="BM351" s="225" t="s">
        <v>733</v>
      </c>
    </row>
    <row r="352" s="2" customFormat="1">
      <c r="A352" s="40"/>
      <c r="B352" s="41"/>
      <c r="C352" s="42"/>
      <c r="D352" s="227" t="s">
        <v>230</v>
      </c>
      <c r="E352" s="42"/>
      <c r="F352" s="228" t="s">
        <v>732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230</v>
      </c>
      <c r="AU352" s="19" t="s">
        <v>78</v>
      </c>
    </row>
    <row r="353" s="2" customFormat="1" ht="16.5" customHeight="1">
      <c r="A353" s="40"/>
      <c r="B353" s="41"/>
      <c r="C353" s="214" t="s">
        <v>734</v>
      </c>
      <c r="D353" s="214" t="s">
        <v>223</v>
      </c>
      <c r="E353" s="215" t="s">
        <v>735</v>
      </c>
      <c r="F353" s="216" t="s">
        <v>736</v>
      </c>
      <c r="G353" s="217" t="s">
        <v>226</v>
      </c>
      <c r="H353" s="218">
        <v>11</v>
      </c>
      <c r="I353" s="219"/>
      <c r="J353" s="220">
        <f>ROUND(I353*H353,2)</f>
        <v>0</v>
      </c>
      <c r="K353" s="216" t="s">
        <v>227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228</v>
      </c>
      <c r="AT353" s="225" t="s">
        <v>223</v>
      </c>
      <c r="AU353" s="225" t="s">
        <v>78</v>
      </c>
      <c r="AY353" s="19" t="s">
        <v>220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228</v>
      </c>
      <c r="BM353" s="225" t="s">
        <v>737</v>
      </c>
    </row>
    <row r="354" s="2" customFormat="1">
      <c r="A354" s="40"/>
      <c r="B354" s="41"/>
      <c r="C354" s="42"/>
      <c r="D354" s="227" t="s">
        <v>230</v>
      </c>
      <c r="E354" s="42"/>
      <c r="F354" s="228" t="s">
        <v>736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230</v>
      </c>
      <c r="AU354" s="19" t="s">
        <v>78</v>
      </c>
    </row>
    <row r="355" s="2" customFormat="1" ht="16.5" customHeight="1">
      <c r="A355" s="40"/>
      <c r="B355" s="41"/>
      <c r="C355" s="214" t="s">
        <v>738</v>
      </c>
      <c r="D355" s="214" t="s">
        <v>223</v>
      </c>
      <c r="E355" s="215" t="s">
        <v>739</v>
      </c>
      <c r="F355" s="216" t="s">
        <v>740</v>
      </c>
      <c r="G355" s="217" t="s">
        <v>226</v>
      </c>
      <c r="H355" s="218">
        <v>11</v>
      </c>
      <c r="I355" s="219"/>
      <c r="J355" s="220">
        <f>ROUND(I355*H355,2)</f>
        <v>0</v>
      </c>
      <c r="K355" s="216" t="s">
        <v>227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228</v>
      </c>
      <c r="AT355" s="225" t="s">
        <v>223</v>
      </c>
      <c r="AU355" s="225" t="s">
        <v>78</v>
      </c>
      <c r="AY355" s="19" t="s">
        <v>220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228</v>
      </c>
      <c r="BM355" s="225" t="s">
        <v>741</v>
      </c>
    </row>
    <row r="356" s="2" customFormat="1">
      <c r="A356" s="40"/>
      <c r="B356" s="41"/>
      <c r="C356" s="42"/>
      <c r="D356" s="227" t="s">
        <v>230</v>
      </c>
      <c r="E356" s="42"/>
      <c r="F356" s="228" t="s">
        <v>740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230</v>
      </c>
      <c r="AU356" s="19" t="s">
        <v>78</v>
      </c>
    </row>
    <row r="357" s="2" customFormat="1" ht="24.15" customHeight="1">
      <c r="A357" s="40"/>
      <c r="B357" s="41"/>
      <c r="C357" s="214" t="s">
        <v>742</v>
      </c>
      <c r="D357" s="214" t="s">
        <v>223</v>
      </c>
      <c r="E357" s="215" t="s">
        <v>743</v>
      </c>
      <c r="F357" s="216" t="s">
        <v>744</v>
      </c>
      <c r="G357" s="217" t="s">
        <v>226</v>
      </c>
      <c r="H357" s="218">
        <v>1</v>
      </c>
      <c r="I357" s="219"/>
      <c r="J357" s="220">
        <f>ROUND(I357*H357,2)</f>
        <v>0</v>
      </c>
      <c r="K357" s="216" t="s">
        <v>227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228</v>
      </c>
      <c r="AT357" s="225" t="s">
        <v>223</v>
      </c>
      <c r="AU357" s="225" t="s">
        <v>78</v>
      </c>
      <c r="AY357" s="19" t="s">
        <v>220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228</v>
      </c>
      <c r="BM357" s="225" t="s">
        <v>745</v>
      </c>
    </row>
    <row r="358" s="2" customFormat="1">
      <c r="A358" s="40"/>
      <c r="B358" s="41"/>
      <c r="C358" s="42"/>
      <c r="D358" s="227" t="s">
        <v>230</v>
      </c>
      <c r="E358" s="42"/>
      <c r="F358" s="228" t="s">
        <v>744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230</v>
      </c>
      <c r="AU358" s="19" t="s">
        <v>78</v>
      </c>
    </row>
    <row r="359" s="2" customFormat="1" ht="24.15" customHeight="1">
      <c r="A359" s="40"/>
      <c r="B359" s="41"/>
      <c r="C359" s="214" t="s">
        <v>746</v>
      </c>
      <c r="D359" s="214" t="s">
        <v>223</v>
      </c>
      <c r="E359" s="215" t="s">
        <v>747</v>
      </c>
      <c r="F359" s="216" t="s">
        <v>748</v>
      </c>
      <c r="G359" s="217" t="s">
        <v>226</v>
      </c>
      <c r="H359" s="218">
        <v>2</v>
      </c>
      <c r="I359" s="219"/>
      <c r="J359" s="220">
        <f>ROUND(I359*H359,2)</f>
        <v>0</v>
      </c>
      <c r="K359" s="216" t="s">
        <v>227</v>
      </c>
      <c r="L359" s="46"/>
      <c r="M359" s="221" t="s">
        <v>19</v>
      </c>
      <c r="N359" s="222" t="s">
        <v>40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228</v>
      </c>
      <c r="AT359" s="225" t="s">
        <v>223</v>
      </c>
      <c r="AU359" s="225" t="s">
        <v>78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228</v>
      </c>
      <c r="BM359" s="225" t="s">
        <v>749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748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78</v>
      </c>
    </row>
    <row r="361" s="2" customFormat="1" ht="24.15" customHeight="1">
      <c r="A361" s="40"/>
      <c r="B361" s="41"/>
      <c r="C361" s="214" t="s">
        <v>750</v>
      </c>
      <c r="D361" s="214" t="s">
        <v>223</v>
      </c>
      <c r="E361" s="215" t="s">
        <v>751</v>
      </c>
      <c r="F361" s="216" t="s">
        <v>752</v>
      </c>
      <c r="G361" s="217" t="s">
        <v>226</v>
      </c>
      <c r="H361" s="218">
        <v>2</v>
      </c>
      <c r="I361" s="219"/>
      <c r="J361" s="220">
        <f>ROUND(I361*H361,2)</f>
        <v>0</v>
      </c>
      <c r="K361" s="216" t="s">
        <v>227</v>
      </c>
      <c r="L361" s="46"/>
      <c r="M361" s="221" t="s">
        <v>19</v>
      </c>
      <c r="N361" s="222" t="s">
        <v>40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228</v>
      </c>
      <c r="AT361" s="225" t="s">
        <v>223</v>
      </c>
      <c r="AU361" s="225" t="s">
        <v>78</v>
      </c>
      <c r="AY361" s="19" t="s">
        <v>220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228</v>
      </c>
      <c r="BM361" s="225" t="s">
        <v>753</v>
      </c>
    </row>
    <row r="362" s="2" customFormat="1">
      <c r="A362" s="40"/>
      <c r="B362" s="41"/>
      <c r="C362" s="42"/>
      <c r="D362" s="227" t="s">
        <v>230</v>
      </c>
      <c r="E362" s="42"/>
      <c r="F362" s="228" t="s">
        <v>752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230</v>
      </c>
      <c r="AU362" s="19" t="s">
        <v>78</v>
      </c>
    </row>
    <row r="363" s="2" customFormat="1" ht="24.15" customHeight="1">
      <c r="A363" s="40"/>
      <c r="B363" s="41"/>
      <c r="C363" s="214" t="s">
        <v>754</v>
      </c>
      <c r="D363" s="214" t="s">
        <v>223</v>
      </c>
      <c r="E363" s="215" t="s">
        <v>755</v>
      </c>
      <c r="F363" s="216" t="s">
        <v>756</v>
      </c>
      <c r="G363" s="217" t="s">
        <v>226</v>
      </c>
      <c r="H363" s="218">
        <v>1</v>
      </c>
      <c r="I363" s="219"/>
      <c r="J363" s="220">
        <f>ROUND(I363*H363,2)</f>
        <v>0</v>
      </c>
      <c r="K363" s="216" t="s">
        <v>227</v>
      </c>
      <c r="L363" s="46"/>
      <c r="M363" s="221" t="s">
        <v>19</v>
      </c>
      <c r="N363" s="222" t="s">
        <v>40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228</v>
      </c>
      <c r="AT363" s="225" t="s">
        <v>223</v>
      </c>
      <c r="AU363" s="225" t="s">
        <v>78</v>
      </c>
      <c r="AY363" s="19" t="s">
        <v>220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228</v>
      </c>
      <c r="BM363" s="225" t="s">
        <v>757</v>
      </c>
    </row>
    <row r="364" s="2" customFormat="1">
      <c r="A364" s="40"/>
      <c r="B364" s="41"/>
      <c r="C364" s="42"/>
      <c r="D364" s="227" t="s">
        <v>230</v>
      </c>
      <c r="E364" s="42"/>
      <c r="F364" s="228" t="s">
        <v>756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230</v>
      </c>
      <c r="AU364" s="19" t="s">
        <v>78</v>
      </c>
    </row>
    <row r="365" s="2" customFormat="1" ht="16.5" customHeight="1">
      <c r="A365" s="40"/>
      <c r="B365" s="41"/>
      <c r="C365" s="214" t="s">
        <v>758</v>
      </c>
      <c r="D365" s="214" t="s">
        <v>223</v>
      </c>
      <c r="E365" s="215" t="s">
        <v>759</v>
      </c>
      <c r="F365" s="216" t="s">
        <v>760</v>
      </c>
      <c r="G365" s="217" t="s">
        <v>226</v>
      </c>
      <c r="H365" s="218">
        <v>1</v>
      </c>
      <c r="I365" s="219"/>
      <c r="J365" s="220">
        <f>ROUND(I365*H365,2)</f>
        <v>0</v>
      </c>
      <c r="K365" s="216" t="s">
        <v>227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228</v>
      </c>
      <c r="AT365" s="225" t="s">
        <v>223</v>
      </c>
      <c r="AU365" s="225" t="s">
        <v>78</v>
      </c>
      <c r="AY365" s="19" t="s">
        <v>220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228</v>
      </c>
      <c r="BM365" s="225" t="s">
        <v>761</v>
      </c>
    </row>
    <row r="366" s="2" customFormat="1">
      <c r="A366" s="40"/>
      <c r="B366" s="41"/>
      <c r="C366" s="42"/>
      <c r="D366" s="227" t="s">
        <v>230</v>
      </c>
      <c r="E366" s="42"/>
      <c r="F366" s="228" t="s">
        <v>760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230</v>
      </c>
      <c r="AU366" s="19" t="s">
        <v>78</v>
      </c>
    </row>
    <row r="367" s="2" customFormat="1" ht="24.15" customHeight="1">
      <c r="A367" s="40"/>
      <c r="B367" s="41"/>
      <c r="C367" s="214" t="s">
        <v>762</v>
      </c>
      <c r="D367" s="214" t="s">
        <v>223</v>
      </c>
      <c r="E367" s="215" t="s">
        <v>763</v>
      </c>
      <c r="F367" s="216" t="s">
        <v>764</v>
      </c>
      <c r="G367" s="217" t="s">
        <v>226</v>
      </c>
      <c r="H367" s="218">
        <v>2</v>
      </c>
      <c r="I367" s="219"/>
      <c r="J367" s="220">
        <f>ROUND(I367*H367,2)</f>
        <v>0</v>
      </c>
      <c r="K367" s="216" t="s">
        <v>227</v>
      </c>
      <c r="L367" s="46"/>
      <c r="M367" s="221" t="s">
        <v>19</v>
      </c>
      <c r="N367" s="222" t="s">
        <v>40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228</v>
      </c>
      <c r="AT367" s="225" t="s">
        <v>223</v>
      </c>
      <c r="AU367" s="225" t="s">
        <v>78</v>
      </c>
      <c r="AY367" s="19" t="s">
        <v>220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76</v>
      </c>
      <c r="BK367" s="226">
        <f>ROUND(I367*H367,2)</f>
        <v>0</v>
      </c>
      <c r="BL367" s="19" t="s">
        <v>228</v>
      </c>
      <c r="BM367" s="225" t="s">
        <v>765</v>
      </c>
    </row>
    <row r="368" s="2" customFormat="1">
      <c r="A368" s="40"/>
      <c r="B368" s="41"/>
      <c r="C368" s="42"/>
      <c r="D368" s="227" t="s">
        <v>230</v>
      </c>
      <c r="E368" s="42"/>
      <c r="F368" s="228" t="s">
        <v>764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230</v>
      </c>
      <c r="AU368" s="19" t="s">
        <v>78</v>
      </c>
    </row>
    <row r="369" s="2" customFormat="1" ht="16.5" customHeight="1">
      <c r="A369" s="40"/>
      <c r="B369" s="41"/>
      <c r="C369" s="214" t="s">
        <v>766</v>
      </c>
      <c r="D369" s="214" t="s">
        <v>223</v>
      </c>
      <c r="E369" s="215" t="s">
        <v>767</v>
      </c>
      <c r="F369" s="216" t="s">
        <v>768</v>
      </c>
      <c r="G369" s="217" t="s">
        <v>226</v>
      </c>
      <c r="H369" s="218">
        <v>1</v>
      </c>
      <c r="I369" s="219"/>
      <c r="J369" s="220">
        <f>ROUND(I369*H369,2)</f>
        <v>0</v>
      </c>
      <c r="K369" s="216" t="s">
        <v>227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228</v>
      </c>
      <c r="AT369" s="225" t="s">
        <v>223</v>
      </c>
      <c r="AU369" s="225" t="s">
        <v>78</v>
      </c>
      <c r="AY369" s="19" t="s">
        <v>220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228</v>
      </c>
      <c r="BM369" s="225" t="s">
        <v>769</v>
      </c>
    </row>
    <row r="370" s="2" customFormat="1">
      <c r="A370" s="40"/>
      <c r="B370" s="41"/>
      <c r="C370" s="42"/>
      <c r="D370" s="227" t="s">
        <v>230</v>
      </c>
      <c r="E370" s="42"/>
      <c r="F370" s="228" t="s">
        <v>768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230</v>
      </c>
      <c r="AU370" s="19" t="s">
        <v>78</v>
      </c>
    </row>
    <row r="371" s="2" customFormat="1" ht="24.15" customHeight="1">
      <c r="A371" s="40"/>
      <c r="B371" s="41"/>
      <c r="C371" s="214" t="s">
        <v>770</v>
      </c>
      <c r="D371" s="214" t="s">
        <v>223</v>
      </c>
      <c r="E371" s="215" t="s">
        <v>771</v>
      </c>
      <c r="F371" s="216" t="s">
        <v>772</v>
      </c>
      <c r="G371" s="217" t="s">
        <v>226</v>
      </c>
      <c r="H371" s="218">
        <v>9</v>
      </c>
      <c r="I371" s="219"/>
      <c r="J371" s="220">
        <f>ROUND(I371*H371,2)</f>
        <v>0</v>
      </c>
      <c r="K371" s="216" t="s">
        <v>227</v>
      </c>
      <c r="L371" s="46"/>
      <c r="M371" s="221" t="s">
        <v>19</v>
      </c>
      <c r="N371" s="222" t="s">
        <v>40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228</v>
      </c>
      <c r="AT371" s="225" t="s">
        <v>223</v>
      </c>
      <c r="AU371" s="225" t="s">
        <v>78</v>
      </c>
      <c r="AY371" s="19" t="s">
        <v>220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228</v>
      </c>
      <c r="BM371" s="225" t="s">
        <v>773</v>
      </c>
    </row>
    <row r="372" s="2" customFormat="1">
      <c r="A372" s="40"/>
      <c r="B372" s="41"/>
      <c r="C372" s="42"/>
      <c r="D372" s="227" t="s">
        <v>230</v>
      </c>
      <c r="E372" s="42"/>
      <c r="F372" s="228" t="s">
        <v>772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230</v>
      </c>
      <c r="AU372" s="19" t="s">
        <v>78</v>
      </c>
    </row>
    <row r="373" s="2" customFormat="1" ht="16.5" customHeight="1">
      <c r="A373" s="40"/>
      <c r="B373" s="41"/>
      <c r="C373" s="214" t="s">
        <v>774</v>
      </c>
      <c r="D373" s="214" t="s">
        <v>223</v>
      </c>
      <c r="E373" s="215" t="s">
        <v>775</v>
      </c>
      <c r="F373" s="216" t="s">
        <v>776</v>
      </c>
      <c r="G373" s="217" t="s">
        <v>226</v>
      </c>
      <c r="H373" s="218">
        <v>1</v>
      </c>
      <c r="I373" s="219"/>
      <c r="J373" s="220">
        <f>ROUND(I373*H373,2)</f>
        <v>0</v>
      </c>
      <c r="K373" s="216" t="s">
        <v>244</v>
      </c>
      <c r="L373" s="46"/>
      <c r="M373" s="221" t="s">
        <v>19</v>
      </c>
      <c r="N373" s="222" t="s">
        <v>40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228</v>
      </c>
      <c r="AT373" s="225" t="s">
        <v>223</v>
      </c>
      <c r="AU373" s="225" t="s">
        <v>78</v>
      </c>
      <c r="AY373" s="19" t="s">
        <v>220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76</v>
      </c>
      <c r="BK373" s="226">
        <f>ROUND(I373*H373,2)</f>
        <v>0</v>
      </c>
      <c r="BL373" s="19" t="s">
        <v>228</v>
      </c>
      <c r="BM373" s="225" t="s">
        <v>777</v>
      </c>
    </row>
    <row r="374" s="2" customFormat="1">
      <c r="A374" s="40"/>
      <c r="B374" s="41"/>
      <c r="C374" s="42"/>
      <c r="D374" s="227" t="s">
        <v>230</v>
      </c>
      <c r="E374" s="42"/>
      <c r="F374" s="228" t="s">
        <v>776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230</v>
      </c>
      <c r="AU374" s="19" t="s">
        <v>78</v>
      </c>
    </row>
    <row r="375" s="2" customFormat="1" ht="16.5" customHeight="1">
      <c r="A375" s="40"/>
      <c r="B375" s="41"/>
      <c r="C375" s="214" t="s">
        <v>778</v>
      </c>
      <c r="D375" s="214" t="s">
        <v>223</v>
      </c>
      <c r="E375" s="215" t="s">
        <v>779</v>
      </c>
      <c r="F375" s="216" t="s">
        <v>780</v>
      </c>
      <c r="G375" s="217" t="s">
        <v>226</v>
      </c>
      <c r="H375" s="218">
        <v>1</v>
      </c>
      <c r="I375" s="219"/>
      <c r="J375" s="220">
        <f>ROUND(I375*H375,2)</f>
        <v>0</v>
      </c>
      <c r="K375" s="216" t="s">
        <v>227</v>
      </c>
      <c r="L375" s="46"/>
      <c r="M375" s="221" t="s">
        <v>19</v>
      </c>
      <c r="N375" s="222" t="s">
        <v>40</v>
      </c>
      <c r="O375" s="86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228</v>
      </c>
      <c r="AT375" s="225" t="s">
        <v>223</v>
      </c>
      <c r="AU375" s="225" t="s">
        <v>78</v>
      </c>
      <c r="AY375" s="19" t="s">
        <v>220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228</v>
      </c>
      <c r="BM375" s="225" t="s">
        <v>781</v>
      </c>
    </row>
    <row r="376" s="2" customFormat="1">
      <c r="A376" s="40"/>
      <c r="B376" s="41"/>
      <c r="C376" s="42"/>
      <c r="D376" s="227" t="s">
        <v>230</v>
      </c>
      <c r="E376" s="42"/>
      <c r="F376" s="228" t="s">
        <v>780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230</v>
      </c>
      <c r="AU376" s="19" t="s">
        <v>78</v>
      </c>
    </row>
    <row r="377" s="2" customFormat="1" ht="16.5" customHeight="1">
      <c r="A377" s="40"/>
      <c r="B377" s="41"/>
      <c r="C377" s="214" t="s">
        <v>782</v>
      </c>
      <c r="D377" s="214" t="s">
        <v>223</v>
      </c>
      <c r="E377" s="215" t="s">
        <v>783</v>
      </c>
      <c r="F377" s="216" t="s">
        <v>784</v>
      </c>
      <c r="G377" s="217" t="s">
        <v>226</v>
      </c>
      <c r="H377" s="218">
        <v>1</v>
      </c>
      <c r="I377" s="219"/>
      <c r="J377" s="220">
        <f>ROUND(I377*H377,2)</f>
        <v>0</v>
      </c>
      <c r="K377" s="216" t="s">
        <v>227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228</v>
      </c>
      <c r="AT377" s="225" t="s">
        <v>223</v>
      </c>
      <c r="AU377" s="225" t="s">
        <v>78</v>
      </c>
      <c r="AY377" s="19" t="s">
        <v>220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228</v>
      </c>
      <c r="BM377" s="225" t="s">
        <v>785</v>
      </c>
    </row>
    <row r="378" s="2" customFormat="1">
      <c r="A378" s="40"/>
      <c r="B378" s="41"/>
      <c r="C378" s="42"/>
      <c r="D378" s="227" t="s">
        <v>230</v>
      </c>
      <c r="E378" s="42"/>
      <c r="F378" s="228" t="s">
        <v>784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230</v>
      </c>
      <c r="AU378" s="19" t="s">
        <v>78</v>
      </c>
    </row>
    <row r="379" s="2" customFormat="1" ht="24.15" customHeight="1">
      <c r="A379" s="40"/>
      <c r="B379" s="41"/>
      <c r="C379" s="214" t="s">
        <v>786</v>
      </c>
      <c r="D379" s="214" t="s">
        <v>223</v>
      </c>
      <c r="E379" s="215" t="s">
        <v>787</v>
      </c>
      <c r="F379" s="216" t="s">
        <v>788</v>
      </c>
      <c r="G379" s="217" t="s">
        <v>226</v>
      </c>
      <c r="H379" s="218">
        <v>11</v>
      </c>
      <c r="I379" s="219"/>
      <c r="J379" s="220">
        <f>ROUND(I379*H379,2)</f>
        <v>0</v>
      </c>
      <c r="K379" s="216" t="s">
        <v>227</v>
      </c>
      <c r="L379" s="46"/>
      <c r="M379" s="221" t="s">
        <v>19</v>
      </c>
      <c r="N379" s="222" t="s">
        <v>40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228</v>
      </c>
      <c r="AT379" s="225" t="s">
        <v>223</v>
      </c>
      <c r="AU379" s="225" t="s">
        <v>78</v>
      </c>
      <c r="AY379" s="19" t="s">
        <v>220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76</v>
      </c>
      <c r="BK379" s="226">
        <f>ROUND(I379*H379,2)</f>
        <v>0</v>
      </c>
      <c r="BL379" s="19" t="s">
        <v>228</v>
      </c>
      <c r="BM379" s="225" t="s">
        <v>789</v>
      </c>
    </row>
    <row r="380" s="2" customFormat="1">
      <c r="A380" s="40"/>
      <c r="B380" s="41"/>
      <c r="C380" s="42"/>
      <c r="D380" s="227" t="s">
        <v>230</v>
      </c>
      <c r="E380" s="42"/>
      <c r="F380" s="228" t="s">
        <v>788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230</v>
      </c>
      <c r="AU380" s="19" t="s">
        <v>78</v>
      </c>
    </row>
    <row r="381" s="2" customFormat="1" ht="16.5" customHeight="1">
      <c r="A381" s="40"/>
      <c r="B381" s="41"/>
      <c r="C381" s="214" t="s">
        <v>790</v>
      </c>
      <c r="D381" s="214" t="s">
        <v>223</v>
      </c>
      <c r="E381" s="215" t="s">
        <v>791</v>
      </c>
      <c r="F381" s="216" t="s">
        <v>792</v>
      </c>
      <c r="G381" s="217" t="s">
        <v>226</v>
      </c>
      <c r="H381" s="218">
        <v>11</v>
      </c>
      <c r="I381" s="219"/>
      <c r="J381" s="220">
        <f>ROUND(I381*H381,2)</f>
        <v>0</v>
      </c>
      <c r="K381" s="216" t="s">
        <v>227</v>
      </c>
      <c r="L381" s="46"/>
      <c r="M381" s="221" t="s">
        <v>19</v>
      </c>
      <c r="N381" s="222" t="s">
        <v>40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228</v>
      </c>
      <c r="AT381" s="225" t="s">
        <v>223</v>
      </c>
      <c r="AU381" s="225" t="s">
        <v>78</v>
      </c>
      <c r="AY381" s="19" t="s">
        <v>220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76</v>
      </c>
      <c r="BK381" s="226">
        <f>ROUND(I381*H381,2)</f>
        <v>0</v>
      </c>
      <c r="BL381" s="19" t="s">
        <v>228</v>
      </c>
      <c r="BM381" s="225" t="s">
        <v>793</v>
      </c>
    </row>
    <row r="382" s="2" customFormat="1">
      <c r="A382" s="40"/>
      <c r="B382" s="41"/>
      <c r="C382" s="42"/>
      <c r="D382" s="227" t="s">
        <v>230</v>
      </c>
      <c r="E382" s="42"/>
      <c r="F382" s="228" t="s">
        <v>792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230</v>
      </c>
      <c r="AU382" s="19" t="s">
        <v>78</v>
      </c>
    </row>
    <row r="383" s="2" customFormat="1" ht="21.75" customHeight="1">
      <c r="A383" s="40"/>
      <c r="B383" s="41"/>
      <c r="C383" s="214" t="s">
        <v>794</v>
      </c>
      <c r="D383" s="214" t="s">
        <v>223</v>
      </c>
      <c r="E383" s="215" t="s">
        <v>795</v>
      </c>
      <c r="F383" s="216" t="s">
        <v>796</v>
      </c>
      <c r="G383" s="217" t="s">
        <v>226</v>
      </c>
      <c r="H383" s="218">
        <v>4</v>
      </c>
      <c r="I383" s="219"/>
      <c r="J383" s="220">
        <f>ROUND(I383*H383,2)</f>
        <v>0</v>
      </c>
      <c r="K383" s="216" t="s">
        <v>244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228</v>
      </c>
      <c r="AT383" s="225" t="s">
        <v>223</v>
      </c>
      <c r="AU383" s="225" t="s">
        <v>78</v>
      </c>
      <c r="AY383" s="19" t="s">
        <v>220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228</v>
      </c>
      <c r="BM383" s="225" t="s">
        <v>797</v>
      </c>
    </row>
    <row r="384" s="2" customFormat="1">
      <c r="A384" s="40"/>
      <c r="B384" s="41"/>
      <c r="C384" s="42"/>
      <c r="D384" s="227" t="s">
        <v>230</v>
      </c>
      <c r="E384" s="42"/>
      <c r="F384" s="228" t="s">
        <v>796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230</v>
      </c>
      <c r="AU384" s="19" t="s">
        <v>78</v>
      </c>
    </row>
    <row r="385" s="2" customFormat="1" ht="24.15" customHeight="1">
      <c r="A385" s="40"/>
      <c r="B385" s="41"/>
      <c r="C385" s="214" t="s">
        <v>798</v>
      </c>
      <c r="D385" s="214" t="s">
        <v>223</v>
      </c>
      <c r="E385" s="215" t="s">
        <v>799</v>
      </c>
      <c r="F385" s="216" t="s">
        <v>800</v>
      </c>
      <c r="G385" s="217" t="s">
        <v>348</v>
      </c>
      <c r="H385" s="218">
        <v>990</v>
      </c>
      <c r="I385" s="219"/>
      <c r="J385" s="220">
        <f>ROUND(I385*H385,2)</f>
        <v>0</v>
      </c>
      <c r="K385" s="216" t="s">
        <v>244</v>
      </c>
      <c r="L385" s="46"/>
      <c r="M385" s="221" t="s">
        <v>19</v>
      </c>
      <c r="N385" s="222" t="s">
        <v>40</v>
      </c>
      <c r="O385" s="86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228</v>
      </c>
      <c r="AT385" s="225" t="s">
        <v>223</v>
      </c>
      <c r="AU385" s="225" t="s">
        <v>78</v>
      </c>
      <c r="AY385" s="19" t="s">
        <v>220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76</v>
      </c>
      <c r="BK385" s="226">
        <f>ROUND(I385*H385,2)</f>
        <v>0</v>
      </c>
      <c r="BL385" s="19" t="s">
        <v>228</v>
      </c>
      <c r="BM385" s="225" t="s">
        <v>801</v>
      </c>
    </row>
    <row r="386" s="2" customFormat="1">
      <c r="A386" s="40"/>
      <c r="B386" s="41"/>
      <c r="C386" s="42"/>
      <c r="D386" s="227" t="s">
        <v>230</v>
      </c>
      <c r="E386" s="42"/>
      <c r="F386" s="228" t="s">
        <v>800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230</v>
      </c>
      <c r="AU386" s="19" t="s">
        <v>78</v>
      </c>
    </row>
    <row r="387" s="2" customFormat="1" ht="24.15" customHeight="1">
      <c r="A387" s="40"/>
      <c r="B387" s="41"/>
      <c r="C387" s="214" t="s">
        <v>802</v>
      </c>
      <c r="D387" s="214" t="s">
        <v>223</v>
      </c>
      <c r="E387" s="215" t="s">
        <v>803</v>
      </c>
      <c r="F387" s="216" t="s">
        <v>804</v>
      </c>
      <c r="G387" s="217" t="s">
        <v>348</v>
      </c>
      <c r="H387" s="218">
        <v>990</v>
      </c>
      <c r="I387" s="219"/>
      <c r="J387" s="220">
        <f>ROUND(I387*H387,2)</f>
        <v>0</v>
      </c>
      <c r="K387" s="216" t="s">
        <v>244</v>
      </c>
      <c r="L387" s="46"/>
      <c r="M387" s="221" t="s">
        <v>19</v>
      </c>
      <c r="N387" s="222" t="s">
        <v>40</v>
      </c>
      <c r="O387" s="86"/>
      <c r="P387" s="223">
        <f>O387*H387</f>
        <v>0</v>
      </c>
      <c r="Q387" s="223">
        <v>0</v>
      </c>
      <c r="R387" s="223">
        <f>Q387*H387</f>
        <v>0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228</v>
      </c>
      <c r="AT387" s="225" t="s">
        <v>223</v>
      </c>
      <c r="AU387" s="225" t="s">
        <v>78</v>
      </c>
      <c r="AY387" s="19" t="s">
        <v>220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228</v>
      </c>
      <c r="BM387" s="225" t="s">
        <v>805</v>
      </c>
    </row>
    <row r="388" s="2" customFormat="1">
      <c r="A388" s="40"/>
      <c r="B388" s="41"/>
      <c r="C388" s="42"/>
      <c r="D388" s="227" t="s">
        <v>230</v>
      </c>
      <c r="E388" s="42"/>
      <c r="F388" s="228" t="s">
        <v>804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230</v>
      </c>
      <c r="AU388" s="19" t="s">
        <v>78</v>
      </c>
    </row>
    <row r="389" s="2" customFormat="1" ht="16.5" customHeight="1">
      <c r="A389" s="40"/>
      <c r="B389" s="41"/>
      <c r="C389" s="214" t="s">
        <v>806</v>
      </c>
      <c r="D389" s="214" t="s">
        <v>223</v>
      </c>
      <c r="E389" s="215" t="s">
        <v>807</v>
      </c>
      <c r="F389" s="216" t="s">
        <v>808</v>
      </c>
      <c r="G389" s="217" t="s">
        <v>226</v>
      </c>
      <c r="H389" s="218">
        <v>11</v>
      </c>
      <c r="I389" s="219"/>
      <c r="J389" s="220">
        <f>ROUND(I389*H389,2)</f>
        <v>0</v>
      </c>
      <c r="K389" s="216" t="s">
        <v>244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228</v>
      </c>
      <c r="AT389" s="225" t="s">
        <v>223</v>
      </c>
      <c r="AU389" s="225" t="s">
        <v>78</v>
      </c>
      <c r="AY389" s="19" t="s">
        <v>220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228</v>
      </c>
      <c r="BM389" s="225" t="s">
        <v>809</v>
      </c>
    </row>
    <row r="390" s="2" customFormat="1">
      <c r="A390" s="40"/>
      <c r="B390" s="41"/>
      <c r="C390" s="42"/>
      <c r="D390" s="227" t="s">
        <v>230</v>
      </c>
      <c r="E390" s="42"/>
      <c r="F390" s="228" t="s">
        <v>808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230</v>
      </c>
      <c r="AU390" s="19" t="s">
        <v>78</v>
      </c>
    </row>
    <row r="391" s="2" customFormat="1" ht="16.5" customHeight="1">
      <c r="A391" s="40"/>
      <c r="B391" s="41"/>
      <c r="C391" s="214" t="s">
        <v>810</v>
      </c>
      <c r="D391" s="214" t="s">
        <v>223</v>
      </c>
      <c r="E391" s="215" t="s">
        <v>811</v>
      </c>
      <c r="F391" s="216" t="s">
        <v>812</v>
      </c>
      <c r="G391" s="217" t="s">
        <v>226</v>
      </c>
      <c r="H391" s="218">
        <v>11</v>
      </c>
      <c r="I391" s="219"/>
      <c r="J391" s="220">
        <f>ROUND(I391*H391,2)</f>
        <v>0</v>
      </c>
      <c r="K391" s="216" t="s">
        <v>227</v>
      </c>
      <c r="L391" s="46"/>
      <c r="M391" s="221" t="s">
        <v>19</v>
      </c>
      <c r="N391" s="222" t="s">
        <v>40</v>
      </c>
      <c r="O391" s="86"/>
      <c r="P391" s="223">
        <f>O391*H391</f>
        <v>0</v>
      </c>
      <c r="Q391" s="223">
        <v>0</v>
      </c>
      <c r="R391" s="223">
        <f>Q391*H391</f>
        <v>0</v>
      </c>
      <c r="S391" s="223">
        <v>0</v>
      </c>
      <c r="T391" s="224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5" t="s">
        <v>228</v>
      </c>
      <c r="AT391" s="225" t="s">
        <v>223</v>
      </c>
      <c r="AU391" s="225" t="s">
        <v>78</v>
      </c>
      <c r="AY391" s="19" t="s">
        <v>220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9" t="s">
        <v>76</v>
      </c>
      <c r="BK391" s="226">
        <f>ROUND(I391*H391,2)</f>
        <v>0</v>
      </c>
      <c r="BL391" s="19" t="s">
        <v>228</v>
      </c>
      <c r="BM391" s="225" t="s">
        <v>813</v>
      </c>
    </row>
    <row r="392" s="2" customFormat="1">
      <c r="A392" s="40"/>
      <c r="B392" s="41"/>
      <c r="C392" s="42"/>
      <c r="D392" s="227" t="s">
        <v>230</v>
      </c>
      <c r="E392" s="42"/>
      <c r="F392" s="228" t="s">
        <v>812</v>
      </c>
      <c r="G392" s="42"/>
      <c r="H392" s="42"/>
      <c r="I392" s="229"/>
      <c r="J392" s="42"/>
      <c r="K392" s="42"/>
      <c r="L392" s="46"/>
      <c r="M392" s="230"/>
      <c r="N392" s="231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230</v>
      </c>
      <c r="AU392" s="19" t="s">
        <v>78</v>
      </c>
    </row>
    <row r="393" s="2" customFormat="1" ht="21.75" customHeight="1">
      <c r="A393" s="40"/>
      <c r="B393" s="41"/>
      <c r="C393" s="214" t="s">
        <v>814</v>
      </c>
      <c r="D393" s="214" t="s">
        <v>223</v>
      </c>
      <c r="E393" s="215" t="s">
        <v>815</v>
      </c>
      <c r="F393" s="216" t="s">
        <v>816</v>
      </c>
      <c r="G393" s="217" t="s">
        <v>226</v>
      </c>
      <c r="H393" s="218">
        <v>11</v>
      </c>
      <c r="I393" s="219"/>
      <c r="J393" s="220">
        <f>ROUND(I393*H393,2)</f>
        <v>0</v>
      </c>
      <c r="K393" s="216" t="s">
        <v>227</v>
      </c>
      <c r="L393" s="46"/>
      <c r="M393" s="221" t="s">
        <v>19</v>
      </c>
      <c r="N393" s="222" t="s">
        <v>40</v>
      </c>
      <c r="O393" s="86"/>
      <c r="P393" s="223">
        <f>O393*H393</f>
        <v>0</v>
      </c>
      <c r="Q393" s="223">
        <v>0</v>
      </c>
      <c r="R393" s="223">
        <f>Q393*H393</f>
        <v>0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228</v>
      </c>
      <c r="AT393" s="225" t="s">
        <v>223</v>
      </c>
      <c r="AU393" s="225" t="s">
        <v>78</v>
      </c>
      <c r="AY393" s="19" t="s">
        <v>220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228</v>
      </c>
      <c r="BM393" s="225" t="s">
        <v>817</v>
      </c>
    </row>
    <row r="394" s="2" customFormat="1">
      <c r="A394" s="40"/>
      <c r="B394" s="41"/>
      <c r="C394" s="42"/>
      <c r="D394" s="227" t="s">
        <v>230</v>
      </c>
      <c r="E394" s="42"/>
      <c r="F394" s="228" t="s">
        <v>816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230</v>
      </c>
      <c r="AU394" s="19" t="s">
        <v>78</v>
      </c>
    </row>
    <row r="395" s="2" customFormat="1" ht="24.15" customHeight="1">
      <c r="A395" s="40"/>
      <c r="B395" s="41"/>
      <c r="C395" s="214" t="s">
        <v>818</v>
      </c>
      <c r="D395" s="214" t="s">
        <v>223</v>
      </c>
      <c r="E395" s="215" t="s">
        <v>819</v>
      </c>
      <c r="F395" s="216" t="s">
        <v>820</v>
      </c>
      <c r="G395" s="217" t="s">
        <v>821</v>
      </c>
      <c r="H395" s="218">
        <v>1</v>
      </c>
      <c r="I395" s="219"/>
      <c r="J395" s="220">
        <f>ROUND(I395*H395,2)</f>
        <v>0</v>
      </c>
      <c r="K395" s="216" t="s">
        <v>227</v>
      </c>
      <c r="L395" s="46"/>
      <c r="M395" s="221" t="s">
        <v>19</v>
      </c>
      <c r="N395" s="222" t="s">
        <v>40</v>
      </c>
      <c r="O395" s="86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228</v>
      </c>
      <c r="AT395" s="225" t="s">
        <v>223</v>
      </c>
      <c r="AU395" s="225" t="s">
        <v>78</v>
      </c>
      <c r="AY395" s="19" t="s">
        <v>220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76</v>
      </c>
      <c r="BK395" s="226">
        <f>ROUND(I395*H395,2)</f>
        <v>0</v>
      </c>
      <c r="BL395" s="19" t="s">
        <v>228</v>
      </c>
      <c r="BM395" s="225" t="s">
        <v>822</v>
      </c>
    </row>
    <row r="396" s="2" customFormat="1">
      <c r="A396" s="40"/>
      <c r="B396" s="41"/>
      <c r="C396" s="42"/>
      <c r="D396" s="227" t="s">
        <v>230</v>
      </c>
      <c r="E396" s="42"/>
      <c r="F396" s="228" t="s">
        <v>820</v>
      </c>
      <c r="G396" s="42"/>
      <c r="H396" s="42"/>
      <c r="I396" s="229"/>
      <c r="J396" s="42"/>
      <c r="K396" s="42"/>
      <c r="L396" s="46"/>
      <c r="M396" s="230"/>
      <c r="N396" s="231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230</v>
      </c>
      <c r="AU396" s="19" t="s">
        <v>78</v>
      </c>
    </row>
    <row r="397" s="2" customFormat="1" ht="24.15" customHeight="1">
      <c r="A397" s="40"/>
      <c r="B397" s="41"/>
      <c r="C397" s="214" t="s">
        <v>823</v>
      </c>
      <c r="D397" s="214" t="s">
        <v>223</v>
      </c>
      <c r="E397" s="215" t="s">
        <v>819</v>
      </c>
      <c r="F397" s="216" t="s">
        <v>820</v>
      </c>
      <c r="G397" s="217" t="s">
        <v>821</v>
      </c>
      <c r="H397" s="218">
        <v>1</v>
      </c>
      <c r="I397" s="219"/>
      <c r="J397" s="220">
        <f>ROUND(I397*H397,2)</f>
        <v>0</v>
      </c>
      <c r="K397" s="216" t="s">
        <v>227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228</v>
      </c>
      <c r="AT397" s="225" t="s">
        <v>223</v>
      </c>
      <c r="AU397" s="225" t="s">
        <v>78</v>
      </c>
      <c r="AY397" s="19" t="s">
        <v>220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228</v>
      </c>
      <c r="BM397" s="225" t="s">
        <v>824</v>
      </c>
    </row>
    <row r="398" s="2" customFormat="1">
      <c r="A398" s="40"/>
      <c r="B398" s="41"/>
      <c r="C398" s="42"/>
      <c r="D398" s="227" t="s">
        <v>230</v>
      </c>
      <c r="E398" s="42"/>
      <c r="F398" s="228" t="s">
        <v>820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230</v>
      </c>
      <c r="AU398" s="19" t="s">
        <v>78</v>
      </c>
    </row>
    <row r="399" s="2" customFormat="1" ht="33" customHeight="1">
      <c r="A399" s="40"/>
      <c r="B399" s="41"/>
      <c r="C399" s="214" t="s">
        <v>825</v>
      </c>
      <c r="D399" s="214" t="s">
        <v>223</v>
      </c>
      <c r="E399" s="215" t="s">
        <v>826</v>
      </c>
      <c r="F399" s="216" t="s">
        <v>827</v>
      </c>
      <c r="G399" s="217" t="s">
        <v>327</v>
      </c>
      <c r="H399" s="218">
        <v>16</v>
      </c>
      <c r="I399" s="219"/>
      <c r="J399" s="220">
        <f>ROUND(I399*H399,2)</f>
        <v>0</v>
      </c>
      <c r="K399" s="216" t="s">
        <v>227</v>
      </c>
      <c r="L399" s="46"/>
      <c r="M399" s="221" t="s">
        <v>19</v>
      </c>
      <c r="N399" s="222" t="s">
        <v>40</v>
      </c>
      <c r="O399" s="86"/>
      <c r="P399" s="223">
        <f>O399*H399</f>
        <v>0</v>
      </c>
      <c r="Q399" s="223">
        <v>0</v>
      </c>
      <c r="R399" s="223">
        <f>Q399*H399</f>
        <v>0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228</v>
      </c>
      <c r="AT399" s="225" t="s">
        <v>223</v>
      </c>
      <c r="AU399" s="225" t="s">
        <v>78</v>
      </c>
      <c r="AY399" s="19" t="s">
        <v>220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76</v>
      </c>
      <c r="BK399" s="226">
        <f>ROUND(I399*H399,2)</f>
        <v>0</v>
      </c>
      <c r="BL399" s="19" t="s">
        <v>228</v>
      </c>
      <c r="BM399" s="225" t="s">
        <v>828</v>
      </c>
    </row>
    <row r="400" s="2" customFormat="1">
      <c r="A400" s="40"/>
      <c r="B400" s="41"/>
      <c r="C400" s="42"/>
      <c r="D400" s="227" t="s">
        <v>230</v>
      </c>
      <c r="E400" s="42"/>
      <c r="F400" s="228" t="s">
        <v>827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230</v>
      </c>
      <c r="AU400" s="19" t="s">
        <v>78</v>
      </c>
    </row>
    <row r="401" s="2" customFormat="1" ht="16.5" customHeight="1">
      <c r="A401" s="40"/>
      <c r="B401" s="41"/>
      <c r="C401" s="214" t="s">
        <v>829</v>
      </c>
      <c r="D401" s="214" t="s">
        <v>223</v>
      </c>
      <c r="E401" s="215" t="s">
        <v>830</v>
      </c>
      <c r="F401" s="216" t="s">
        <v>831</v>
      </c>
      <c r="G401" s="217" t="s">
        <v>226</v>
      </c>
      <c r="H401" s="218">
        <v>1</v>
      </c>
      <c r="I401" s="219"/>
      <c r="J401" s="220">
        <f>ROUND(I401*H401,2)</f>
        <v>0</v>
      </c>
      <c r="K401" s="216" t="s">
        <v>227</v>
      </c>
      <c r="L401" s="46"/>
      <c r="M401" s="221" t="s">
        <v>19</v>
      </c>
      <c r="N401" s="222" t="s">
        <v>40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228</v>
      </c>
      <c r="AT401" s="225" t="s">
        <v>223</v>
      </c>
      <c r="AU401" s="225" t="s">
        <v>78</v>
      </c>
      <c r="AY401" s="19" t="s">
        <v>220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76</v>
      </c>
      <c r="BK401" s="226">
        <f>ROUND(I401*H401,2)</f>
        <v>0</v>
      </c>
      <c r="BL401" s="19" t="s">
        <v>228</v>
      </c>
      <c r="BM401" s="225" t="s">
        <v>832</v>
      </c>
    </row>
    <row r="402" s="2" customFormat="1">
      <c r="A402" s="40"/>
      <c r="B402" s="41"/>
      <c r="C402" s="42"/>
      <c r="D402" s="227" t="s">
        <v>230</v>
      </c>
      <c r="E402" s="42"/>
      <c r="F402" s="228" t="s">
        <v>831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230</v>
      </c>
      <c r="AU402" s="19" t="s">
        <v>78</v>
      </c>
    </row>
    <row r="403" s="2" customFormat="1" ht="16.5" customHeight="1">
      <c r="A403" s="40"/>
      <c r="B403" s="41"/>
      <c r="C403" s="214" t="s">
        <v>833</v>
      </c>
      <c r="D403" s="214" t="s">
        <v>223</v>
      </c>
      <c r="E403" s="215" t="s">
        <v>834</v>
      </c>
      <c r="F403" s="216" t="s">
        <v>835</v>
      </c>
      <c r="G403" s="217" t="s">
        <v>226</v>
      </c>
      <c r="H403" s="218">
        <v>1</v>
      </c>
      <c r="I403" s="219"/>
      <c r="J403" s="220">
        <f>ROUND(I403*H403,2)</f>
        <v>0</v>
      </c>
      <c r="K403" s="216" t="s">
        <v>244</v>
      </c>
      <c r="L403" s="46"/>
      <c r="M403" s="221" t="s">
        <v>19</v>
      </c>
      <c r="N403" s="222" t="s">
        <v>40</v>
      </c>
      <c r="O403" s="86"/>
      <c r="P403" s="223">
        <f>O403*H403</f>
        <v>0</v>
      </c>
      <c r="Q403" s="223">
        <v>0</v>
      </c>
      <c r="R403" s="223">
        <f>Q403*H403</f>
        <v>0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228</v>
      </c>
      <c r="AT403" s="225" t="s">
        <v>223</v>
      </c>
      <c r="AU403" s="225" t="s">
        <v>78</v>
      </c>
      <c r="AY403" s="19" t="s">
        <v>220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76</v>
      </c>
      <c r="BK403" s="226">
        <f>ROUND(I403*H403,2)</f>
        <v>0</v>
      </c>
      <c r="BL403" s="19" t="s">
        <v>228</v>
      </c>
      <c r="BM403" s="225" t="s">
        <v>836</v>
      </c>
    </row>
    <row r="404" s="2" customFormat="1">
      <c r="A404" s="40"/>
      <c r="B404" s="41"/>
      <c r="C404" s="42"/>
      <c r="D404" s="227" t="s">
        <v>230</v>
      </c>
      <c r="E404" s="42"/>
      <c r="F404" s="228" t="s">
        <v>835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230</v>
      </c>
      <c r="AU404" s="19" t="s">
        <v>78</v>
      </c>
    </row>
    <row r="405" s="12" customFormat="1" ht="22.8" customHeight="1">
      <c r="A405" s="12"/>
      <c r="B405" s="198"/>
      <c r="C405" s="199"/>
      <c r="D405" s="200" t="s">
        <v>68</v>
      </c>
      <c r="E405" s="212" t="s">
        <v>837</v>
      </c>
      <c r="F405" s="212" t="s">
        <v>838</v>
      </c>
      <c r="G405" s="199"/>
      <c r="H405" s="199"/>
      <c r="I405" s="202"/>
      <c r="J405" s="213">
        <f>BK405</f>
        <v>0</v>
      </c>
      <c r="K405" s="199"/>
      <c r="L405" s="204"/>
      <c r="M405" s="205"/>
      <c r="N405" s="206"/>
      <c r="O405" s="206"/>
      <c r="P405" s="207">
        <f>SUM(P406:P439)</f>
        <v>0</v>
      </c>
      <c r="Q405" s="206"/>
      <c r="R405" s="207">
        <f>SUM(R406:R439)</f>
        <v>0</v>
      </c>
      <c r="S405" s="206"/>
      <c r="T405" s="208">
        <f>SUM(T406:T439)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09" t="s">
        <v>76</v>
      </c>
      <c r="AT405" s="210" t="s">
        <v>68</v>
      </c>
      <c r="AU405" s="210" t="s">
        <v>76</v>
      </c>
      <c r="AY405" s="209" t="s">
        <v>220</v>
      </c>
      <c r="BK405" s="211">
        <f>SUM(BK406:BK439)</f>
        <v>0</v>
      </c>
    </row>
    <row r="406" s="2" customFormat="1" ht="21.75" customHeight="1">
      <c r="A406" s="40"/>
      <c r="B406" s="41"/>
      <c r="C406" s="214" t="s">
        <v>839</v>
      </c>
      <c r="D406" s="214" t="s">
        <v>223</v>
      </c>
      <c r="E406" s="215" t="s">
        <v>840</v>
      </c>
      <c r="F406" s="216" t="s">
        <v>841</v>
      </c>
      <c r="G406" s="217" t="s">
        <v>226</v>
      </c>
      <c r="H406" s="218">
        <v>1</v>
      </c>
      <c r="I406" s="219"/>
      <c r="J406" s="220">
        <f>ROUND(I406*H406,2)</f>
        <v>0</v>
      </c>
      <c r="K406" s="216" t="s">
        <v>227</v>
      </c>
      <c r="L406" s="46"/>
      <c r="M406" s="221" t="s">
        <v>19</v>
      </c>
      <c r="N406" s="222" t="s">
        <v>40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228</v>
      </c>
      <c r="AT406" s="225" t="s">
        <v>223</v>
      </c>
      <c r="AU406" s="225" t="s">
        <v>78</v>
      </c>
      <c r="AY406" s="19" t="s">
        <v>220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76</v>
      </c>
      <c r="BK406" s="226">
        <f>ROUND(I406*H406,2)</f>
        <v>0</v>
      </c>
      <c r="BL406" s="19" t="s">
        <v>228</v>
      </c>
      <c r="BM406" s="225" t="s">
        <v>842</v>
      </c>
    </row>
    <row r="407" s="2" customFormat="1">
      <c r="A407" s="40"/>
      <c r="B407" s="41"/>
      <c r="C407" s="42"/>
      <c r="D407" s="227" t="s">
        <v>230</v>
      </c>
      <c r="E407" s="42"/>
      <c r="F407" s="228" t="s">
        <v>841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230</v>
      </c>
      <c r="AU407" s="19" t="s">
        <v>78</v>
      </c>
    </row>
    <row r="408" s="2" customFormat="1" ht="16.5" customHeight="1">
      <c r="A408" s="40"/>
      <c r="B408" s="41"/>
      <c r="C408" s="214" t="s">
        <v>843</v>
      </c>
      <c r="D408" s="214" t="s">
        <v>223</v>
      </c>
      <c r="E408" s="215" t="s">
        <v>844</v>
      </c>
      <c r="F408" s="216" t="s">
        <v>845</v>
      </c>
      <c r="G408" s="217" t="s">
        <v>226</v>
      </c>
      <c r="H408" s="218">
        <v>1</v>
      </c>
      <c r="I408" s="219"/>
      <c r="J408" s="220">
        <f>ROUND(I408*H408,2)</f>
        <v>0</v>
      </c>
      <c r="K408" s="216" t="s">
        <v>227</v>
      </c>
      <c r="L408" s="46"/>
      <c r="M408" s="221" t="s">
        <v>19</v>
      </c>
      <c r="N408" s="222" t="s">
        <v>40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228</v>
      </c>
      <c r="AT408" s="225" t="s">
        <v>223</v>
      </c>
      <c r="AU408" s="225" t="s">
        <v>78</v>
      </c>
      <c r="AY408" s="19" t="s">
        <v>220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76</v>
      </c>
      <c r="BK408" s="226">
        <f>ROUND(I408*H408,2)</f>
        <v>0</v>
      </c>
      <c r="BL408" s="19" t="s">
        <v>228</v>
      </c>
      <c r="BM408" s="225" t="s">
        <v>846</v>
      </c>
    </row>
    <row r="409" s="2" customFormat="1">
      <c r="A409" s="40"/>
      <c r="B409" s="41"/>
      <c r="C409" s="42"/>
      <c r="D409" s="227" t="s">
        <v>230</v>
      </c>
      <c r="E409" s="42"/>
      <c r="F409" s="228" t="s">
        <v>845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230</v>
      </c>
      <c r="AU409" s="19" t="s">
        <v>78</v>
      </c>
    </row>
    <row r="410" s="2" customFormat="1" ht="16.5" customHeight="1">
      <c r="A410" s="40"/>
      <c r="B410" s="41"/>
      <c r="C410" s="214" t="s">
        <v>847</v>
      </c>
      <c r="D410" s="214" t="s">
        <v>223</v>
      </c>
      <c r="E410" s="215" t="s">
        <v>848</v>
      </c>
      <c r="F410" s="216" t="s">
        <v>849</v>
      </c>
      <c r="G410" s="217" t="s">
        <v>226</v>
      </c>
      <c r="H410" s="218">
        <v>1</v>
      </c>
      <c r="I410" s="219"/>
      <c r="J410" s="220">
        <f>ROUND(I410*H410,2)</f>
        <v>0</v>
      </c>
      <c r="K410" s="216" t="s">
        <v>244</v>
      </c>
      <c r="L410" s="46"/>
      <c r="M410" s="221" t="s">
        <v>19</v>
      </c>
      <c r="N410" s="222" t="s">
        <v>40</v>
      </c>
      <c r="O410" s="86"/>
      <c r="P410" s="223">
        <f>O410*H410</f>
        <v>0</v>
      </c>
      <c r="Q410" s="223">
        <v>0</v>
      </c>
      <c r="R410" s="223">
        <f>Q410*H410</f>
        <v>0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228</v>
      </c>
      <c r="AT410" s="225" t="s">
        <v>223</v>
      </c>
      <c r="AU410" s="225" t="s">
        <v>78</v>
      </c>
      <c r="AY410" s="19" t="s">
        <v>220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76</v>
      </c>
      <c r="BK410" s="226">
        <f>ROUND(I410*H410,2)</f>
        <v>0</v>
      </c>
      <c r="BL410" s="19" t="s">
        <v>228</v>
      </c>
      <c r="BM410" s="225" t="s">
        <v>850</v>
      </c>
    </row>
    <row r="411" s="2" customFormat="1">
      <c r="A411" s="40"/>
      <c r="B411" s="41"/>
      <c r="C411" s="42"/>
      <c r="D411" s="227" t="s">
        <v>230</v>
      </c>
      <c r="E411" s="42"/>
      <c r="F411" s="228" t="s">
        <v>849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230</v>
      </c>
      <c r="AU411" s="19" t="s">
        <v>78</v>
      </c>
    </row>
    <row r="412" s="2" customFormat="1" ht="33" customHeight="1">
      <c r="A412" s="40"/>
      <c r="B412" s="41"/>
      <c r="C412" s="214" t="s">
        <v>851</v>
      </c>
      <c r="D412" s="214" t="s">
        <v>223</v>
      </c>
      <c r="E412" s="215" t="s">
        <v>852</v>
      </c>
      <c r="F412" s="216" t="s">
        <v>853</v>
      </c>
      <c r="G412" s="217" t="s">
        <v>226</v>
      </c>
      <c r="H412" s="218">
        <v>4</v>
      </c>
      <c r="I412" s="219"/>
      <c r="J412" s="220">
        <f>ROUND(I412*H412,2)</f>
        <v>0</v>
      </c>
      <c r="K412" s="216" t="s">
        <v>227</v>
      </c>
      <c r="L412" s="46"/>
      <c r="M412" s="221" t="s">
        <v>19</v>
      </c>
      <c r="N412" s="222" t="s">
        <v>40</v>
      </c>
      <c r="O412" s="86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228</v>
      </c>
      <c r="AT412" s="225" t="s">
        <v>223</v>
      </c>
      <c r="AU412" s="225" t="s">
        <v>78</v>
      </c>
      <c r="AY412" s="19" t="s">
        <v>220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76</v>
      </c>
      <c r="BK412" s="226">
        <f>ROUND(I412*H412,2)</f>
        <v>0</v>
      </c>
      <c r="BL412" s="19" t="s">
        <v>228</v>
      </c>
      <c r="BM412" s="225" t="s">
        <v>854</v>
      </c>
    </row>
    <row r="413" s="2" customFormat="1">
      <c r="A413" s="40"/>
      <c r="B413" s="41"/>
      <c r="C413" s="42"/>
      <c r="D413" s="227" t="s">
        <v>230</v>
      </c>
      <c r="E413" s="42"/>
      <c r="F413" s="228" t="s">
        <v>853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230</v>
      </c>
      <c r="AU413" s="19" t="s">
        <v>78</v>
      </c>
    </row>
    <row r="414" s="2" customFormat="1" ht="24.15" customHeight="1">
      <c r="A414" s="40"/>
      <c r="B414" s="41"/>
      <c r="C414" s="214" t="s">
        <v>855</v>
      </c>
      <c r="D414" s="214" t="s">
        <v>223</v>
      </c>
      <c r="E414" s="215" t="s">
        <v>856</v>
      </c>
      <c r="F414" s="216" t="s">
        <v>857</v>
      </c>
      <c r="G414" s="217" t="s">
        <v>226</v>
      </c>
      <c r="H414" s="218">
        <v>1</v>
      </c>
      <c r="I414" s="219"/>
      <c r="J414" s="220">
        <f>ROUND(I414*H414,2)</f>
        <v>0</v>
      </c>
      <c r="K414" s="216" t="s">
        <v>244</v>
      </c>
      <c r="L414" s="46"/>
      <c r="M414" s="221" t="s">
        <v>19</v>
      </c>
      <c r="N414" s="222" t="s">
        <v>40</v>
      </c>
      <c r="O414" s="86"/>
      <c r="P414" s="223">
        <f>O414*H414</f>
        <v>0</v>
      </c>
      <c r="Q414" s="223">
        <v>0</v>
      </c>
      <c r="R414" s="223">
        <f>Q414*H414</f>
        <v>0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228</v>
      </c>
      <c r="AT414" s="225" t="s">
        <v>223</v>
      </c>
      <c r="AU414" s="225" t="s">
        <v>78</v>
      </c>
      <c r="AY414" s="19" t="s">
        <v>220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76</v>
      </c>
      <c r="BK414" s="226">
        <f>ROUND(I414*H414,2)</f>
        <v>0</v>
      </c>
      <c r="BL414" s="19" t="s">
        <v>228</v>
      </c>
      <c r="BM414" s="225" t="s">
        <v>858</v>
      </c>
    </row>
    <row r="415" s="2" customFormat="1">
      <c r="A415" s="40"/>
      <c r="B415" s="41"/>
      <c r="C415" s="42"/>
      <c r="D415" s="227" t="s">
        <v>230</v>
      </c>
      <c r="E415" s="42"/>
      <c r="F415" s="228" t="s">
        <v>857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230</v>
      </c>
      <c r="AU415" s="19" t="s">
        <v>78</v>
      </c>
    </row>
    <row r="416" s="2" customFormat="1" ht="24.15" customHeight="1">
      <c r="A416" s="40"/>
      <c r="B416" s="41"/>
      <c r="C416" s="214" t="s">
        <v>859</v>
      </c>
      <c r="D416" s="214" t="s">
        <v>223</v>
      </c>
      <c r="E416" s="215" t="s">
        <v>860</v>
      </c>
      <c r="F416" s="216" t="s">
        <v>861</v>
      </c>
      <c r="G416" s="217" t="s">
        <v>226</v>
      </c>
      <c r="H416" s="218">
        <v>5</v>
      </c>
      <c r="I416" s="219"/>
      <c r="J416" s="220">
        <f>ROUND(I416*H416,2)</f>
        <v>0</v>
      </c>
      <c r="K416" s="216" t="s">
        <v>227</v>
      </c>
      <c r="L416" s="46"/>
      <c r="M416" s="221" t="s">
        <v>19</v>
      </c>
      <c r="N416" s="222" t="s">
        <v>40</v>
      </c>
      <c r="O416" s="86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228</v>
      </c>
      <c r="AT416" s="225" t="s">
        <v>223</v>
      </c>
      <c r="AU416" s="225" t="s">
        <v>78</v>
      </c>
      <c r="AY416" s="19" t="s">
        <v>220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76</v>
      </c>
      <c r="BK416" s="226">
        <f>ROUND(I416*H416,2)</f>
        <v>0</v>
      </c>
      <c r="BL416" s="19" t="s">
        <v>228</v>
      </c>
      <c r="BM416" s="225" t="s">
        <v>862</v>
      </c>
    </row>
    <row r="417" s="2" customFormat="1">
      <c r="A417" s="40"/>
      <c r="B417" s="41"/>
      <c r="C417" s="42"/>
      <c r="D417" s="227" t="s">
        <v>230</v>
      </c>
      <c r="E417" s="42"/>
      <c r="F417" s="228" t="s">
        <v>861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230</v>
      </c>
      <c r="AU417" s="19" t="s">
        <v>78</v>
      </c>
    </row>
    <row r="418" s="2" customFormat="1" ht="33" customHeight="1">
      <c r="A418" s="40"/>
      <c r="B418" s="41"/>
      <c r="C418" s="214" t="s">
        <v>863</v>
      </c>
      <c r="D418" s="214" t="s">
        <v>223</v>
      </c>
      <c r="E418" s="215" t="s">
        <v>864</v>
      </c>
      <c r="F418" s="216" t="s">
        <v>865</v>
      </c>
      <c r="G418" s="217" t="s">
        <v>226</v>
      </c>
      <c r="H418" s="218">
        <v>1</v>
      </c>
      <c r="I418" s="219"/>
      <c r="J418" s="220">
        <f>ROUND(I418*H418,2)</f>
        <v>0</v>
      </c>
      <c r="K418" s="216" t="s">
        <v>244</v>
      </c>
      <c r="L418" s="46"/>
      <c r="M418" s="221" t="s">
        <v>19</v>
      </c>
      <c r="N418" s="222" t="s">
        <v>40</v>
      </c>
      <c r="O418" s="86"/>
      <c r="P418" s="223">
        <f>O418*H418</f>
        <v>0</v>
      </c>
      <c r="Q418" s="223">
        <v>0</v>
      </c>
      <c r="R418" s="223">
        <f>Q418*H418</f>
        <v>0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228</v>
      </c>
      <c r="AT418" s="225" t="s">
        <v>223</v>
      </c>
      <c r="AU418" s="225" t="s">
        <v>78</v>
      </c>
      <c r="AY418" s="19" t="s">
        <v>220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76</v>
      </c>
      <c r="BK418" s="226">
        <f>ROUND(I418*H418,2)</f>
        <v>0</v>
      </c>
      <c r="BL418" s="19" t="s">
        <v>228</v>
      </c>
      <c r="BM418" s="225" t="s">
        <v>866</v>
      </c>
    </row>
    <row r="419" s="2" customFormat="1">
      <c r="A419" s="40"/>
      <c r="B419" s="41"/>
      <c r="C419" s="42"/>
      <c r="D419" s="227" t="s">
        <v>230</v>
      </c>
      <c r="E419" s="42"/>
      <c r="F419" s="228" t="s">
        <v>865</v>
      </c>
      <c r="G419" s="42"/>
      <c r="H419" s="42"/>
      <c r="I419" s="229"/>
      <c r="J419" s="42"/>
      <c r="K419" s="42"/>
      <c r="L419" s="46"/>
      <c r="M419" s="230"/>
      <c r="N419" s="231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230</v>
      </c>
      <c r="AU419" s="19" t="s">
        <v>78</v>
      </c>
    </row>
    <row r="420" s="2" customFormat="1" ht="24.15" customHeight="1">
      <c r="A420" s="40"/>
      <c r="B420" s="41"/>
      <c r="C420" s="214" t="s">
        <v>867</v>
      </c>
      <c r="D420" s="214" t="s">
        <v>223</v>
      </c>
      <c r="E420" s="215" t="s">
        <v>868</v>
      </c>
      <c r="F420" s="216" t="s">
        <v>869</v>
      </c>
      <c r="G420" s="217" t="s">
        <v>226</v>
      </c>
      <c r="H420" s="218">
        <v>1</v>
      </c>
      <c r="I420" s="219"/>
      <c r="J420" s="220">
        <f>ROUND(I420*H420,2)</f>
        <v>0</v>
      </c>
      <c r="K420" s="216" t="s">
        <v>227</v>
      </c>
      <c r="L420" s="46"/>
      <c r="M420" s="221" t="s">
        <v>19</v>
      </c>
      <c r="N420" s="222" t="s">
        <v>40</v>
      </c>
      <c r="O420" s="86"/>
      <c r="P420" s="223">
        <f>O420*H420</f>
        <v>0</v>
      </c>
      <c r="Q420" s="223">
        <v>0</v>
      </c>
      <c r="R420" s="223">
        <f>Q420*H420</f>
        <v>0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228</v>
      </c>
      <c r="AT420" s="225" t="s">
        <v>223</v>
      </c>
      <c r="AU420" s="225" t="s">
        <v>78</v>
      </c>
      <c r="AY420" s="19" t="s">
        <v>220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76</v>
      </c>
      <c r="BK420" s="226">
        <f>ROUND(I420*H420,2)</f>
        <v>0</v>
      </c>
      <c r="BL420" s="19" t="s">
        <v>228</v>
      </c>
      <c r="BM420" s="225" t="s">
        <v>870</v>
      </c>
    </row>
    <row r="421" s="2" customFormat="1">
      <c r="A421" s="40"/>
      <c r="B421" s="41"/>
      <c r="C421" s="42"/>
      <c r="D421" s="227" t="s">
        <v>230</v>
      </c>
      <c r="E421" s="42"/>
      <c r="F421" s="228" t="s">
        <v>869</v>
      </c>
      <c r="G421" s="42"/>
      <c r="H421" s="42"/>
      <c r="I421" s="229"/>
      <c r="J421" s="42"/>
      <c r="K421" s="42"/>
      <c r="L421" s="46"/>
      <c r="M421" s="230"/>
      <c r="N421" s="231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230</v>
      </c>
      <c r="AU421" s="19" t="s">
        <v>78</v>
      </c>
    </row>
    <row r="422" s="2" customFormat="1" ht="24.15" customHeight="1">
      <c r="A422" s="40"/>
      <c r="B422" s="41"/>
      <c r="C422" s="214" t="s">
        <v>871</v>
      </c>
      <c r="D422" s="214" t="s">
        <v>223</v>
      </c>
      <c r="E422" s="215" t="s">
        <v>872</v>
      </c>
      <c r="F422" s="216" t="s">
        <v>873</v>
      </c>
      <c r="G422" s="217" t="s">
        <v>226</v>
      </c>
      <c r="H422" s="218">
        <v>1</v>
      </c>
      <c r="I422" s="219"/>
      <c r="J422" s="220">
        <f>ROUND(I422*H422,2)</f>
        <v>0</v>
      </c>
      <c r="K422" s="216" t="s">
        <v>227</v>
      </c>
      <c r="L422" s="46"/>
      <c r="M422" s="221" t="s">
        <v>19</v>
      </c>
      <c r="N422" s="222" t="s">
        <v>40</v>
      </c>
      <c r="O422" s="86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228</v>
      </c>
      <c r="AT422" s="225" t="s">
        <v>223</v>
      </c>
      <c r="AU422" s="225" t="s">
        <v>78</v>
      </c>
      <c r="AY422" s="19" t="s">
        <v>220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76</v>
      </c>
      <c r="BK422" s="226">
        <f>ROUND(I422*H422,2)</f>
        <v>0</v>
      </c>
      <c r="BL422" s="19" t="s">
        <v>228</v>
      </c>
      <c r="BM422" s="225" t="s">
        <v>874</v>
      </c>
    </row>
    <row r="423" s="2" customFormat="1">
      <c r="A423" s="40"/>
      <c r="B423" s="41"/>
      <c r="C423" s="42"/>
      <c r="D423" s="227" t="s">
        <v>230</v>
      </c>
      <c r="E423" s="42"/>
      <c r="F423" s="228" t="s">
        <v>873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230</v>
      </c>
      <c r="AU423" s="19" t="s">
        <v>78</v>
      </c>
    </row>
    <row r="424" s="2" customFormat="1" ht="16.5" customHeight="1">
      <c r="A424" s="40"/>
      <c r="B424" s="41"/>
      <c r="C424" s="214" t="s">
        <v>875</v>
      </c>
      <c r="D424" s="214" t="s">
        <v>223</v>
      </c>
      <c r="E424" s="215" t="s">
        <v>876</v>
      </c>
      <c r="F424" s="216" t="s">
        <v>877</v>
      </c>
      <c r="G424" s="217" t="s">
        <v>226</v>
      </c>
      <c r="H424" s="218">
        <v>1</v>
      </c>
      <c r="I424" s="219"/>
      <c r="J424" s="220">
        <f>ROUND(I424*H424,2)</f>
        <v>0</v>
      </c>
      <c r="K424" s="216" t="s">
        <v>227</v>
      </c>
      <c r="L424" s="46"/>
      <c r="M424" s="221" t="s">
        <v>19</v>
      </c>
      <c r="N424" s="222" t="s">
        <v>40</v>
      </c>
      <c r="O424" s="86"/>
      <c r="P424" s="223">
        <f>O424*H424</f>
        <v>0</v>
      </c>
      <c r="Q424" s="223">
        <v>0</v>
      </c>
      <c r="R424" s="223">
        <f>Q424*H424</f>
        <v>0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228</v>
      </c>
      <c r="AT424" s="225" t="s">
        <v>223</v>
      </c>
      <c r="AU424" s="225" t="s">
        <v>78</v>
      </c>
      <c r="AY424" s="19" t="s">
        <v>220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76</v>
      </c>
      <c r="BK424" s="226">
        <f>ROUND(I424*H424,2)</f>
        <v>0</v>
      </c>
      <c r="BL424" s="19" t="s">
        <v>228</v>
      </c>
      <c r="BM424" s="225" t="s">
        <v>878</v>
      </c>
    </row>
    <row r="425" s="2" customFormat="1">
      <c r="A425" s="40"/>
      <c r="B425" s="41"/>
      <c r="C425" s="42"/>
      <c r="D425" s="227" t="s">
        <v>230</v>
      </c>
      <c r="E425" s="42"/>
      <c r="F425" s="228" t="s">
        <v>877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230</v>
      </c>
      <c r="AU425" s="19" t="s">
        <v>78</v>
      </c>
    </row>
    <row r="426" s="2" customFormat="1" ht="16.5" customHeight="1">
      <c r="A426" s="40"/>
      <c r="B426" s="41"/>
      <c r="C426" s="214" t="s">
        <v>879</v>
      </c>
      <c r="D426" s="214" t="s">
        <v>223</v>
      </c>
      <c r="E426" s="215" t="s">
        <v>880</v>
      </c>
      <c r="F426" s="216" t="s">
        <v>881</v>
      </c>
      <c r="G426" s="217" t="s">
        <v>348</v>
      </c>
      <c r="H426" s="218">
        <v>500</v>
      </c>
      <c r="I426" s="219"/>
      <c r="J426" s="220">
        <f>ROUND(I426*H426,2)</f>
        <v>0</v>
      </c>
      <c r="K426" s="216" t="s">
        <v>244</v>
      </c>
      <c r="L426" s="46"/>
      <c r="M426" s="221" t="s">
        <v>19</v>
      </c>
      <c r="N426" s="222" t="s">
        <v>40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228</v>
      </c>
      <c r="AT426" s="225" t="s">
        <v>223</v>
      </c>
      <c r="AU426" s="225" t="s">
        <v>78</v>
      </c>
      <c r="AY426" s="19" t="s">
        <v>220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76</v>
      </c>
      <c r="BK426" s="226">
        <f>ROUND(I426*H426,2)</f>
        <v>0</v>
      </c>
      <c r="BL426" s="19" t="s">
        <v>228</v>
      </c>
      <c r="BM426" s="225" t="s">
        <v>882</v>
      </c>
    </row>
    <row r="427" s="2" customFormat="1">
      <c r="A427" s="40"/>
      <c r="B427" s="41"/>
      <c r="C427" s="42"/>
      <c r="D427" s="227" t="s">
        <v>230</v>
      </c>
      <c r="E427" s="42"/>
      <c r="F427" s="228" t="s">
        <v>881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230</v>
      </c>
      <c r="AU427" s="19" t="s">
        <v>78</v>
      </c>
    </row>
    <row r="428" s="2" customFormat="1" ht="16.5" customHeight="1">
      <c r="A428" s="40"/>
      <c r="B428" s="41"/>
      <c r="C428" s="214" t="s">
        <v>883</v>
      </c>
      <c r="D428" s="214" t="s">
        <v>223</v>
      </c>
      <c r="E428" s="215" t="s">
        <v>884</v>
      </c>
      <c r="F428" s="216" t="s">
        <v>885</v>
      </c>
      <c r="G428" s="217" t="s">
        <v>348</v>
      </c>
      <c r="H428" s="218">
        <v>500</v>
      </c>
      <c r="I428" s="219"/>
      <c r="J428" s="220">
        <f>ROUND(I428*H428,2)</f>
        <v>0</v>
      </c>
      <c r="K428" s="216" t="s">
        <v>244</v>
      </c>
      <c r="L428" s="46"/>
      <c r="M428" s="221" t="s">
        <v>19</v>
      </c>
      <c r="N428" s="222" t="s">
        <v>40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228</v>
      </c>
      <c r="AT428" s="225" t="s">
        <v>223</v>
      </c>
      <c r="AU428" s="225" t="s">
        <v>78</v>
      </c>
      <c r="AY428" s="19" t="s">
        <v>220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228</v>
      </c>
      <c r="BM428" s="225" t="s">
        <v>886</v>
      </c>
    </row>
    <row r="429" s="2" customFormat="1">
      <c r="A429" s="40"/>
      <c r="B429" s="41"/>
      <c r="C429" s="42"/>
      <c r="D429" s="227" t="s">
        <v>230</v>
      </c>
      <c r="E429" s="42"/>
      <c r="F429" s="228" t="s">
        <v>885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230</v>
      </c>
      <c r="AU429" s="19" t="s">
        <v>78</v>
      </c>
    </row>
    <row r="430" s="2" customFormat="1" ht="21.75" customHeight="1">
      <c r="A430" s="40"/>
      <c r="B430" s="41"/>
      <c r="C430" s="214" t="s">
        <v>887</v>
      </c>
      <c r="D430" s="214" t="s">
        <v>223</v>
      </c>
      <c r="E430" s="215" t="s">
        <v>888</v>
      </c>
      <c r="F430" s="216" t="s">
        <v>889</v>
      </c>
      <c r="G430" s="217" t="s">
        <v>226</v>
      </c>
      <c r="H430" s="218">
        <v>1</v>
      </c>
      <c r="I430" s="219"/>
      <c r="J430" s="220">
        <f>ROUND(I430*H430,2)</f>
        <v>0</v>
      </c>
      <c r="K430" s="216" t="s">
        <v>244</v>
      </c>
      <c r="L430" s="46"/>
      <c r="M430" s="221" t="s">
        <v>19</v>
      </c>
      <c r="N430" s="222" t="s">
        <v>40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228</v>
      </c>
      <c r="AT430" s="225" t="s">
        <v>223</v>
      </c>
      <c r="AU430" s="225" t="s">
        <v>78</v>
      </c>
      <c r="AY430" s="19" t="s">
        <v>220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76</v>
      </c>
      <c r="BK430" s="226">
        <f>ROUND(I430*H430,2)</f>
        <v>0</v>
      </c>
      <c r="BL430" s="19" t="s">
        <v>228</v>
      </c>
      <c r="BM430" s="225" t="s">
        <v>890</v>
      </c>
    </row>
    <row r="431" s="2" customFormat="1">
      <c r="A431" s="40"/>
      <c r="B431" s="41"/>
      <c r="C431" s="42"/>
      <c r="D431" s="227" t="s">
        <v>230</v>
      </c>
      <c r="E431" s="42"/>
      <c r="F431" s="228" t="s">
        <v>889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230</v>
      </c>
      <c r="AU431" s="19" t="s">
        <v>78</v>
      </c>
    </row>
    <row r="432" s="2" customFormat="1" ht="24.15" customHeight="1">
      <c r="A432" s="40"/>
      <c r="B432" s="41"/>
      <c r="C432" s="214" t="s">
        <v>891</v>
      </c>
      <c r="D432" s="214" t="s">
        <v>223</v>
      </c>
      <c r="E432" s="215" t="s">
        <v>892</v>
      </c>
      <c r="F432" s="216" t="s">
        <v>893</v>
      </c>
      <c r="G432" s="217" t="s">
        <v>226</v>
      </c>
      <c r="H432" s="218">
        <v>1</v>
      </c>
      <c r="I432" s="219"/>
      <c r="J432" s="220">
        <f>ROUND(I432*H432,2)</f>
        <v>0</v>
      </c>
      <c r="K432" s="216" t="s">
        <v>244</v>
      </c>
      <c r="L432" s="46"/>
      <c r="M432" s="221" t="s">
        <v>19</v>
      </c>
      <c r="N432" s="222" t="s">
        <v>40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228</v>
      </c>
      <c r="AT432" s="225" t="s">
        <v>223</v>
      </c>
      <c r="AU432" s="225" t="s">
        <v>78</v>
      </c>
      <c r="AY432" s="19" t="s">
        <v>220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76</v>
      </c>
      <c r="BK432" s="226">
        <f>ROUND(I432*H432,2)</f>
        <v>0</v>
      </c>
      <c r="BL432" s="19" t="s">
        <v>228</v>
      </c>
      <c r="BM432" s="225" t="s">
        <v>894</v>
      </c>
    </row>
    <row r="433" s="2" customFormat="1">
      <c r="A433" s="40"/>
      <c r="B433" s="41"/>
      <c r="C433" s="42"/>
      <c r="D433" s="227" t="s">
        <v>230</v>
      </c>
      <c r="E433" s="42"/>
      <c r="F433" s="228" t="s">
        <v>893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230</v>
      </c>
      <c r="AU433" s="19" t="s">
        <v>78</v>
      </c>
    </row>
    <row r="434" s="2" customFormat="1" ht="24.15" customHeight="1">
      <c r="A434" s="40"/>
      <c r="B434" s="41"/>
      <c r="C434" s="214" t="s">
        <v>895</v>
      </c>
      <c r="D434" s="214" t="s">
        <v>223</v>
      </c>
      <c r="E434" s="215" t="s">
        <v>896</v>
      </c>
      <c r="F434" s="216" t="s">
        <v>897</v>
      </c>
      <c r="G434" s="217" t="s">
        <v>821</v>
      </c>
      <c r="H434" s="218">
        <v>1</v>
      </c>
      <c r="I434" s="219"/>
      <c r="J434" s="220">
        <f>ROUND(I434*H434,2)</f>
        <v>0</v>
      </c>
      <c r="K434" s="216" t="s">
        <v>227</v>
      </c>
      <c r="L434" s="46"/>
      <c r="M434" s="221" t="s">
        <v>19</v>
      </c>
      <c r="N434" s="222" t="s">
        <v>40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228</v>
      </c>
      <c r="AT434" s="225" t="s">
        <v>223</v>
      </c>
      <c r="AU434" s="225" t="s">
        <v>78</v>
      </c>
      <c r="AY434" s="19" t="s">
        <v>220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76</v>
      </c>
      <c r="BK434" s="226">
        <f>ROUND(I434*H434,2)</f>
        <v>0</v>
      </c>
      <c r="BL434" s="19" t="s">
        <v>228</v>
      </c>
      <c r="BM434" s="225" t="s">
        <v>898</v>
      </c>
    </row>
    <row r="435" s="2" customFormat="1">
      <c r="A435" s="40"/>
      <c r="B435" s="41"/>
      <c r="C435" s="42"/>
      <c r="D435" s="227" t="s">
        <v>230</v>
      </c>
      <c r="E435" s="42"/>
      <c r="F435" s="228" t="s">
        <v>897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230</v>
      </c>
      <c r="AU435" s="19" t="s">
        <v>78</v>
      </c>
    </row>
    <row r="436" s="2" customFormat="1" ht="24.15" customHeight="1">
      <c r="A436" s="40"/>
      <c r="B436" s="41"/>
      <c r="C436" s="214" t="s">
        <v>899</v>
      </c>
      <c r="D436" s="214" t="s">
        <v>223</v>
      </c>
      <c r="E436" s="215" t="s">
        <v>900</v>
      </c>
      <c r="F436" s="216" t="s">
        <v>901</v>
      </c>
      <c r="G436" s="217" t="s">
        <v>821</v>
      </c>
      <c r="H436" s="218">
        <v>1</v>
      </c>
      <c r="I436" s="219"/>
      <c r="J436" s="220">
        <f>ROUND(I436*H436,2)</f>
        <v>0</v>
      </c>
      <c r="K436" s="216" t="s">
        <v>227</v>
      </c>
      <c r="L436" s="46"/>
      <c r="M436" s="221" t="s">
        <v>19</v>
      </c>
      <c r="N436" s="222" t="s">
        <v>40</v>
      </c>
      <c r="O436" s="86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228</v>
      </c>
      <c r="AT436" s="225" t="s">
        <v>223</v>
      </c>
      <c r="AU436" s="225" t="s">
        <v>78</v>
      </c>
      <c r="AY436" s="19" t="s">
        <v>220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76</v>
      </c>
      <c r="BK436" s="226">
        <f>ROUND(I436*H436,2)</f>
        <v>0</v>
      </c>
      <c r="BL436" s="19" t="s">
        <v>228</v>
      </c>
      <c r="BM436" s="225" t="s">
        <v>902</v>
      </c>
    </row>
    <row r="437" s="2" customFormat="1">
      <c r="A437" s="40"/>
      <c r="B437" s="41"/>
      <c r="C437" s="42"/>
      <c r="D437" s="227" t="s">
        <v>230</v>
      </c>
      <c r="E437" s="42"/>
      <c r="F437" s="228" t="s">
        <v>901</v>
      </c>
      <c r="G437" s="42"/>
      <c r="H437" s="42"/>
      <c r="I437" s="229"/>
      <c r="J437" s="42"/>
      <c r="K437" s="42"/>
      <c r="L437" s="46"/>
      <c r="M437" s="230"/>
      <c r="N437" s="231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230</v>
      </c>
      <c r="AU437" s="19" t="s">
        <v>78</v>
      </c>
    </row>
    <row r="438" s="2" customFormat="1">
      <c r="A438" s="40"/>
      <c r="B438" s="41"/>
      <c r="C438" s="214" t="s">
        <v>903</v>
      </c>
      <c r="D438" s="214" t="s">
        <v>223</v>
      </c>
      <c r="E438" s="215" t="s">
        <v>904</v>
      </c>
      <c r="F438" s="216" t="s">
        <v>905</v>
      </c>
      <c r="G438" s="217" t="s">
        <v>821</v>
      </c>
      <c r="H438" s="218">
        <v>1</v>
      </c>
      <c r="I438" s="219"/>
      <c r="J438" s="220">
        <f>ROUND(I438*H438,2)</f>
        <v>0</v>
      </c>
      <c r="K438" s="216" t="s">
        <v>227</v>
      </c>
      <c r="L438" s="46"/>
      <c r="M438" s="221" t="s">
        <v>19</v>
      </c>
      <c r="N438" s="222" t="s">
        <v>40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228</v>
      </c>
      <c r="AT438" s="225" t="s">
        <v>223</v>
      </c>
      <c r="AU438" s="225" t="s">
        <v>78</v>
      </c>
      <c r="AY438" s="19" t="s">
        <v>220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76</v>
      </c>
      <c r="BK438" s="226">
        <f>ROUND(I438*H438,2)</f>
        <v>0</v>
      </c>
      <c r="BL438" s="19" t="s">
        <v>228</v>
      </c>
      <c r="BM438" s="225" t="s">
        <v>906</v>
      </c>
    </row>
    <row r="439" s="2" customFormat="1">
      <c r="A439" s="40"/>
      <c r="B439" s="41"/>
      <c r="C439" s="42"/>
      <c r="D439" s="227" t="s">
        <v>230</v>
      </c>
      <c r="E439" s="42"/>
      <c r="F439" s="228" t="s">
        <v>905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230</v>
      </c>
      <c r="AU439" s="19" t="s">
        <v>78</v>
      </c>
    </row>
    <row r="440" s="12" customFormat="1" ht="22.8" customHeight="1">
      <c r="A440" s="12"/>
      <c r="B440" s="198"/>
      <c r="C440" s="199"/>
      <c r="D440" s="200" t="s">
        <v>68</v>
      </c>
      <c r="E440" s="212" t="s">
        <v>907</v>
      </c>
      <c r="F440" s="212" t="s">
        <v>908</v>
      </c>
      <c r="G440" s="199"/>
      <c r="H440" s="199"/>
      <c r="I440" s="202"/>
      <c r="J440" s="213">
        <f>BK440</f>
        <v>0</v>
      </c>
      <c r="K440" s="199"/>
      <c r="L440" s="204"/>
      <c r="M440" s="205"/>
      <c r="N440" s="206"/>
      <c r="O440" s="206"/>
      <c r="P440" s="207">
        <f>SUM(P441:P448)</f>
        <v>0</v>
      </c>
      <c r="Q440" s="206"/>
      <c r="R440" s="207">
        <f>SUM(R441:R448)</f>
        <v>0</v>
      </c>
      <c r="S440" s="206"/>
      <c r="T440" s="208">
        <f>SUM(T441:T448)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09" t="s">
        <v>76</v>
      </c>
      <c r="AT440" s="210" t="s">
        <v>68</v>
      </c>
      <c r="AU440" s="210" t="s">
        <v>76</v>
      </c>
      <c r="AY440" s="209" t="s">
        <v>220</v>
      </c>
      <c r="BK440" s="211">
        <f>SUM(BK441:BK448)</f>
        <v>0</v>
      </c>
    </row>
    <row r="441" s="2" customFormat="1" ht="37.8" customHeight="1">
      <c r="A441" s="40"/>
      <c r="B441" s="41"/>
      <c r="C441" s="214" t="s">
        <v>909</v>
      </c>
      <c r="D441" s="214" t="s">
        <v>223</v>
      </c>
      <c r="E441" s="215" t="s">
        <v>910</v>
      </c>
      <c r="F441" s="216" t="s">
        <v>911</v>
      </c>
      <c r="G441" s="217" t="s">
        <v>226</v>
      </c>
      <c r="H441" s="218">
        <v>2</v>
      </c>
      <c r="I441" s="219"/>
      <c r="J441" s="220">
        <f>ROUND(I441*H441,2)</f>
        <v>0</v>
      </c>
      <c r="K441" s="216" t="s">
        <v>244</v>
      </c>
      <c r="L441" s="46"/>
      <c r="M441" s="221" t="s">
        <v>19</v>
      </c>
      <c r="N441" s="222" t="s">
        <v>40</v>
      </c>
      <c r="O441" s="86"/>
      <c r="P441" s="223">
        <f>O441*H441</f>
        <v>0</v>
      </c>
      <c r="Q441" s="223">
        <v>0</v>
      </c>
      <c r="R441" s="223">
        <f>Q441*H441</f>
        <v>0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228</v>
      </c>
      <c r="AT441" s="225" t="s">
        <v>223</v>
      </c>
      <c r="AU441" s="225" t="s">
        <v>78</v>
      </c>
      <c r="AY441" s="19" t="s">
        <v>220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76</v>
      </c>
      <c r="BK441" s="226">
        <f>ROUND(I441*H441,2)</f>
        <v>0</v>
      </c>
      <c r="BL441" s="19" t="s">
        <v>228</v>
      </c>
      <c r="BM441" s="225" t="s">
        <v>912</v>
      </c>
    </row>
    <row r="442" s="2" customFormat="1">
      <c r="A442" s="40"/>
      <c r="B442" s="41"/>
      <c r="C442" s="42"/>
      <c r="D442" s="227" t="s">
        <v>230</v>
      </c>
      <c r="E442" s="42"/>
      <c r="F442" s="228" t="s">
        <v>911</v>
      </c>
      <c r="G442" s="42"/>
      <c r="H442" s="42"/>
      <c r="I442" s="229"/>
      <c r="J442" s="42"/>
      <c r="K442" s="42"/>
      <c r="L442" s="46"/>
      <c r="M442" s="230"/>
      <c r="N442" s="231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230</v>
      </c>
      <c r="AU442" s="19" t="s">
        <v>78</v>
      </c>
    </row>
    <row r="443" s="2" customFormat="1" ht="24.15" customHeight="1">
      <c r="A443" s="40"/>
      <c r="B443" s="41"/>
      <c r="C443" s="214" t="s">
        <v>913</v>
      </c>
      <c r="D443" s="214" t="s">
        <v>223</v>
      </c>
      <c r="E443" s="215" t="s">
        <v>914</v>
      </c>
      <c r="F443" s="216" t="s">
        <v>915</v>
      </c>
      <c r="G443" s="217" t="s">
        <v>226</v>
      </c>
      <c r="H443" s="218">
        <v>2</v>
      </c>
      <c r="I443" s="219"/>
      <c r="J443" s="220">
        <f>ROUND(I443*H443,2)</f>
        <v>0</v>
      </c>
      <c r="K443" s="216" t="s">
        <v>244</v>
      </c>
      <c r="L443" s="46"/>
      <c r="M443" s="221" t="s">
        <v>19</v>
      </c>
      <c r="N443" s="222" t="s">
        <v>40</v>
      </c>
      <c r="O443" s="86"/>
      <c r="P443" s="223">
        <f>O443*H443</f>
        <v>0</v>
      </c>
      <c r="Q443" s="223">
        <v>0</v>
      </c>
      <c r="R443" s="223">
        <f>Q443*H443</f>
        <v>0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228</v>
      </c>
      <c r="AT443" s="225" t="s">
        <v>223</v>
      </c>
      <c r="AU443" s="225" t="s">
        <v>78</v>
      </c>
      <c r="AY443" s="19" t="s">
        <v>220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76</v>
      </c>
      <c r="BK443" s="226">
        <f>ROUND(I443*H443,2)</f>
        <v>0</v>
      </c>
      <c r="BL443" s="19" t="s">
        <v>228</v>
      </c>
      <c r="BM443" s="225" t="s">
        <v>916</v>
      </c>
    </row>
    <row r="444" s="2" customFormat="1">
      <c r="A444" s="40"/>
      <c r="B444" s="41"/>
      <c r="C444" s="42"/>
      <c r="D444" s="227" t="s">
        <v>230</v>
      </c>
      <c r="E444" s="42"/>
      <c r="F444" s="228" t="s">
        <v>915</v>
      </c>
      <c r="G444" s="42"/>
      <c r="H444" s="42"/>
      <c r="I444" s="229"/>
      <c r="J444" s="42"/>
      <c r="K444" s="42"/>
      <c r="L444" s="46"/>
      <c r="M444" s="230"/>
      <c r="N444" s="231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230</v>
      </c>
      <c r="AU444" s="19" t="s">
        <v>78</v>
      </c>
    </row>
    <row r="445" s="2" customFormat="1" ht="16.5" customHeight="1">
      <c r="A445" s="40"/>
      <c r="B445" s="41"/>
      <c r="C445" s="214" t="s">
        <v>917</v>
      </c>
      <c r="D445" s="214" t="s">
        <v>223</v>
      </c>
      <c r="E445" s="215" t="s">
        <v>918</v>
      </c>
      <c r="F445" s="216" t="s">
        <v>919</v>
      </c>
      <c r="G445" s="217" t="s">
        <v>226</v>
      </c>
      <c r="H445" s="218">
        <v>2</v>
      </c>
      <c r="I445" s="219"/>
      <c r="J445" s="220">
        <f>ROUND(I445*H445,2)</f>
        <v>0</v>
      </c>
      <c r="K445" s="216" t="s">
        <v>227</v>
      </c>
      <c r="L445" s="46"/>
      <c r="M445" s="221" t="s">
        <v>19</v>
      </c>
      <c r="N445" s="222" t="s">
        <v>40</v>
      </c>
      <c r="O445" s="86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228</v>
      </c>
      <c r="AT445" s="225" t="s">
        <v>223</v>
      </c>
      <c r="AU445" s="225" t="s">
        <v>78</v>
      </c>
      <c r="AY445" s="19" t="s">
        <v>220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76</v>
      </c>
      <c r="BK445" s="226">
        <f>ROUND(I445*H445,2)</f>
        <v>0</v>
      </c>
      <c r="BL445" s="19" t="s">
        <v>228</v>
      </c>
      <c r="BM445" s="225" t="s">
        <v>920</v>
      </c>
    </row>
    <row r="446" s="2" customFormat="1">
      <c r="A446" s="40"/>
      <c r="B446" s="41"/>
      <c r="C446" s="42"/>
      <c r="D446" s="227" t="s">
        <v>230</v>
      </c>
      <c r="E446" s="42"/>
      <c r="F446" s="228" t="s">
        <v>919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230</v>
      </c>
      <c r="AU446" s="19" t="s">
        <v>78</v>
      </c>
    </row>
    <row r="447" s="2" customFormat="1" ht="24.15" customHeight="1">
      <c r="A447" s="40"/>
      <c r="B447" s="41"/>
      <c r="C447" s="214" t="s">
        <v>921</v>
      </c>
      <c r="D447" s="214" t="s">
        <v>223</v>
      </c>
      <c r="E447" s="215" t="s">
        <v>922</v>
      </c>
      <c r="F447" s="216" t="s">
        <v>585</v>
      </c>
      <c r="G447" s="217" t="s">
        <v>226</v>
      </c>
      <c r="H447" s="218">
        <v>1</v>
      </c>
      <c r="I447" s="219"/>
      <c r="J447" s="220">
        <f>ROUND(I447*H447,2)</f>
        <v>0</v>
      </c>
      <c r="K447" s="216" t="s">
        <v>244</v>
      </c>
      <c r="L447" s="46"/>
      <c r="M447" s="221" t="s">
        <v>19</v>
      </c>
      <c r="N447" s="222" t="s">
        <v>40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228</v>
      </c>
      <c r="AT447" s="225" t="s">
        <v>223</v>
      </c>
      <c r="AU447" s="225" t="s">
        <v>78</v>
      </c>
      <c r="AY447" s="19" t="s">
        <v>220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76</v>
      </c>
      <c r="BK447" s="226">
        <f>ROUND(I447*H447,2)</f>
        <v>0</v>
      </c>
      <c r="BL447" s="19" t="s">
        <v>228</v>
      </c>
      <c r="BM447" s="225" t="s">
        <v>923</v>
      </c>
    </row>
    <row r="448" s="2" customFormat="1">
      <c r="A448" s="40"/>
      <c r="B448" s="41"/>
      <c r="C448" s="42"/>
      <c r="D448" s="227" t="s">
        <v>230</v>
      </c>
      <c r="E448" s="42"/>
      <c r="F448" s="228" t="s">
        <v>585</v>
      </c>
      <c r="G448" s="42"/>
      <c r="H448" s="42"/>
      <c r="I448" s="229"/>
      <c r="J448" s="42"/>
      <c r="K448" s="42"/>
      <c r="L448" s="46"/>
      <c r="M448" s="230"/>
      <c r="N448" s="231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230</v>
      </c>
      <c r="AU448" s="19" t="s">
        <v>78</v>
      </c>
    </row>
    <row r="449" s="12" customFormat="1" ht="22.8" customHeight="1">
      <c r="A449" s="12"/>
      <c r="B449" s="198"/>
      <c r="C449" s="199"/>
      <c r="D449" s="200" t="s">
        <v>68</v>
      </c>
      <c r="E449" s="212" t="s">
        <v>924</v>
      </c>
      <c r="F449" s="212" t="s">
        <v>925</v>
      </c>
      <c r="G449" s="199"/>
      <c r="H449" s="199"/>
      <c r="I449" s="202"/>
      <c r="J449" s="213">
        <f>BK449</f>
        <v>0</v>
      </c>
      <c r="K449" s="199"/>
      <c r="L449" s="204"/>
      <c r="M449" s="205"/>
      <c r="N449" s="206"/>
      <c r="O449" s="206"/>
      <c r="P449" s="207">
        <f>SUM(P450:P503)</f>
        <v>0</v>
      </c>
      <c r="Q449" s="206"/>
      <c r="R449" s="207">
        <f>SUM(R450:R503)</f>
        <v>0</v>
      </c>
      <c r="S449" s="206"/>
      <c r="T449" s="208">
        <f>SUM(T450:T503)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09" t="s">
        <v>76</v>
      </c>
      <c r="AT449" s="210" t="s">
        <v>68</v>
      </c>
      <c r="AU449" s="210" t="s">
        <v>76</v>
      </c>
      <c r="AY449" s="209" t="s">
        <v>220</v>
      </c>
      <c r="BK449" s="211">
        <f>SUM(BK450:BK503)</f>
        <v>0</v>
      </c>
    </row>
    <row r="450" s="2" customFormat="1" ht="24.15" customHeight="1">
      <c r="A450" s="40"/>
      <c r="B450" s="41"/>
      <c r="C450" s="214" t="s">
        <v>926</v>
      </c>
      <c r="D450" s="214" t="s">
        <v>223</v>
      </c>
      <c r="E450" s="215" t="s">
        <v>927</v>
      </c>
      <c r="F450" s="216" t="s">
        <v>928</v>
      </c>
      <c r="G450" s="217" t="s">
        <v>226</v>
      </c>
      <c r="H450" s="218">
        <v>1</v>
      </c>
      <c r="I450" s="219"/>
      <c r="J450" s="220">
        <f>ROUND(I450*H450,2)</f>
        <v>0</v>
      </c>
      <c r="K450" s="216" t="s">
        <v>244</v>
      </c>
      <c r="L450" s="46"/>
      <c r="M450" s="221" t="s">
        <v>19</v>
      </c>
      <c r="N450" s="222" t="s">
        <v>40</v>
      </c>
      <c r="O450" s="86"/>
      <c r="P450" s="223">
        <f>O450*H450</f>
        <v>0</v>
      </c>
      <c r="Q450" s="223">
        <v>0</v>
      </c>
      <c r="R450" s="223">
        <f>Q450*H450</f>
        <v>0</v>
      </c>
      <c r="S450" s="223">
        <v>0</v>
      </c>
      <c r="T450" s="224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228</v>
      </c>
      <c r="AT450" s="225" t="s">
        <v>223</v>
      </c>
      <c r="AU450" s="225" t="s">
        <v>78</v>
      </c>
      <c r="AY450" s="19" t="s">
        <v>220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76</v>
      </c>
      <c r="BK450" s="226">
        <f>ROUND(I450*H450,2)</f>
        <v>0</v>
      </c>
      <c r="BL450" s="19" t="s">
        <v>228</v>
      </c>
      <c r="BM450" s="225" t="s">
        <v>929</v>
      </c>
    </row>
    <row r="451" s="2" customFormat="1">
      <c r="A451" s="40"/>
      <c r="B451" s="41"/>
      <c r="C451" s="42"/>
      <c r="D451" s="227" t="s">
        <v>230</v>
      </c>
      <c r="E451" s="42"/>
      <c r="F451" s="228" t="s">
        <v>930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230</v>
      </c>
      <c r="AU451" s="19" t="s">
        <v>78</v>
      </c>
    </row>
    <row r="452" s="2" customFormat="1" ht="16.5" customHeight="1">
      <c r="A452" s="40"/>
      <c r="B452" s="41"/>
      <c r="C452" s="214" t="s">
        <v>931</v>
      </c>
      <c r="D452" s="214" t="s">
        <v>223</v>
      </c>
      <c r="E452" s="215" t="s">
        <v>932</v>
      </c>
      <c r="F452" s="216" t="s">
        <v>933</v>
      </c>
      <c r="G452" s="217" t="s">
        <v>226</v>
      </c>
      <c r="H452" s="218">
        <v>1</v>
      </c>
      <c r="I452" s="219"/>
      <c r="J452" s="220">
        <f>ROUND(I452*H452,2)</f>
        <v>0</v>
      </c>
      <c r="K452" s="216" t="s">
        <v>227</v>
      </c>
      <c r="L452" s="46"/>
      <c r="M452" s="221" t="s">
        <v>19</v>
      </c>
      <c r="N452" s="222" t="s">
        <v>40</v>
      </c>
      <c r="O452" s="86"/>
      <c r="P452" s="223">
        <f>O452*H452</f>
        <v>0</v>
      </c>
      <c r="Q452" s="223">
        <v>0</v>
      </c>
      <c r="R452" s="223">
        <f>Q452*H452</f>
        <v>0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228</v>
      </c>
      <c r="AT452" s="225" t="s">
        <v>223</v>
      </c>
      <c r="AU452" s="225" t="s">
        <v>78</v>
      </c>
      <c r="AY452" s="19" t="s">
        <v>220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76</v>
      </c>
      <c r="BK452" s="226">
        <f>ROUND(I452*H452,2)</f>
        <v>0</v>
      </c>
      <c r="BL452" s="19" t="s">
        <v>228</v>
      </c>
      <c r="BM452" s="225" t="s">
        <v>934</v>
      </c>
    </row>
    <row r="453" s="2" customFormat="1">
      <c r="A453" s="40"/>
      <c r="B453" s="41"/>
      <c r="C453" s="42"/>
      <c r="D453" s="227" t="s">
        <v>230</v>
      </c>
      <c r="E453" s="42"/>
      <c r="F453" s="228" t="s">
        <v>933</v>
      </c>
      <c r="G453" s="42"/>
      <c r="H453" s="42"/>
      <c r="I453" s="229"/>
      <c r="J453" s="42"/>
      <c r="K453" s="42"/>
      <c r="L453" s="46"/>
      <c r="M453" s="230"/>
      <c r="N453" s="231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230</v>
      </c>
      <c r="AU453" s="19" t="s">
        <v>78</v>
      </c>
    </row>
    <row r="454" s="2" customFormat="1" ht="24.15" customHeight="1">
      <c r="A454" s="40"/>
      <c r="B454" s="41"/>
      <c r="C454" s="214" t="s">
        <v>935</v>
      </c>
      <c r="D454" s="214" t="s">
        <v>223</v>
      </c>
      <c r="E454" s="215" t="s">
        <v>936</v>
      </c>
      <c r="F454" s="216" t="s">
        <v>937</v>
      </c>
      <c r="G454" s="217" t="s">
        <v>226</v>
      </c>
      <c r="H454" s="218">
        <v>1</v>
      </c>
      <c r="I454" s="219"/>
      <c r="J454" s="220">
        <f>ROUND(I454*H454,2)</f>
        <v>0</v>
      </c>
      <c r="K454" s="216" t="s">
        <v>227</v>
      </c>
      <c r="L454" s="46"/>
      <c r="M454" s="221" t="s">
        <v>19</v>
      </c>
      <c r="N454" s="222" t="s">
        <v>40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228</v>
      </c>
      <c r="AT454" s="225" t="s">
        <v>223</v>
      </c>
      <c r="AU454" s="225" t="s">
        <v>78</v>
      </c>
      <c r="AY454" s="19" t="s">
        <v>220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76</v>
      </c>
      <c r="BK454" s="226">
        <f>ROUND(I454*H454,2)</f>
        <v>0</v>
      </c>
      <c r="BL454" s="19" t="s">
        <v>228</v>
      </c>
      <c r="BM454" s="225" t="s">
        <v>938</v>
      </c>
    </row>
    <row r="455" s="2" customFormat="1">
      <c r="A455" s="40"/>
      <c r="B455" s="41"/>
      <c r="C455" s="42"/>
      <c r="D455" s="227" t="s">
        <v>230</v>
      </c>
      <c r="E455" s="42"/>
      <c r="F455" s="228" t="s">
        <v>937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230</v>
      </c>
      <c r="AU455" s="19" t="s">
        <v>78</v>
      </c>
    </row>
    <row r="456" s="2" customFormat="1" ht="24.15" customHeight="1">
      <c r="A456" s="40"/>
      <c r="B456" s="41"/>
      <c r="C456" s="214" t="s">
        <v>939</v>
      </c>
      <c r="D456" s="214" t="s">
        <v>223</v>
      </c>
      <c r="E456" s="215" t="s">
        <v>940</v>
      </c>
      <c r="F456" s="216" t="s">
        <v>941</v>
      </c>
      <c r="G456" s="217" t="s">
        <v>226</v>
      </c>
      <c r="H456" s="218">
        <v>1</v>
      </c>
      <c r="I456" s="219"/>
      <c r="J456" s="220">
        <f>ROUND(I456*H456,2)</f>
        <v>0</v>
      </c>
      <c r="K456" s="216" t="s">
        <v>227</v>
      </c>
      <c r="L456" s="46"/>
      <c r="M456" s="221" t="s">
        <v>19</v>
      </c>
      <c r="N456" s="222" t="s">
        <v>40</v>
      </c>
      <c r="O456" s="86"/>
      <c r="P456" s="223">
        <f>O456*H456</f>
        <v>0</v>
      </c>
      <c r="Q456" s="223">
        <v>0</v>
      </c>
      <c r="R456" s="223">
        <f>Q456*H456</f>
        <v>0</v>
      </c>
      <c r="S456" s="223">
        <v>0</v>
      </c>
      <c r="T456" s="224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5" t="s">
        <v>228</v>
      </c>
      <c r="AT456" s="225" t="s">
        <v>223</v>
      </c>
      <c r="AU456" s="225" t="s">
        <v>78</v>
      </c>
      <c r="AY456" s="19" t="s">
        <v>220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9" t="s">
        <v>76</v>
      </c>
      <c r="BK456" s="226">
        <f>ROUND(I456*H456,2)</f>
        <v>0</v>
      </c>
      <c r="BL456" s="19" t="s">
        <v>228</v>
      </c>
      <c r="BM456" s="225" t="s">
        <v>942</v>
      </c>
    </row>
    <row r="457" s="2" customFormat="1">
      <c r="A457" s="40"/>
      <c r="B457" s="41"/>
      <c r="C457" s="42"/>
      <c r="D457" s="227" t="s">
        <v>230</v>
      </c>
      <c r="E457" s="42"/>
      <c r="F457" s="228" t="s">
        <v>941</v>
      </c>
      <c r="G457" s="42"/>
      <c r="H457" s="42"/>
      <c r="I457" s="229"/>
      <c r="J457" s="42"/>
      <c r="K457" s="42"/>
      <c r="L457" s="46"/>
      <c r="M457" s="230"/>
      <c r="N457" s="231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230</v>
      </c>
      <c r="AU457" s="19" t="s">
        <v>78</v>
      </c>
    </row>
    <row r="458" s="2" customFormat="1" ht="33" customHeight="1">
      <c r="A458" s="40"/>
      <c r="B458" s="41"/>
      <c r="C458" s="214" t="s">
        <v>943</v>
      </c>
      <c r="D458" s="214" t="s">
        <v>223</v>
      </c>
      <c r="E458" s="215" t="s">
        <v>944</v>
      </c>
      <c r="F458" s="216" t="s">
        <v>945</v>
      </c>
      <c r="G458" s="217" t="s">
        <v>226</v>
      </c>
      <c r="H458" s="218">
        <v>1</v>
      </c>
      <c r="I458" s="219"/>
      <c r="J458" s="220">
        <f>ROUND(I458*H458,2)</f>
        <v>0</v>
      </c>
      <c r="K458" s="216" t="s">
        <v>244</v>
      </c>
      <c r="L458" s="46"/>
      <c r="M458" s="221" t="s">
        <v>19</v>
      </c>
      <c r="N458" s="222" t="s">
        <v>40</v>
      </c>
      <c r="O458" s="86"/>
      <c r="P458" s="223">
        <f>O458*H458</f>
        <v>0</v>
      </c>
      <c r="Q458" s="223">
        <v>0</v>
      </c>
      <c r="R458" s="223">
        <f>Q458*H458</f>
        <v>0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228</v>
      </c>
      <c r="AT458" s="225" t="s">
        <v>223</v>
      </c>
      <c r="AU458" s="225" t="s">
        <v>78</v>
      </c>
      <c r="AY458" s="19" t="s">
        <v>220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76</v>
      </c>
      <c r="BK458" s="226">
        <f>ROUND(I458*H458,2)</f>
        <v>0</v>
      </c>
      <c r="BL458" s="19" t="s">
        <v>228</v>
      </c>
      <c r="BM458" s="225" t="s">
        <v>946</v>
      </c>
    </row>
    <row r="459" s="2" customFormat="1">
      <c r="A459" s="40"/>
      <c r="B459" s="41"/>
      <c r="C459" s="42"/>
      <c r="D459" s="227" t="s">
        <v>230</v>
      </c>
      <c r="E459" s="42"/>
      <c r="F459" s="228" t="s">
        <v>945</v>
      </c>
      <c r="G459" s="42"/>
      <c r="H459" s="42"/>
      <c r="I459" s="229"/>
      <c r="J459" s="42"/>
      <c r="K459" s="42"/>
      <c r="L459" s="46"/>
      <c r="M459" s="230"/>
      <c r="N459" s="231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230</v>
      </c>
      <c r="AU459" s="19" t="s">
        <v>78</v>
      </c>
    </row>
    <row r="460" s="2" customFormat="1" ht="24.15" customHeight="1">
      <c r="A460" s="40"/>
      <c r="B460" s="41"/>
      <c r="C460" s="214" t="s">
        <v>947</v>
      </c>
      <c r="D460" s="214" t="s">
        <v>223</v>
      </c>
      <c r="E460" s="215" t="s">
        <v>948</v>
      </c>
      <c r="F460" s="216" t="s">
        <v>949</v>
      </c>
      <c r="G460" s="217" t="s">
        <v>226</v>
      </c>
      <c r="H460" s="218">
        <v>9</v>
      </c>
      <c r="I460" s="219"/>
      <c r="J460" s="220">
        <f>ROUND(I460*H460,2)</f>
        <v>0</v>
      </c>
      <c r="K460" s="216" t="s">
        <v>227</v>
      </c>
      <c r="L460" s="46"/>
      <c r="M460" s="221" t="s">
        <v>19</v>
      </c>
      <c r="N460" s="222" t="s">
        <v>40</v>
      </c>
      <c r="O460" s="86"/>
      <c r="P460" s="223">
        <f>O460*H460</f>
        <v>0</v>
      </c>
      <c r="Q460" s="223">
        <v>0</v>
      </c>
      <c r="R460" s="223">
        <f>Q460*H460</f>
        <v>0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228</v>
      </c>
      <c r="AT460" s="225" t="s">
        <v>223</v>
      </c>
      <c r="AU460" s="225" t="s">
        <v>78</v>
      </c>
      <c r="AY460" s="19" t="s">
        <v>220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76</v>
      </c>
      <c r="BK460" s="226">
        <f>ROUND(I460*H460,2)</f>
        <v>0</v>
      </c>
      <c r="BL460" s="19" t="s">
        <v>228</v>
      </c>
      <c r="BM460" s="225" t="s">
        <v>950</v>
      </c>
    </row>
    <row r="461" s="2" customFormat="1">
      <c r="A461" s="40"/>
      <c r="B461" s="41"/>
      <c r="C461" s="42"/>
      <c r="D461" s="227" t="s">
        <v>230</v>
      </c>
      <c r="E461" s="42"/>
      <c r="F461" s="228" t="s">
        <v>949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230</v>
      </c>
      <c r="AU461" s="19" t="s">
        <v>78</v>
      </c>
    </row>
    <row r="462" s="2" customFormat="1" ht="24.15" customHeight="1">
      <c r="A462" s="40"/>
      <c r="B462" s="41"/>
      <c r="C462" s="214" t="s">
        <v>951</v>
      </c>
      <c r="D462" s="214" t="s">
        <v>223</v>
      </c>
      <c r="E462" s="215" t="s">
        <v>952</v>
      </c>
      <c r="F462" s="216" t="s">
        <v>953</v>
      </c>
      <c r="G462" s="217" t="s">
        <v>226</v>
      </c>
      <c r="H462" s="218">
        <v>9</v>
      </c>
      <c r="I462" s="219"/>
      <c r="J462" s="220">
        <f>ROUND(I462*H462,2)</f>
        <v>0</v>
      </c>
      <c r="K462" s="216" t="s">
        <v>227</v>
      </c>
      <c r="L462" s="46"/>
      <c r="M462" s="221" t="s">
        <v>19</v>
      </c>
      <c r="N462" s="222" t="s">
        <v>40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228</v>
      </c>
      <c r="AT462" s="225" t="s">
        <v>223</v>
      </c>
      <c r="AU462" s="225" t="s">
        <v>78</v>
      </c>
      <c r="AY462" s="19" t="s">
        <v>220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76</v>
      </c>
      <c r="BK462" s="226">
        <f>ROUND(I462*H462,2)</f>
        <v>0</v>
      </c>
      <c r="BL462" s="19" t="s">
        <v>228</v>
      </c>
      <c r="BM462" s="225" t="s">
        <v>954</v>
      </c>
    </row>
    <row r="463" s="2" customFormat="1">
      <c r="A463" s="40"/>
      <c r="B463" s="41"/>
      <c r="C463" s="42"/>
      <c r="D463" s="227" t="s">
        <v>230</v>
      </c>
      <c r="E463" s="42"/>
      <c r="F463" s="228" t="s">
        <v>953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230</v>
      </c>
      <c r="AU463" s="19" t="s">
        <v>78</v>
      </c>
    </row>
    <row r="464" s="2" customFormat="1" ht="16.5" customHeight="1">
      <c r="A464" s="40"/>
      <c r="B464" s="41"/>
      <c r="C464" s="214" t="s">
        <v>955</v>
      </c>
      <c r="D464" s="214" t="s">
        <v>223</v>
      </c>
      <c r="E464" s="215" t="s">
        <v>956</v>
      </c>
      <c r="F464" s="216" t="s">
        <v>957</v>
      </c>
      <c r="G464" s="217" t="s">
        <v>226</v>
      </c>
      <c r="H464" s="218">
        <v>18</v>
      </c>
      <c r="I464" s="219"/>
      <c r="J464" s="220">
        <f>ROUND(I464*H464,2)</f>
        <v>0</v>
      </c>
      <c r="K464" s="216" t="s">
        <v>227</v>
      </c>
      <c r="L464" s="46"/>
      <c r="M464" s="221" t="s">
        <v>19</v>
      </c>
      <c r="N464" s="222" t="s">
        <v>40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228</v>
      </c>
      <c r="AT464" s="225" t="s">
        <v>223</v>
      </c>
      <c r="AU464" s="225" t="s">
        <v>78</v>
      </c>
      <c r="AY464" s="19" t="s">
        <v>220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76</v>
      </c>
      <c r="BK464" s="226">
        <f>ROUND(I464*H464,2)</f>
        <v>0</v>
      </c>
      <c r="BL464" s="19" t="s">
        <v>228</v>
      </c>
      <c r="BM464" s="225" t="s">
        <v>958</v>
      </c>
    </row>
    <row r="465" s="2" customFormat="1">
      <c r="A465" s="40"/>
      <c r="B465" s="41"/>
      <c r="C465" s="42"/>
      <c r="D465" s="227" t="s">
        <v>230</v>
      </c>
      <c r="E465" s="42"/>
      <c r="F465" s="228" t="s">
        <v>957</v>
      </c>
      <c r="G465" s="42"/>
      <c r="H465" s="42"/>
      <c r="I465" s="229"/>
      <c r="J465" s="42"/>
      <c r="K465" s="42"/>
      <c r="L465" s="46"/>
      <c r="M465" s="230"/>
      <c r="N465" s="231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230</v>
      </c>
      <c r="AU465" s="19" t="s">
        <v>78</v>
      </c>
    </row>
    <row r="466" s="2" customFormat="1" ht="24.15" customHeight="1">
      <c r="A466" s="40"/>
      <c r="B466" s="41"/>
      <c r="C466" s="214" t="s">
        <v>959</v>
      </c>
      <c r="D466" s="214" t="s">
        <v>223</v>
      </c>
      <c r="E466" s="215" t="s">
        <v>960</v>
      </c>
      <c r="F466" s="216" t="s">
        <v>961</v>
      </c>
      <c r="G466" s="217" t="s">
        <v>226</v>
      </c>
      <c r="H466" s="218">
        <v>4</v>
      </c>
      <c r="I466" s="219"/>
      <c r="J466" s="220">
        <f>ROUND(I466*H466,2)</f>
        <v>0</v>
      </c>
      <c r="K466" s="216" t="s">
        <v>227</v>
      </c>
      <c r="L466" s="46"/>
      <c r="M466" s="221" t="s">
        <v>19</v>
      </c>
      <c r="N466" s="222" t="s">
        <v>40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228</v>
      </c>
      <c r="AT466" s="225" t="s">
        <v>223</v>
      </c>
      <c r="AU466" s="225" t="s">
        <v>78</v>
      </c>
      <c r="AY466" s="19" t="s">
        <v>220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76</v>
      </c>
      <c r="BK466" s="226">
        <f>ROUND(I466*H466,2)</f>
        <v>0</v>
      </c>
      <c r="BL466" s="19" t="s">
        <v>228</v>
      </c>
      <c r="BM466" s="225" t="s">
        <v>962</v>
      </c>
    </row>
    <row r="467" s="2" customFormat="1">
      <c r="A467" s="40"/>
      <c r="B467" s="41"/>
      <c r="C467" s="42"/>
      <c r="D467" s="227" t="s">
        <v>230</v>
      </c>
      <c r="E467" s="42"/>
      <c r="F467" s="228" t="s">
        <v>961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230</v>
      </c>
      <c r="AU467" s="19" t="s">
        <v>78</v>
      </c>
    </row>
    <row r="468" s="2" customFormat="1" ht="16.5" customHeight="1">
      <c r="A468" s="40"/>
      <c r="B468" s="41"/>
      <c r="C468" s="214" t="s">
        <v>963</v>
      </c>
      <c r="D468" s="214" t="s">
        <v>223</v>
      </c>
      <c r="E468" s="215" t="s">
        <v>964</v>
      </c>
      <c r="F468" s="216" t="s">
        <v>965</v>
      </c>
      <c r="G468" s="217" t="s">
        <v>226</v>
      </c>
      <c r="H468" s="218">
        <v>4</v>
      </c>
      <c r="I468" s="219"/>
      <c r="J468" s="220">
        <f>ROUND(I468*H468,2)</f>
        <v>0</v>
      </c>
      <c r="K468" s="216" t="s">
        <v>227</v>
      </c>
      <c r="L468" s="46"/>
      <c r="M468" s="221" t="s">
        <v>19</v>
      </c>
      <c r="N468" s="222" t="s">
        <v>40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228</v>
      </c>
      <c r="AT468" s="225" t="s">
        <v>223</v>
      </c>
      <c r="AU468" s="225" t="s">
        <v>78</v>
      </c>
      <c r="AY468" s="19" t="s">
        <v>220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76</v>
      </c>
      <c r="BK468" s="226">
        <f>ROUND(I468*H468,2)</f>
        <v>0</v>
      </c>
      <c r="BL468" s="19" t="s">
        <v>228</v>
      </c>
      <c r="BM468" s="225" t="s">
        <v>966</v>
      </c>
    </row>
    <row r="469" s="2" customFormat="1">
      <c r="A469" s="40"/>
      <c r="B469" s="41"/>
      <c r="C469" s="42"/>
      <c r="D469" s="227" t="s">
        <v>230</v>
      </c>
      <c r="E469" s="42"/>
      <c r="F469" s="228" t="s">
        <v>965</v>
      </c>
      <c r="G469" s="42"/>
      <c r="H469" s="42"/>
      <c r="I469" s="229"/>
      <c r="J469" s="42"/>
      <c r="K469" s="42"/>
      <c r="L469" s="46"/>
      <c r="M469" s="230"/>
      <c r="N469" s="231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230</v>
      </c>
      <c r="AU469" s="19" t="s">
        <v>78</v>
      </c>
    </row>
    <row r="470" s="2" customFormat="1" ht="24.15" customHeight="1">
      <c r="A470" s="40"/>
      <c r="B470" s="41"/>
      <c r="C470" s="214" t="s">
        <v>967</v>
      </c>
      <c r="D470" s="214" t="s">
        <v>223</v>
      </c>
      <c r="E470" s="215" t="s">
        <v>968</v>
      </c>
      <c r="F470" s="216" t="s">
        <v>969</v>
      </c>
      <c r="G470" s="217" t="s">
        <v>226</v>
      </c>
      <c r="H470" s="218">
        <v>4</v>
      </c>
      <c r="I470" s="219"/>
      <c r="J470" s="220">
        <f>ROUND(I470*H470,2)</f>
        <v>0</v>
      </c>
      <c r="K470" s="216" t="s">
        <v>227</v>
      </c>
      <c r="L470" s="46"/>
      <c r="M470" s="221" t="s">
        <v>19</v>
      </c>
      <c r="N470" s="222" t="s">
        <v>40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228</v>
      </c>
      <c r="AT470" s="225" t="s">
        <v>223</v>
      </c>
      <c r="AU470" s="225" t="s">
        <v>78</v>
      </c>
      <c r="AY470" s="19" t="s">
        <v>220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76</v>
      </c>
      <c r="BK470" s="226">
        <f>ROUND(I470*H470,2)</f>
        <v>0</v>
      </c>
      <c r="BL470" s="19" t="s">
        <v>228</v>
      </c>
      <c r="BM470" s="225" t="s">
        <v>970</v>
      </c>
    </row>
    <row r="471" s="2" customFormat="1">
      <c r="A471" s="40"/>
      <c r="B471" s="41"/>
      <c r="C471" s="42"/>
      <c r="D471" s="227" t="s">
        <v>230</v>
      </c>
      <c r="E471" s="42"/>
      <c r="F471" s="228" t="s">
        <v>971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230</v>
      </c>
      <c r="AU471" s="19" t="s">
        <v>78</v>
      </c>
    </row>
    <row r="472" s="2" customFormat="1" ht="16.5" customHeight="1">
      <c r="A472" s="40"/>
      <c r="B472" s="41"/>
      <c r="C472" s="214" t="s">
        <v>972</v>
      </c>
      <c r="D472" s="214" t="s">
        <v>223</v>
      </c>
      <c r="E472" s="215" t="s">
        <v>973</v>
      </c>
      <c r="F472" s="216" t="s">
        <v>974</v>
      </c>
      <c r="G472" s="217" t="s">
        <v>226</v>
      </c>
      <c r="H472" s="218">
        <v>1</v>
      </c>
      <c r="I472" s="219"/>
      <c r="J472" s="220">
        <f>ROUND(I472*H472,2)</f>
        <v>0</v>
      </c>
      <c r="K472" s="216" t="s">
        <v>244</v>
      </c>
      <c r="L472" s="46"/>
      <c r="M472" s="221" t="s">
        <v>19</v>
      </c>
      <c r="N472" s="222" t="s">
        <v>40</v>
      </c>
      <c r="O472" s="86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228</v>
      </c>
      <c r="AT472" s="225" t="s">
        <v>223</v>
      </c>
      <c r="AU472" s="225" t="s">
        <v>78</v>
      </c>
      <c r="AY472" s="19" t="s">
        <v>220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76</v>
      </c>
      <c r="BK472" s="226">
        <f>ROUND(I472*H472,2)</f>
        <v>0</v>
      </c>
      <c r="BL472" s="19" t="s">
        <v>228</v>
      </c>
      <c r="BM472" s="225" t="s">
        <v>975</v>
      </c>
    </row>
    <row r="473" s="2" customFormat="1">
      <c r="A473" s="40"/>
      <c r="B473" s="41"/>
      <c r="C473" s="42"/>
      <c r="D473" s="227" t="s">
        <v>230</v>
      </c>
      <c r="E473" s="42"/>
      <c r="F473" s="228" t="s">
        <v>974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230</v>
      </c>
      <c r="AU473" s="19" t="s">
        <v>78</v>
      </c>
    </row>
    <row r="474" s="2" customFormat="1" ht="16.5" customHeight="1">
      <c r="A474" s="40"/>
      <c r="B474" s="41"/>
      <c r="C474" s="214" t="s">
        <v>976</v>
      </c>
      <c r="D474" s="214" t="s">
        <v>223</v>
      </c>
      <c r="E474" s="215" t="s">
        <v>977</v>
      </c>
      <c r="F474" s="216" t="s">
        <v>978</v>
      </c>
      <c r="G474" s="217" t="s">
        <v>226</v>
      </c>
      <c r="H474" s="218">
        <v>5</v>
      </c>
      <c r="I474" s="219"/>
      <c r="J474" s="220">
        <f>ROUND(I474*H474,2)</f>
        <v>0</v>
      </c>
      <c r="K474" s="216" t="s">
        <v>227</v>
      </c>
      <c r="L474" s="46"/>
      <c r="M474" s="221" t="s">
        <v>19</v>
      </c>
      <c r="N474" s="222" t="s">
        <v>40</v>
      </c>
      <c r="O474" s="86"/>
      <c r="P474" s="223">
        <f>O474*H474</f>
        <v>0</v>
      </c>
      <c r="Q474" s="223">
        <v>0</v>
      </c>
      <c r="R474" s="223">
        <f>Q474*H474</f>
        <v>0</v>
      </c>
      <c r="S474" s="223">
        <v>0</v>
      </c>
      <c r="T474" s="224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5" t="s">
        <v>228</v>
      </c>
      <c r="AT474" s="225" t="s">
        <v>223</v>
      </c>
      <c r="AU474" s="225" t="s">
        <v>78</v>
      </c>
      <c r="AY474" s="19" t="s">
        <v>220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9" t="s">
        <v>76</v>
      </c>
      <c r="BK474" s="226">
        <f>ROUND(I474*H474,2)</f>
        <v>0</v>
      </c>
      <c r="BL474" s="19" t="s">
        <v>228</v>
      </c>
      <c r="BM474" s="225" t="s">
        <v>979</v>
      </c>
    </row>
    <row r="475" s="2" customFormat="1">
      <c r="A475" s="40"/>
      <c r="B475" s="41"/>
      <c r="C475" s="42"/>
      <c r="D475" s="227" t="s">
        <v>230</v>
      </c>
      <c r="E475" s="42"/>
      <c r="F475" s="228" t="s">
        <v>978</v>
      </c>
      <c r="G475" s="42"/>
      <c r="H475" s="42"/>
      <c r="I475" s="229"/>
      <c r="J475" s="42"/>
      <c r="K475" s="42"/>
      <c r="L475" s="46"/>
      <c r="M475" s="230"/>
      <c r="N475" s="231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230</v>
      </c>
      <c r="AU475" s="19" t="s">
        <v>78</v>
      </c>
    </row>
    <row r="476" s="2" customFormat="1" ht="24.15" customHeight="1">
      <c r="A476" s="40"/>
      <c r="B476" s="41"/>
      <c r="C476" s="214" t="s">
        <v>980</v>
      </c>
      <c r="D476" s="214" t="s">
        <v>223</v>
      </c>
      <c r="E476" s="215" t="s">
        <v>981</v>
      </c>
      <c r="F476" s="216" t="s">
        <v>982</v>
      </c>
      <c r="G476" s="217" t="s">
        <v>357</v>
      </c>
      <c r="H476" s="218">
        <v>0.69999999999999996</v>
      </c>
      <c r="I476" s="219"/>
      <c r="J476" s="220">
        <f>ROUND(I476*H476,2)</f>
        <v>0</v>
      </c>
      <c r="K476" s="216" t="s">
        <v>227</v>
      </c>
      <c r="L476" s="46"/>
      <c r="M476" s="221" t="s">
        <v>19</v>
      </c>
      <c r="N476" s="222" t="s">
        <v>40</v>
      </c>
      <c r="O476" s="86"/>
      <c r="P476" s="223">
        <f>O476*H476</f>
        <v>0</v>
      </c>
      <c r="Q476" s="223">
        <v>0</v>
      </c>
      <c r="R476" s="223">
        <f>Q476*H476</f>
        <v>0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228</v>
      </c>
      <c r="AT476" s="225" t="s">
        <v>223</v>
      </c>
      <c r="AU476" s="225" t="s">
        <v>78</v>
      </c>
      <c r="AY476" s="19" t="s">
        <v>220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76</v>
      </c>
      <c r="BK476" s="226">
        <f>ROUND(I476*H476,2)</f>
        <v>0</v>
      </c>
      <c r="BL476" s="19" t="s">
        <v>228</v>
      </c>
      <c r="BM476" s="225" t="s">
        <v>983</v>
      </c>
    </row>
    <row r="477" s="2" customFormat="1">
      <c r="A477" s="40"/>
      <c r="B477" s="41"/>
      <c r="C477" s="42"/>
      <c r="D477" s="227" t="s">
        <v>230</v>
      </c>
      <c r="E477" s="42"/>
      <c r="F477" s="228" t="s">
        <v>982</v>
      </c>
      <c r="G477" s="42"/>
      <c r="H477" s="42"/>
      <c r="I477" s="229"/>
      <c r="J477" s="42"/>
      <c r="K477" s="42"/>
      <c r="L477" s="46"/>
      <c r="M477" s="230"/>
      <c r="N477" s="231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230</v>
      </c>
      <c r="AU477" s="19" t="s">
        <v>78</v>
      </c>
    </row>
    <row r="478" s="2" customFormat="1" ht="24.15" customHeight="1">
      <c r="A478" s="40"/>
      <c r="B478" s="41"/>
      <c r="C478" s="214" t="s">
        <v>984</v>
      </c>
      <c r="D478" s="214" t="s">
        <v>223</v>
      </c>
      <c r="E478" s="215" t="s">
        <v>985</v>
      </c>
      <c r="F478" s="216" t="s">
        <v>986</v>
      </c>
      <c r="G478" s="217" t="s">
        <v>357</v>
      </c>
      <c r="H478" s="218">
        <v>0.02</v>
      </c>
      <c r="I478" s="219"/>
      <c r="J478" s="220">
        <f>ROUND(I478*H478,2)</f>
        <v>0</v>
      </c>
      <c r="K478" s="216" t="s">
        <v>227</v>
      </c>
      <c r="L478" s="46"/>
      <c r="M478" s="221" t="s">
        <v>19</v>
      </c>
      <c r="N478" s="222" t="s">
        <v>40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228</v>
      </c>
      <c r="AT478" s="225" t="s">
        <v>223</v>
      </c>
      <c r="AU478" s="225" t="s">
        <v>78</v>
      </c>
      <c r="AY478" s="19" t="s">
        <v>220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76</v>
      </c>
      <c r="BK478" s="226">
        <f>ROUND(I478*H478,2)</f>
        <v>0</v>
      </c>
      <c r="BL478" s="19" t="s">
        <v>228</v>
      </c>
      <c r="BM478" s="225" t="s">
        <v>987</v>
      </c>
    </row>
    <row r="479" s="2" customFormat="1">
      <c r="A479" s="40"/>
      <c r="B479" s="41"/>
      <c r="C479" s="42"/>
      <c r="D479" s="227" t="s">
        <v>230</v>
      </c>
      <c r="E479" s="42"/>
      <c r="F479" s="228" t="s">
        <v>986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230</v>
      </c>
      <c r="AU479" s="19" t="s">
        <v>78</v>
      </c>
    </row>
    <row r="480" s="2" customFormat="1" ht="24.15" customHeight="1">
      <c r="A480" s="40"/>
      <c r="B480" s="41"/>
      <c r="C480" s="214" t="s">
        <v>988</v>
      </c>
      <c r="D480" s="214" t="s">
        <v>223</v>
      </c>
      <c r="E480" s="215" t="s">
        <v>989</v>
      </c>
      <c r="F480" s="216" t="s">
        <v>990</v>
      </c>
      <c r="G480" s="217" t="s">
        <v>357</v>
      </c>
      <c r="H480" s="218">
        <v>0.69999999999999996</v>
      </c>
      <c r="I480" s="219"/>
      <c r="J480" s="220">
        <f>ROUND(I480*H480,2)</f>
        <v>0</v>
      </c>
      <c r="K480" s="216" t="s">
        <v>227</v>
      </c>
      <c r="L480" s="46"/>
      <c r="M480" s="221" t="s">
        <v>19</v>
      </c>
      <c r="N480" s="222" t="s">
        <v>40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228</v>
      </c>
      <c r="AT480" s="225" t="s">
        <v>223</v>
      </c>
      <c r="AU480" s="225" t="s">
        <v>78</v>
      </c>
      <c r="AY480" s="19" t="s">
        <v>220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76</v>
      </c>
      <c r="BK480" s="226">
        <f>ROUND(I480*H480,2)</f>
        <v>0</v>
      </c>
      <c r="BL480" s="19" t="s">
        <v>228</v>
      </c>
      <c r="BM480" s="225" t="s">
        <v>991</v>
      </c>
    </row>
    <row r="481" s="2" customFormat="1">
      <c r="A481" s="40"/>
      <c r="B481" s="41"/>
      <c r="C481" s="42"/>
      <c r="D481" s="227" t="s">
        <v>230</v>
      </c>
      <c r="E481" s="42"/>
      <c r="F481" s="228" t="s">
        <v>990</v>
      </c>
      <c r="G481" s="42"/>
      <c r="H481" s="42"/>
      <c r="I481" s="229"/>
      <c r="J481" s="42"/>
      <c r="K481" s="42"/>
      <c r="L481" s="46"/>
      <c r="M481" s="230"/>
      <c r="N481" s="231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230</v>
      </c>
      <c r="AU481" s="19" t="s">
        <v>78</v>
      </c>
    </row>
    <row r="482" s="2" customFormat="1" ht="24.15" customHeight="1">
      <c r="A482" s="40"/>
      <c r="B482" s="41"/>
      <c r="C482" s="214" t="s">
        <v>992</v>
      </c>
      <c r="D482" s="214" t="s">
        <v>223</v>
      </c>
      <c r="E482" s="215" t="s">
        <v>355</v>
      </c>
      <c r="F482" s="216" t="s">
        <v>356</v>
      </c>
      <c r="G482" s="217" t="s">
        <v>357</v>
      </c>
      <c r="H482" s="218">
        <v>0.02</v>
      </c>
      <c r="I482" s="219"/>
      <c r="J482" s="220">
        <f>ROUND(I482*H482,2)</f>
        <v>0</v>
      </c>
      <c r="K482" s="216" t="s">
        <v>227</v>
      </c>
      <c r="L482" s="46"/>
      <c r="M482" s="221" t="s">
        <v>19</v>
      </c>
      <c r="N482" s="222" t="s">
        <v>40</v>
      </c>
      <c r="O482" s="86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228</v>
      </c>
      <c r="AT482" s="225" t="s">
        <v>223</v>
      </c>
      <c r="AU482" s="225" t="s">
        <v>78</v>
      </c>
      <c r="AY482" s="19" t="s">
        <v>220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76</v>
      </c>
      <c r="BK482" s="226">
        <f>ROUND(I482*H482,2)</f>
        <v>0</v>
      </c>
      <c r="BL482" s="19" t="s">
        <v>228</v>
      </c>
      <c r="BM482" s="225" t="s">
        <v>993</v>
      </c>
    </row>
    <row r="483" s="2" customFormat="1">
      <c r="A483" s="40"/>
      <c r="B483" s="41"/>
      <c r="C483" s="42"/>
      <c r="D483" s="227" t="s">
        <v>230</v>
      </c>
      <c r="E483" s="42"/>
      <c r="F483" s="228" t="s">
        <v>356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230</v>
      </c>
      <c r="AU483" s="19" t="s">
        <v>78</v>
      </c>
    </row>
    <row r="484" s="2" customFormat="1" ht="24.15" customHeight="1">
      <c r="A484" s="40"/>
      <c r="B484" s="41"/>
      <c r="C484" s="214" t="s">
        <v>994</v>
      </c>
      <c r="D484" s="214" t="s">
        <v>223</v>
      </c>
      <c r="E484" s="215" t="s">
        <v>995</v>
      </c>
      <c r="F484" s="216" t="s">
        <v>996</v>
      </c>
      <c r="G484" s="217" t="s">
        <v>821</v>
      </c>
      <c r="H484" s="218">
        <v>1</v>
      </c>
      <c r="I484" s="219"/>
      <c r="J484" s="220">
        <f>ROUND(I484*H484,2)</f>
        <v>0</v>
      </c>
      <c r="K484" s="216" t="s">
        <v>227</v>
      </c>
      <c r="L484" s="46"/>
      <c r="M484" s="221" t="s">
        <v>19</v>
      </c>
      <c r="N484" s="222" t="s">
        <v>40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228</v>
      </c>
      <c r="AT484" s="225" t="s">
        <v>223</v>
      </c>
      <c r="AU484" s="225" t="s">
        <v>78</v>
      </c>
      <c r="AY484" s="19" t="s">
        <v>220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76</v>
      </c>
      <c r="BK484" s="226">
        <f>ROUND(I484*H484,2)</f>
        <v>0</v>
      </c>
      <c r="BL484" s="19" t="s">
        <v>228</v>
      </c>
      <c r="BM484" s="225" t="s">
        <v>997</v>
      </c>
    </row>
    <row r="485" s="2" customFormat="1">
      <c r="A485" s="40"/>
      <c r="B485" s="41"/>
      <c r="C485" s="42"/>
      <c r="D485" s="227" t="s">
        <v>230</v>
      </c>
      <c r="E485" s="42"/>
      <c r="F485" s="228" t="s">
        <v>996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230</v>
      </c>
      <c r="AU485" s="19" t="s">
        <v>78</v>
      </c>
    </row>
    <row r="486" s="2" customFormat="1" ht="24.15" customHeight="1">
      <c r="A486" s="40"/>
      <c r="B486" s="41"/>
      <c r="C486" s="214" t="s">
        <v>998</v>
      </c>
      <c r="D486" s="214" t="s">
        <v>223</v>
      </c>
      <c r="E486" s="215" t="s">
        <v>999</v>
      </c>
      <c r="F486" s="216" t="s">
        <v>1000</v>
      </c>
      <c r="G486" s="217" t="s">
        <v>821</v>
      </c>
      <c r="H486" s="218">
        <v>1</v>
      </c>
      <c r="I486" s="219"/>
      <c r="J486" s="220">
        <f>ROUND(I486*H486,2)</f>
        <v>0</v>
      </c>
      <c r="K486" s="216" t="s">
        <v>227</v>
      </c>
      <c r="L486" s="46"/>
      <c r="M486" s="221" t="s">
        <v>19</v>
      </c>
      <c r="N486" s="222" t="s">
        <v>40</v>
      </c>
      <c r="O486" s="86"/>
      <c r="P486" s="223">
        <f>O486*H486</f>
        <v>0</v>
      </c>
      <c r="Q486" s="223">
        <v>0</v>
      </c>
      <c r="R486" s="223">
        <f>Q486*H486</f>
        <v>0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228</v>
      </c>
      <c r="AT486" s="225" t="s">
        <v>223</v>
      </c>
      <c r="AU486" s="225" t="s">
        <v>78</v>
      </c>
      <c r="AY486" s="19" t="s">
        <v>220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76</v>
      </c>
      <c r="BK486" s="226">
        <f>ROUND(I486*H486,2)</f>
        <v>0</v>
      </c>
      <c r="BL486" s="19" t="s">
        <v>228</v>
      </c>
      <c r="BM486" s="225" t="s">
        <v>1001</v>
      </c>
    </row>
    <row r="487" s="2" customFormat="1">
      <c r="A487" s="40"/>
      <c r="B487" s="41"/>
      <c r="C487" s="42"/>
      <c r="D487" s="227" t="s">
        <v>230</v>
      </c>
      <c r="E487" s="42"/>
      <c r="F487" s="228" t="s">
        <v>1000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230</v>
      </c>
      <c r="AU487" s="19" t="s">
        <v>78</v>
      </c>
    </row>
    <row r="488" s="2" customFormat="1" ht="24.15" customHeight="1">
      <c r="A488" s="40"/>
      <c r="B488" s="41"/>
      <c r="C488" s="214" t="s">
        <v>1002</v>
      </c>
      <c r="D488" s="214" t="s">
        <v>223</v>
      </c>
      <c r="E488" s="215" t="s">
        <v>1003</v>
      </c>
      <c r="F488" s="216" t="s">
        <v>1004</v>
      </c>
      <c r="G488" s="217" t="s">
        <v>821</v>
      </c>
      <c r="H488" s="218">
        <v>1</v>
      </c>
      <c r="I488" s="219"/>
      <c r="J488" s="220">
        <f>ROUND(I488*H488,2)</f>
        <v>0</v>
      </c>
      <c r="K488" s="216" t="s">
        <v>227</v>
      </c>
      <c r="L488" s="46"/>
      <c r="M488" s="221" t="s">
        <v>19</v>
      </c>
      <c r="N488" s="222" t="s">
        <v>40</v>
      </c>
      <c r="O488" s="86"/>
      <c r="P488" s="223">
        <f>O488*H488</f>
        <v>0</v>
      </c>
      <c r="Q488" s="223">
        <v>0</v>
      </c>
      <c r="R488" s="223">
        <f>Q488*H488</f>
        <v>0</v>
      </c>
      <c r="S488" s="223">
        <v>0</v>
      </c>
      <c r="T488" s="224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5" t="s">
        <v>228</v>
      </c>
      <c r="AT488" s="225" t="s">
        <v>223</v>
      </c>
      <c r="AU488" s="225" t="s">
        <v>78</v>
      </c>
      <c r="AY488" s="19" t="s">
        <v>220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9" t="s">
        <v>76</v>
      </c>
      <c r="BK488" s="226">
        <f>ROUND(I488*H488,2)</f>
        <v>0</v>
      </c>
      <c r="BL488" s="19" t="s">
        <v>228</v>
      </c>
      <c r="BM488" s="225" t="s">
        <v>1005</v>
      </c>
    </row>
    <row r="489" s="2" customFormat="1">
      <c r="A489" s="40"/>
      <c r="B489" s="41"/>
      <c r="C489" s="42"/>
      <c r="D489" s="227" t="s">
        <v>230</v>
      </c>
      <c r="E489" s="42"/>
      <c r="F489" s="228" t="s">
        <v>1004</v>
      </c>
      <c r="G489" s="42"/>
      <c r="H489" s="42"/>
      <c r="I489" s="229"/>
      <c r="J489" s="42"/>
      <c r="K489" s="42"/>
      <c r="L489" s="46"/>
      <c r="M489" s="230"/>
      <c r="N489" s="231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230</v>
      </c>
      <c r="AU489" s="19" t="s">
        <v>78</v>
      </c>
    </row>
    <row r="490" s="2" customFormat="1" ht="16.5" customHeight="1">
      <c r="A490" s="40"/>
      <c r="B490" s="41"/>
      <c r="C490" s="214" t="s">
        <v>1006</v>
      </c>
      <c r="D490" s="214" t="s">
        <v>223</v>
      </c>
      <c r="E490" s="215" t="s">
        <v>1007</v>
      </c>
      <c r="F490" s="216" t="s">
        <v>1008</v>
      </c>
      <c r="G490" s="217" t="s">
        <v>226</v>
      </c>
      <c r="H490" s="218">
        <v>1</v>
      </c>
      <c r="I490" s="219"/>
      <c r="J490" s="220">
        <f>ROUND(I490*H490,2)</f>
        <v>0</v>
      </c>
      <c r="K490" s="216" t="s">
        <v>244</v>
      </c>
      <c r="L490" s="46"/>
      <c r="M490" s="221" t="s">
        <v>19</v>
      </c>
      <c r="N490" s="222" t="s">
        <v>40</v>
      </c>
      <c r="O490" s="86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5" t="s">
        <v>228</v>
      </c>
      <c r="AT490" s="225" t="s">
        <v>223</v>
      </c>
      <c r="AU490" s="225" t="s">
        <v>78</v>
      </c>
      <c r="AY490" s="19" t="s">
        <v>220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9" t="s">
        <v>76</v>
      </c>
      <c r="BK490" s="226">
        <f>ROUND(I490*H490,2)</f>
        <v>0</v>
      </c>
      <c r="BL490" s="19" t="s">
        <v>228</v>
      </c>
      <c r="BM490" s="225" t="s">
        <v>1009</v>
      </c>
    </row>
    <row r="491" s="2" customFormat="1">
      <c r="A491" s="40"/>
      <c r="B491" s="41"/>
      <c r="C491" s="42"/>
      <c r="D491" s="227" t="s">
        <v>230</v>
      </c>
      <c r="E491" s="42"/>
      <c r="F491" s="228" t="s">
        <v>1008</v>
      </c>
      <c r="G491" s="42"/>
      <c r="H491" s="42"/>
      <c r="I491" s="229"/>
      <c r="J491" s="42"/>
      <c r="K491" s="42"/>
      <c r="L491" s="46"/>
      <c r="M491" s="230"/>
      <c r="N491" s="231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230</v>
      </c>
      <c r="AU491" s="19" t="s">
        <v>78</v>
      </c>
    </row>
    <row r="492" s="2" customFormat="1" ht="33" customHeight="1">
      <c r="A492" s="40"/>
      <c r="B492" s="41"/>
      <c r="C492" s="214" t="s">
        <v>1010</v>
      </c>
      <c r="D492" s="214" t="s">
        <v>223</v>
      </c>
      <c r="E492" s="215" t="s">
        <v>1011</v>
      </c>
      <c r="F492" s="216" t="s">
        <v>1012</v>
      </c>
      <c r="G492" s="217" t="s">
        <v>226</v>
      </c>
      <c r="H492" s="218">
        <v>1</v>
      </c>
      <c r="I492" s="219"/>
      <c r="J492" s="220">
        <f>ROUND(I492*H492,2)</f>
        <v>0</v>
      </c>
      <c r="K492" s="216" t="s">
        <v>244</v>
      </c>
      <c r="L492" s="46"/>
      <c r="M492" s="221" t="s">
        <v>19</v>
      </c>
      <c r="N492" s="222" t="s">
        <v>40</v>
      </c>
      <c r="O492" s="86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228</v>
      </c>
      <c r="AT492" s="225" t="s">
        <v>223</v>
      </c>
      <c r="AU492" s="225" t="s">
        <v>78</v>
      </c>
      <c r="AY492" s="19" t="s">
        <v>220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76</v>
      </c>
      <c r="BK492" s="226">
        <f>ROUND(I492*H492,2)</f>
        <v>0</v>
      </c>
      <c r="BL492" s="19" t="s">
        <v>228</v>
      </c>
      <c r="BM492" s="225" t="s">
        <v>1013</v>
      </c>
    </row>
    <row r="493" s="2" customFormat="1">
      <c r="A493" s="40"/>
      <c r="B493" s="41"/>
      <c r="C493" s="42"/>
      <c r="D493" s="227" t="s">
        <v>230</v>
      </c>
      <c r="E493" s="42"/>
      <c r="F493" s="228" t="s">
        <v>1012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230</v>
      </c>
      <c r="AU493" s="19" t="s">
        <v>78</v>
      </c>
    </row>
    <row r="494" s="2" customFormat="1" ht="16.5" customHeight="1">
      <c r="A494" s="40"/>
      <c r="B494" s="41"/>
      <c r="C494" s="214" t="s">
        <v>1014</v>
      </c>
      <c r="D494" s="214" t="s">
        <v>223</v>
      </c>
      <c r="E494" s="215" t="s">
        <v>1015</v>
      </c>
      <c r="F494" s="216" t="s">
        <v>1016</v>
      </c>
      <c r="G494" s="217" t="s">
        <v>226</v>
      </c>
      <c r="H494" s="218">
        <v>1</v>
      </c>
      <c r="I494" s="219"/>
      <c r="J494" s="220">
        <f>ROUND(I494*H494,2)</f>
        <v>0</v>
      </c>
      <c r="K494" s="216" t="s">
        <v>244</v>
      </c>
      <c r="L494" s="46"/>
      <c r="M494" s="221" t="s">
        <v>19</v>
      </c>
      <c r="N494" s="222" t="s">
        <v>40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228</v>
      </c>
      <c r="AT494" s="225" t="s">
        <v>223</v>
      </c>
      <c r="AU494" s="225" t="s">
        <v>78</v>
      </c>
      <c r="AY494" s="19" t="s">
        <v>220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228</v>
      </c>
      <c r="BM494" s="225" t="s">
        <v>1017</v>
      </c>
    </row>
    <row r="495" s="2" customFormat="1">
      <c r="A495" s="40"/>
      <c r="B495" s="41"/>
      <c r="C495" s="42"/>
      <c r="D495" s="227" t="s">
        <v>230</v>
      </c>
      <c r="E495" s="42"/>
      <c r="F495" s="228" t="s">
        <v>1016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230</v>
      </c>
      <c r="AU495" s="19" t="s">
        <v>78</v>
      </c>
    </row>
    <row r="496" s="2" customFormat="1" ht="16.5" customHeight="1">
      <c r="A496" s="40"/>
      <c r="B496" s="41"/>
      <c r="C496" s="214" t="s">
        <v>1018</v>
      </c>
      <c r="D496" s="214" t="s">
        <v>223</v>
      </c>
      <c r="E496" s="215" t="s">
        <v>1019</v>
      </c>
      <c r="F496" s="216" t="s">
        <v>1020</v>
      </c>
      <c r="G496" s="217" t="s">
        <v>226</v>
      </c>
      <c r="H496" s="218">
        <v>4</v>
      </c>
      <c r="I496" s="219"/>
      <c r="J496" s="220">
        <f>ROUND(I496*H496,2)</f>
        <v>0</v>
      </c>
      <c r="K496" s="216" t="s">
        <v>244</v>
      </c>
      <c r="L496" s="46"/>
      <c r="M496" s="221" t="s">
        <v>19</v>
      </c>
      <c r="N496" s="222" t="s">
        <v>40</v>
      </c>
      <c r="O496" s="86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5" t="s">
        <v>228</v>
      </c>
      <c r="AT496" s="225" t="s">
        <v>223</v>
      </c>
      <c r="AU496" s="225" t="s">
        <v>78</v>
      </c>
      <c r="AY496" s="19" t="s">
        <v>220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9" t="s">
        <v>76</v>
      </c>
      <c r="BK496" s="226">
        <f>ROUND(I496*H496,2)</f>
        <v>0</v>
      </c>
      <c r="BL496" s="19" t="s">
        <v>228</v>
      </c>
      <c r="BM496" s="225" t="s">
        <v>1021</v>
      </c>
    </row>
    <row r="497" s="2" customFormat="1">
      <c r="A497" s="40"/>
      <c r="B497" s="41"/>
      <c r="C497" s="42"/>
      <c r="D497" s="227" t="s">
        <v>230</v>
      </c>
      <c r="E497" s="42"/>
      <c r="F497" s="228" t="s">
        <v>1020</v>
      </c>
      <c r="G497" s="42"/>
      <c r="H497" s="42"/>
      <c r="I497" s="229"/>
      <c r="J497" s="42"/>
      <c r="K497" s="42"/>
      <c r="L497" s="46"/>
      <c r="M497" s="230"/>
      <c r="N497" s="231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230</v>
      </c>
      <c r="AU497" s="19" t="s">
        <v>78</v>
      </c>
    </row>
    <row r="498" s="2" customFormat="1" ht="16.5" customHeight="1">
      <c r="A498" s="40"/>
      <c r="B498" s="41"/>
      <c r="C498" s="214" t="s">
        <v>1022</v>
      </c>
      <c r="D498" s="214" t="s">
        <v>223</v>
      </c>
      <c r="E498" s="215" t="s">
        <v>1023</v>
      </c>
      <c r="F498" s="216" t="s">
        <v>1024</v>
      </c>
      <c r="G498" s="217" t="s">
        <v>226</v>
      </c>
      <c r="H498" s="218">
        <v>4</v>
      </c>
      <c r="I498" s="219"/>
      <c r="J498" s="220">
        <f>ROUND(I498*H498,2)</f>
        <v>0</v>
      </c>
      <c r="K498" s="216" t="s">
        <v>244</v>
      </c>
      <c r="L498" s="46"/>
      <c r="M498" s="221" t="s">
        <v>19</v>
      </c>
      <c r="N498" s="222" t="s">
        <v>40</v>
      </c>
      <c r="O498" s="86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5" t="s">
        <v>228</v>
      </c>
      <c r="AT498" s="225" t="s">
        <v>223</v>
      </c>
      <c r="AU498" s="225" t="s">
        <v>78</v>
      </c>
      <c r="AY498" s="19" t="s">
        <v>220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9" t="s">
        <v>76</v>
      </c>
      <c r="BK498" s="226">
        <f>ROUND(I498*H498,2)</f>
        <v>0</v>
      </c>
      <c r="BL498" s="19" t="s">
        <v>228</v>
      </c>
      <c r="BM498" s="225" t="s">
        <v>1025</v>
      </c>
    </row>
    <row r="499" s="2" customFormat="1">
      <c r="A499" s="40"/>
      <c r="B499" s="41"/>
      <c r="C499" s="42"/>
      <c r="D499" s="227" t="s">
        <v>230</v>
      </c>
      <c r="E499" s="42"/>
      <c r="F499" s="228" t="s">
        <v>1026</v>
      </c>
      <c r="G499" s="42"/>
      <c r="H499" s="42"/>
      <c r="I499" s="229"/>
      <c r="J499" s="42"/>
      <c r="K499" s="42"/>
      <c r="L499" s="46"/>
      <c r="M499" s="230"/>
      <c r="N499" s="231"/>
      <c r="O499" s="86"/>
      <c r="P499" s="86"/>
      <c r="Q499" s="86"/>
      <c r="R499" s="86"/>
      <c r="S499" s="86"/>
      <c r="T499" s="87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230</v>
      </c>
      <c r="AU499" s="19" t="s">
        <v>78</v>
      </c>
    </row>
    <row r="500" s="2" customFormat="1" ht="16.5" customHeight="1">
      <c r="A500" s="40"/>
      <c r="B500" s="41"/>
      <c r="C500" s="214" t="s">
        <v>1027</v>
      </c>
      <c r="D500" s="214" t="s">
        <v>223</v>
      </c>
      <c r="E500" s="215" t="s">
        <v>1028</v>
      </c>
      <c r="F500" s="216" t="s">
        <v>1029</v>
      </c>
      <c r="G500" s="217" t="s">
        <v>226</v>
      </c>
      <c r="H500" s="218">
        <v>1</v>
      </c>
      <c r="I500" s="219"/>
      <c r="J500" s="220">
        <f>ROUND(I500*H500,2)</f>
        <v>0</v>
      </c>
      <c r="K500" s="216" t="s">
        <v>227</v>
      </c>
      <c r="L500" s="46"/>
      <c r="M500" s="221" t="s">
        <v>19</v>
      </c>
      <c r="N500" s="222" t="s">
        <v>40</v>
      </c>
      <c r="O500" s="86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5" t="s">
        <v>228</v>
      </c>
      <c r="AT500" s="225" t="s">
        <v>223</v>
      </c>
      <c r="AU500" s="225" t="s">
        <v>78</v>
      </c>
      <c r="AY500" s="19" t="s">
        <v>220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9" t="s">
        <v>76</v>
      </c>
      <c r="BK500" s="226">
        <f>ROUND(I500*H500,2)</f>
        <v>0</v>
      </c>
      <c r="BL500" s="19" t="s">
        <v>228</v>
      </c>
      <c r="BM500" s="225" t="s">
        <v>1030</v>
      </c>
    </row>
    <row r="501" s="2" customFormat="1">
      <c r="A501" s="40"/>
      <c r="B501" s="41"/>
      <c r="C501" s="42"/>
      <c r="D501" s="227" t="s">
        <v>230</v>
      </c>
      <c r="E501" s="42"/>
      <c r="F501" s="228" t="s">
        <v>1029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230</v>
      </c>
      <c r="AU501" s="19" t="s">
        <v>78</v>
      </c>
    </row>
    <row r="502" s="2" customFormat="1" ht="16.5" customHeight="1">
      <c r="A502" s="40"/>
      <c r="B502" s="41"/>
      <c r="C502" s="214" t="s">
        <v>1031</v>
      </c>
      <c r="D502" s="214" t="s">
        <v>223</v>
      </c>
      <c r="E502" s="215" t="s">
        <v>1032</v>
      </c>
      <c r="F502" s="216" t="s">
        <v>1033</v>
      </c>
      <c r="G502" s="217" t="s">
        <v>226</v>
      </c>
      <c r="H502" s="218">
        <v>1</v>
      </c>
      <c r="I502" s="219"/>
      <c r="J502" s="220">
        <f>ROUND(I502*H502,2)</f>
        <v>0</v>
      </c>
      <c r="K502" s="216" t="s">
        <v>227</v>
      </c>
      <c r="L502" s="46"/>
      <c r="M502" s="221" t="s">
        <v>19</v>
      </c>
      <c r="N502" s="222" t="s">
        <v>40</v>
      </c>
      <c r="O502" s="86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5" t="s">
        <v>228</v>
      </c>
      <c r="AT502" s="225" t="s">
        <v>223</v>
      </c>
      <c r="AU502" s="225" t="s">
        <v>78</v>
      </c>
      <c r="AY502" s="19" t="s">
        <v>220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9" t="s">
        <v>76</v>
      </c>
      <c r="BK502" s="226">
        <f>ROUND(I502*H502,2)</f>
        <v>0</v>
      </c>
      <c r="BL502" s="19" t="s">
        <v>228</v>
      </c>
      <c r="BM502" s="225" t="s">
        <v>1034</v>
      </c>
    </row>
    <row r="503" s="2" customFormat="1">
      <c r="A503" s="40"/>
      <c r="B503" s="41"/>
      <c r="C503" s="42"/>
      <c r="D503" s="227" t="s">
        <v>230</v>
      </c>
      <c r="E503" s="42"/>
      <c r="F503" s="228" t="s">
        <v>1033</v>
      </c>
      <c r="G503" s="42"/>
      <c r="H503" s="42"/>
      <c r="I503" s="229"/>
      <c r="J503" s="42"/>
      <c r="K503" s="42"/>
      <c r="L503" s="46"/>
      <c r="M503" s="230"/>
      <c r="N503" s="231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230</v>
      </c>
      <c r="AU503" s="19" t="s">
        <v>78</v>
      </c>
    </row>
    <row r="504" s="12" customFormat="1" ht="22.8" customHeight="1">
      <c r="A504" s="12"/>
      <c r="B504" s="198"/>
      <c r="C504" s="199"/>
      <c r="D504" s="200" t="s">
        <v>68</v>
      </c>
      <c r="E504" s="212" t="s">
        <v>1035</v>
      </c>
      <c r="F504" s="212" t="s">
        <v>1036</v>
      </c>
      <c r="G504" s="199"/>
      <c r="H504" s="199"/>
      <c r="I504" s="202"/>
      <c r="J504" s="213">
        <f>BK504</f>
        <v>0</v>
      </c>
      <c r="K504" s="199"/>
      <c r="L504" s="204"/>
      <c r="M504" s="205"/>
      <c r="N504" s="206"/>
      <c r="O504" s="206"/>
      <c r="P504" s="207">
        <f>SUM(P505:P516)</f>
        <v>0</v>
      </c>
      <c r="Q504" s="206"/>
      <c r="R504" s="207">
        <f>SUM(R505:R516)</f>
        <v>0</v>
      </c>
      <c r="S504" s="206"/>
      <c r="T504" s="208">
        <f>SUM(T505:T516)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09" t="s">
        <v>76</v>
      </c>
      <c r="AT504" s="210" t="s">
        <v>68</v>
      </c>
      <c r="AU504" s="210" t="s">
        <v>76</v>
      </c>
      <c r="AY504" s="209" t="s">
        <v>220</v>
      </c>
      <c r="BK504" s="211">
        <f>SUM(BK505:BK516)</f>
        <v>0</v>
      </c>
    </row>
    <row r="505" s="2" customFormat="1" ht="16.5" customHeight="1">
      <c r="A505" s="40"/>
      <c r="B505" s="41"/>
      <c r="C505" s="214" t="s">
        <v>1037</v>
      </c>
      <c r="D505" s="214" t="s">
        <v>223</v>
      </c>
      <c r="E505" s="215" t="s">
        <v>1038</v>
      </c>
      <c r="F505" s="216" t="s">
        <v>1039</v>
      </c>
      <c r="G505" s="217" t="s">
        <v>226</v>
      </c>
      <c r="H505" s="218">
        <v>1</v>
      </c>
      <c r="I505" s="219"/>
      <c r="J505" s="220">
        <f>ROUND(I505*H505,2)</f>
        <v>0</v>
      </c>
      <c r="K505" s="216" t="s">
        <v>244</v>
      </c>
      <c r="L505" s="46"/>
      <c r="M505" s="221" t="s">
        <v>19</v>
      </c>
      <c r="N505" s="222" t="s">
        <v>40</v>
      </c>
      <c r="O505" s="86"/>
      <c r="P505" s="223">
        <f>O505*H505</f>
        <v>0</v>
      </c>
      <c r="Q505" s="223">
        <v>0</v>
      </c>
      <c r="R505" s="223">
        <f>Q505*H505</f>
        <v>0</v>
      </c>
      <c r="S505" s="223">
        <v>0</v>
      </c>
      <c r="T505" s="224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5" t="s">
        <v>228</v>
      </c>
      <c r="AT505" s="225" t="s">
        <v>223</v>
      </c>
      <c r="AU505" s="225" t="s">
        <v>78</v>
      </c>
      <c r="AY505" s="19" t="s">
        <v>220</v>
      </c>
      <c r="BE505" s="226">
        <f>IF(N505="základní",J505,0)</f>
        <v>0</v>
      </c>
      <c r="BF505" s="226">
        <f>IF(N505="snížená",J505,0)</f>
        <v>0</v>
      </c>
      <c r="BG505" s="226">
        <f>IF(N505="zákl. přenesená",J505,0)</f>
        <v>0</v>
      </c>
      <c r="BH505" s="226">
        <f>IF(N505="sníž. přenesená",J505,0)</f>
        <v>0</v>
      </c>
      <c r="BI505" s="226">
        <f>IF(N505="nulová",J505,0)</f>
        <v>0</v>
      </c>
      <c r="BJ505" s="19" t="s">
        <v>76</v>
      </c>
      <c r="BK505" s="226">
        <f>ROUND(I505*H505,2)</f>
        <v>0</v>
      </c>
      <c r="BL505" s="19" t="s">
        <v>228</v>
      </c>
      <c r="BM505" s="225" t="s">
        <v>1040</v>
      </c>
    </row>
    <row r="506" s="2" customFormat="1">
      <c r="A506" s="40"/>
      <c r="B506" s="41"/>
      <c r="C506" s="42"/>
      <c r="D506" s="227" t="s">
        <v>230</v>
      </c>
      <c r="E506" s="42"/>
      <c r="F506" s="228" t="s">
        <v>1039</v>
      </c>
      <c r="G506" s="42"/>
      <c r="H506" s="42"/>
      <c r="I506" s="229"/>
      <c r="J506" s="42"/>
      <c r="K506" s="42"/>
      <c r="L506" s="46"/>
      <c r="M506" s="230"/>
      <c r="N506" s="231"/>
      <c r="O506" s="86"/>
      <c r="P506" s="86"/>
      <c r="Q506" s="86"/>
      <c r="R506" s="86"/>
      <c r="S506" s="86"/>
      <c r="T506" s="87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230</v>
      </c>
      <c r="AU506" s="19" t="s">
        <v>78</v>
      </c>
    </row>
    <row r="507" s="2" customFormat="1" ht="16.5" customHeight="1">
      <c r="A507" s="40"/>
      <c r="B507" s="41"/>
      <c r="C507" s="214" t="s">
        <v>1041</v>
      </c>
      <c r="D507" s="214" t="s">
        <v>223</v>
      </c>
      <c r="E507" s="215" t="s">
        <v>1042</v>
      </c>
      <c r="F507" s="216" t="s">
        <v>1043</v>
      </c>
      <c r="G507" s="217" t="s">
        <v>226</v>
      </c>
      <c r="H507" s="218">
        <v>1</v>
      </c>
      <c r="I507" s="219"/>
      <c r="J507" s="220">
        <f>ROUND(I507*H507,2)</f>
        <v>0</v>
      </c>
      <c r="K507" s="216" t="s">
        <v>244</v>
      </c>
      <c r="L507" s="46"/>
      <c r="M507" s="221" t="s">
        <v>19</v>
      </c>
      <c r="N507" s="222" t="s">
        <v>40</v>
      </c>
      <c r="O507" s="86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228</v>
      </c>
      <c r="AT507" s="225" t="s">
        <v>223</v>
      </c>
      <c r="AU507" s="225" t="s">
        <v>78</v>
      </c>
      <c r="AY507" s="19" t="s">
        <v>220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76</v>
      </c>
      <c r="BK507" s="226">
        <f>ROUND(I507*H507,2)</f>
        <v>0</v>
      </c>
      <c r="BL507" s="19" t="s">
        <v>228</v>
      </c>
      <c r="BM507" s="225" t="s">
        <v>1044</v>
      </c>
    </row>
    <row r="508" s="2" customFormat="1">
      <c r="A508" s="40"/>
      <c r="B508" s="41"/>
      <c r="C508" s="42"/>
      <c r="D508" s="227" t="s">
        <v>230</v>
      </c>
      <c r="E508" s="42"/>
      <c r="F508" s="228" t="s">
        <v>1043</v>
      </c>
      <c r="G508" s="42"/>
      <c r="H508" s="42"/>
      <c r="I508" s="229"/>
      <c r="J508" s="42"/>
      <c r="K508" s="42"/>
      <c r="L508" s="46"/>
      <c r="M508" s="230"/>
      <c r="N508" s="231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230</v>
      </c>
      <c r="AU508" s="19" t="s">
        <v>78</v>
      </c>
    </row>
    <row r="509" s="2" customFormat="1" ht="16.5" customHeight="1">
      <c r="A509" s="40"/>
      <c r="B509" s="41"/>
      <c r="C509" s="214" t="s">
        <v>1045</v>
      </c>
      <c r="D509" s="214" t="s">
        <v>223</v>
      </c>
      <c r="E509" s="215" t="s">
        <v>1046</v>
      </c>
      <c r="F509" s="216" t="s">
        <v>1047</v>
      </c>
      <c r="G509" s="217" t="s">
        <v>226</v>
      </c>
      <c r="H509" s="218">
        <v>2</v>
      </c>
      <c r="I509" s="219"/>
      <c r="J509" s="220">
        <f>ROUND(I509*H509,2)</f>
        <v>0</v>
      </c>
      <c r="K509" s="216" t="s">
        <v>244</v>
      </c>
      <c r="L509" s="46"/>
      <c r="M509" s="221" t="s">
        <v>19</v>
      </c>
      <c r="N509" s="222" t="s">
        <v>40</v>
      </c>
      <c r="O509" s="86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228</v>
      </c>
      <c r="AT509" s="225" t="s">
        <v>223</v>
      </c>
      <c r="AU509" s="225" t="s">
        <v>78</v>
      </c>
      <c r="AY509" s="19" t="s">
        <v>220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76</v>
      </c>
      <c r="BK509" s="226">
        <f>ROUND(I509*H509,2)</f>
        <v>0</v>
      </c>
      <c r="BL509" s="19" t="s">
        <v>228</v>
      </c>
      <c r="BM509" s="225" t="s">
        <v>1048</v>
      </c>
    </row>
    <row r="510" s="2" customFormat="1">
      <c r="A510" s="40"/>
      <c r="B510" s="41"/>
      <c r="C510" s="42"/>
      <c r="D510" s="227" t="s">
        <v>230</v>
      </c>
      <c r="E510" s="42"/>
      <c r="F510" s="228" t="s">
        <v>1047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230</v>
      </c>
      <c r="AU510" s="19" t="s">
        <v>78</v>
      </c>
    </row>
    <row r="511" s="2" customFormat="1" ht="16.5" customHeight="1">
      <c r="A511" s="40"/>
      <c r="B511" s="41"/>
      <c r="C511" s="214" t="s">
        <v>1049</v>
      </c>
      <c r="D511" s="214" t="s">
        <v>223</v>
      </c>
      <c r="E511" s="215" t="s">
        <v>1050</v>
      </c>
      <c r="F511" s="216" t="s">
        <v>1051</v>
      </c>
      <c r="G511" s="217" t="s">
        <v>226</v>
      </c>
      <c r="H511" s="218">
        <v>2</v>
      </c>
      <c r="I511" s="219"/>
      <c r="J511" s="220">
        <f>ROUND(I511*H511,2)</f>
        <v>0</v>
      </c>
      <c r="K511" s="216" t="s">
        <v>244</v>
      </c>
      <c r="L511" s="46"/>
      <c r="M511" s="221" t="s">
        <v>19</v>
      </c>
      <c r="N511" s="222" t="s">
        <v>40</v>
      </c>
      <c r="O511" s="86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228</v>
      </c>
      <c r="AT511" s="225" t="s">
        <v>223</v>
      </c>
      <c r="AU511" s="225" t="s">
        <v>78</v>
      </c>
      <c r="AY511" s="19" t="s">
        <v>220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228</v>
      </c>
      <c r="BM511" s="225" t="s">
        <v>1052</v>
      </c>
    </row>
    <row r="512" s="2" customFormat="1">
      <c r="A512" s="40"/>
      <c r="B512" s="41"/>
      <c r="C512" s="42"/>
      <c r="D512" s="227" t="s">
        <v>230</v>
      </c>
      <c r="E512" s="42"/>
      <c r="F512" s="228" t="s">
        <v>1051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230</v>
      </c>
      <c r="AU512" s="19" t="s">
        <v>78</v>
      </c>
    </row>
    <row r="513" s="2" customFormat="1" ht="21.75" customHeight="1">
      <c r="A513" s="40"/>
      <c r="B513" s="41"/>
      <c r="C513" s="214" t="s">
        <v>1053</v>
      </c>
      <c r="D513" s="214" t="s">
        <v>223</v>
      </c>
      <c r="E513" s="215" t="s">
        <v>1054</v>
      </c>
      <c r="F513" s="216" t="s">
        <v>1055</v>
      </c>
      <c r="G513" s="217" t="s">
        <v>226</v>
      </c>
      <c r="H513" s="218">
        <v>2</v>
      </c>
      <c r="I513" s="219"/>
      <c r="J513" s="220">
        <f>ROUND(I513*H513,2)</f>
        <v>0</v>
      </c>
      <c r="K513" s="216" t="s">
        <v>244</v>
      </c>
      <c r="L513" s="46"/>
      <c r="M513" s="221" t="s">
        <v>19</v>
      </c>
      <c r="N513" s="222" t="s">
        <v>40</v>
      </c>
      <c r="O513" s="86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5" t="s">
        <v>228</v>
      </c>
      <c r="AT513" s="225" t="s">
        <v>223</v>
      </c>
      <c r="AU513" s="225" t="s">
        <v>78</v>
      </c>
      <c r="AY513" s="19" t="s">
        <v>220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9" t="s">
        <v>76</v>
      </c>
      <c r="BK513" s="226">
        <f>ROUND(I513*H513,2)</f>
        <v>0</v>
      </c>
      <c r="BL513" s="19" t="s">
        <v>228</v>
      </c>
      <c r="BM513" s="225" t="s">
        <v>1056</v>
      </c>
    </row>
    <row r="514" s="2" customFormat="1">
      <c r="A514" s="40"/>
      <c r="B514" s="41"/>
      <c r="C514" s="42"/>
      <c r="D514" s="227" t="s">
        <v>230</v>
      </c>
      <c r="E514" s="42"/>
      <c r="F514" s="228" t="s">
        <v>1055</v>
      </c>
      <c r="G514" s="42"/>
      <c r="H514" s="42"/>
      <c r="I514" s="229"/>
      <c r="J514" s="42"/>
      <c r="K514" s="42"/>
      <c r="L514" s="46"/>
      <c r="M514" s="230"/>
      <c r="N514" s="231"/>
      <c r="O514" s="86"/>
      <c r="P514" s="86"/>
      <c r="Q514" s="86"/>
      <c r="R514" s="86"/>
      <c r="S514" s="86"/>
      <c r="T514" s="87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230</v>
      </c>
      <c r="AU514" s="19" t="s">
        <v>78</v>
      </c>
    </row>
    <row r="515" s="2" customFormat="1" ht="16.5" customHeight="1">
      <c r="A515" s="40"/>
      <c r="B515" s="41"/>
      <c r="C515" s="214" t="s">
        <v>1057</v>
      </c>
      <c r="D515" s="214" t="s">
        <v>223</v>
      </c>
      <c r="E515" s="215" t="s">
        <v>1058</v>
      </c>
      <c r="F515" s="216" t="s">
        <v>1059</v>
      </c>
      <c r="G515" s="217" t="s">
        <v>226</v>
      </c>
      <c r="H515" s="218">
        <v>2</v>
      </c>
      <c r="I515" s="219"/>
      <c r="J515" s="220">
        <f>ROUND(I515*H515,2)</f>
        <v>0</v>
      </c>
      <c r="K515" s="216" t="s">
        <v>244</v>
      </c>
      <c r="L515" s="46"/>
      <c r="M515" s="221" t="s">
        <v>19</v>
      </c>
      <c r="N515" s="222" t="s">
        <v>40</v>
      </c>
      <c r="O515" s="86"/>
      <c r="P515" s="223">
        <f>O515*H515</f>
        <v>0</v>
      </c>
      <c r="Q515" s="223">
        <v>0</v>
      </c>
      <c r="R515" s="223">
        <f>Q515*H515</f>
        <v>0</v>
      </c>
      <c r="S515" s="223">
        <v>0</v>
      </c>
      <c r="T515" s="224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5" t="s">
        <v>228</v>
      </c>
      <c r="AT515" s="225" t="s">
        <v>223</v>
      </c>
      <c r="AU515" s="225" t="s">
        <v>78</v>
      </c>
      <c r="AY515" s="19" t="s">
        <v>220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9" t="s">
        <v>76</v>
      </c>
      <c r="BK515" s="226">
        <f>ROUND(I515*H515,2)</f>
        <v>0</v>
      </c>
      <c r="BL515" s="19" t="s">
        <v>228</v>
      </c>
      <c r="BM515" s="225" t="s">
        <v>1060</v>
      </c>
    </row>
    <row r="516" s="2" customFormat="1">
      <c r="A516" s="40"/>
      <c r="B516" s="41"/>
      <c r="C516" s="42"/>
      <c r="D516" s="227" t="s">
        <v>230</v>
      </c>
      <c r="E516" s="42"/>
      <c r="F516" s="228" t="s">
        <v>1059</v>
      </c>
      <c r="G516" s="42"/>
      <c r="H516" s="42"/>
      <c r="I516" s="229"/>
      <c r="J516" s="42"/>
      <c r="K516" s="42"/>
      <c r="L516" s="46"/>
      <c r="M516" s="230"/>
      <c r="N516" s="231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230</v>
      </c>
      <c r="AU516" s="19" t="s">
        <v>78</v>
      </c>
    </row>
    <row r="517" s="12" customFormat="1" ht="22.8" customHeight="1">
      <c r="A517" s="12"/>
      <c r="B517" s="198"/>
      <c r="C517" s="199"/>
      <c r="D517" s="200" t="s">
        <v>68</v>
      </c>
      <c r="E517" s="212" t="s">
        <v>1061</v>
      </c>
      <c r="F517" s="212" t="s">
        <v>1062</v>
      </c>
      <c r="G517" s="199"/>
      <c r="H517" s="199"/>
      <c r="I517" s="202"/>
      <c r="J517" s="213">
        <f>BK517</f>
        <v>0</v>
      </c>
      <c r="K517" s="199"/>
      <c r="L517" s="204"/>
      <c r="M517" s="205"/>
      <c r="N517" s="206"/>
      <c r="O517" s="206"/>
      <c r="P517" s="207">
        <f>SUM(P518:P523)</f>
        <v>0</v>
      </c>
      <c r="Q517" s="206"/>
      <c r="R517" s="207">
        <f>SUM(R518:R523)</f>
        <v>0</v>
      </c>
      <c r="S517" s="206"/>
      <c r="T517" s="208">
        <f>SUM(T518:T523)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09" t="s">
        <v>76</v>
      </c>
      <c r="AT517" s="210" t="s">
        <v>68</v>
      </c>
      <c r="AU517" s="210" t="s">
        <v>76</v>
      </c>
      <c r="AY517" s="209" t="s">
        <v>220</v>
      </c>
      <c r="BK517" s="211">
        <f>SUM(BK518:BK523)</f>
        <v>0</v>
      </c>
    </row>
    <row r="518" s="2" customFormat="1" ht="16.5" customHeight="1">
      <c r="A518" s="40"/>
      <c r="B518" s="41"/>
      <c r="C518" s="214" t="s">
        <v>1063</v>
      </c>
      <c r="D518" s="214" t="s">
        <v>223</v>
      </c>
      <c r="E518" s="215" t="s">
        <v>1064</v>
      </c>
      <c r="F518" s="216" t="s">
        <v>1065</v>
      </c>
      <c r="G518" s="217" t="s">
        <v>226</v>
      </c>
      <c r="H518" s="218">
        <v>1</v>
      </c>
      <c r="I518" s="219"/>
      <c r="J518" s="220">
        <f>ROUND(I518*H518,2)</f>
        <v>0</v>
      </c>
      <c r="K518" s="216" t="s">
        <v>244</v>
      </c>
      <c r="L518" s="46"/>
      <c r="M518" s="221" t="s">
        <v>19</v>
      </c>
      <c r="N518" s="222" t="s">
        <v>40</v>
      </c>
      <c r="O518" s="86"/>
      <c r="P518" s="223">
        <f>O518*H518</f>
        <v>0</v>
      </c>
      <c r="Q518" s="223">
        <v>0</v>
      </c>
      <c r="R518" s="223">
        <f>Q518*H518</f>
        <v>0</v>
      </c>
      <c r="S518" s="223">
        <v>0</v>
      </c>
      <c r="T518" s="224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5" t="s">
        <v>228</v>
      </c>
      <c r="AT518" s="225" t="s">
        <v>223</v>
      </c>
      <c r="AU518" s="225" t="s">
        <v>78</v>
      </c>
      <c r="AY518" s="19" t="s">
        <v>220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9" t="s">
        <v>76</v>
      </c>
      <c r="BK518" s="226">
        <f>ROUND(I518*H518,2)</f>
        <v>0</v>
      </c>
      <c r="BL518" s="19" t="s">
        <v>228</v>
      </c>
      <c r="BM518" s="225" t="s">
        <v>1066</v>
      </c>
    </row>
    <row r="519" s="2" customFormat="1">
      <c r="A519" s="40"/>
      <c r="B519" s="41"/>
      <c r="C519" s="42"/>
      <c r="D519" s="227" t="s">
        <v>230</v>
      </c>
      <c r="E519" s="42"/>
      <c r="F519" s="228" t="s">
        <v>1065</v>
      </c>
      <c r="G519" s="42"/>
      <c r="H519" s="42"/>
      <c r="I519" s="229"/>
      <c r="J519" s="42"/>
      <c r="K519" s="42"/>
      <c r="L519" s="46"/>
      <c r="M519" s="230"/>
      <c r="N519" s="231"/>
      <c r="O519" s="86"/>
      <c r="P519" s="86"/>
      <c r="Q519" s="86"/>
      <c r="R519" s="86"/>
      <c r="S519" s="86"/>
      <c r="T519" s="87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230</v>
      </c>
      <c r="AU519" s="19" t="s">
        <v>78</v>
      </c>
    </row>
    <row r="520" s="2" customFormat="1" ht="16.5" customHeight="1">
      <c r="A520" s="40"/>
      <c r="B520" s="41"/>
      <c r="C520" s="214" t="s">
        <v>1067</v>
      </c>
      <c r="D520" s="214" t="s">
        <v>223</v>
      </c>
      <c r="E520" s="215" t="s">
        <v>1068</v>
      </c>
      <c r="F520" s="216" t="s">
        <v>1069</v>
      </c>
      <c r="G520" s="217" t="s">
        <v>226</v>
      </c>
      <c r="H520" s="218">
        <v>1</v>
      </c>
      <c r="I520" s="219"/>
      <c r="J520" s="220">
        <f>ROUND(I520*H520,2)</f>
        <v>0</v>
      </c>
      <c r="K520" s="216" t="s">
        <v>244</v>
      </c>
      <c r="L520" s="46"/>
      <c r="M520" s="221" t="s">
        <v>19</v>
      </c>
      <c r="N520" s="222" t="s">
        <v>40</v>
      </c>
      <c r="O520" s="86"/>
      <c r="P520" s="223">
        <f>O520*H520</f>
        <v>0</v>
      </c>
      <c r="Q520" s="223">
        <v>0</v>
      </c>
      <c r="R520" s="223">
        <f>Q520*H520</f>
        <v>0</v>
      </c>
      <c r="S520" s="223">
        <v>0</v>
      </c>
      <c r="T520" s="224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5" t="s">
        <v>228</v>
      </c>
      <c r="AT520" s="225" t="s">
        <v>223</v>
      </c>
      <c r="AU520" s="225" t="s">
        <v>78</v>
      </c>
      <c r="AY520" s="19" t="s">
        <v>220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9" t="s">
        <v>76</v>
      </c>
      <c r="BK520" s="226">
        <f>ROUND(I520*H520,2)</f>
        <v>0</v>
      </c>
      <c r="BL520" s="19" t="s">
        <v>228</v>
      </c>
      <c r="BM520" s="225" t="s">
        <v>1070</v>
      </c>
    </row>
    <row r="521" s="2" customFormat="1">
      <c r="A521" s="40"/>
      <c r="B521" s="41"/>
      <c r="C521" s="42"/>
      <c r="D521" s="227" t="s">
        <v>230</v>
      </c>
      <c r="E521" s="42"/>
      <c r="F521" s="228" t="s">
        <v>1071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230</v>
      </c>
      <c r="AU521" s="19" t="s">
        <v>78</v>
      </c>
    </row>
    <row r="522" s="2" customFormat="1" ht="16.5" customHeight="1">
      <c r="A522" s="40"/>
      <c r="B522" s="41"/>
      <c r="C522" s="214" t="s">
        <v>1072</v>
      </c>
      <c r="D522" s="214" t="s">
        <v>223</v>
      </c>
      <c r="E522" s="215" t="s">
        <v>1073</v>
      </c>
      <c r="F522" s="216" t="s">
        <v>1074</v>
      </c>
      <c r="G522" s="217" t="s">
        <v>469</v>
      </c>
      <c r="H522" s="218">
        <v>1</v>
      </c>
      <c r="I522" s="219"/>
      <c r="J522" s="220">
        <f>ROUND(I522*H522,2)</f>
        <v>0</v>
      </c>
      <c r="K522" s="216" t="s">
        <v>244</v>
      </c>
      <c r="L522" s="46"/>
      <c r="M522" s="221" t="s">
        <v>19</v>
      </c>
      <c r="N522" s="222" t="s">
        <v>40</v>
      </c>
      <c r="O522" s="86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25" t="s">
        <v>228</v>
      </c>
      <c r="AT522" s="225" t="s">
        <v>223</v>
      </c>
      <c r="AU522" s="225" t="s">
        <v>78</v>
      </c>
      <c r="AY522" s="19" t="s">
        <v>220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9" t="s">
        <v>76</v>
      </c>
      <c r="BK522" s="226">
        <f>ROUND(I522*H522,2)</f>
        <v>0</v>
      </c>
      <c r="BL522" s="19" t="s">
        <v>228</v>
      </c>
      <c r="BM522" s="225" t="s">
        <v>1075</v>
      </c>
    </row>
    <row r="523" s="2" customFormat="1">
      <c r="A523" s="40"/>
      <c r="B523" s="41"/>
      <c r="C523" s="42"/>
      <c r="D523" s="227" t="s">
        <v>230</v>
      </c>
      <c r="E523" s="42"/>
      <c r="F523" s="228" t="s">
        <v>1074</v>
      </c>
      <c r="G523" s="42"/>
      <c r="H523" s="42"/>
      <c r="I523" s="229"/>
      <c r="J523" s="42"/>
      <c r="K523" s="42"/>
      <c r="L523" s="46"/>
      <c r="M523" s="232"/>
      <c r="N523" s="233"/>
      <c r="O523" s="234"/>
      <c r="P523" s="234"/>
      <c r="Q523" s="234"/>
      <c r="R523" s="234"/>
      <c r="S523" s="234"/>
      <c r="T523" s="235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230</v>
      </c>
      <c r="AU523" s="19" t="s">
        <v>78</v>
      </c>
    </row>
    <row r="524" s="2" customFormat="1" ht="6.96" customHeight="1">
      <c r="A524" s="40"/>
      <c r="B524" s="61"/>
      <c r="C524" s="62"/>
      <c r="D524" s="62"/>
      <c r="E524" s="62"/>
      <c r="F524" s="62"/>
      <c r="G524" s="62"/>
      <c r="H524" s="62"/>
      <c r="I524" s="62"/>
      <c r="J524" s="62"/>
      <c r="K524" s="62"/>
      <c r="L524" s="46"/>
      <c r="M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</row>
  </sheetData>
  <sheetProtection sheet="1" autoFilter="0" formatColumns="0" formatRows="0" objects="1" scenarios="1" spinCount="100000" saltValue="4BfwfH4sT7QggEpYf2Fi3lhEwUrbpmFDXjmfpOAL+JPl/KIX/gFaOQr2t4j3UL7kjtiZu5IYBKwYFT8GvMsY7Q==" hashValue="TwWbdyj3eaMT5aYFjjYHCeOH8MHKqVTxLy/7EcGPW9FMcCCuFG9YWxXVhtg51vcHTTeNB973ph4PAykR9Uh27A==" algorithmName="SHA-512" password="CC35"/>
  <autoFilter ref="C95:K5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1076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ROUND((SUM(BE93:BE309)),  2)</f>
        <v>0</v>
      </c>
      <c r="G35" s="40"/>
      <c r="H35" s="40"/>
      <c r="I35" s="159">
        <v>0.20999999999999999</v>
      </c>
      <c r="J35" s="158">
        <f>ROUND(((SUM(BE93:BE309))*I35),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ROUND((SUM(BF93:BF309)),  2)</f>
        <v>0</v>
      </c>
      <c r="G36" s="40"/>
      <c r="H36" s="40"/>
      <c r="I36" s="159">
        <v>0.14999999999999999</v>
      </c>
      <c r="J36" s="158">
        <f>ROUND(((SUM(BF93:BF309))*I36),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ROUND((SUM(BG93:BG309)),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ROUND((SUM(BH93:BH309)),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ROUND((SUM(BI93:BI309)),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D.2.3.2. - PŘEMÍSTĚNÍ SDĚLOVÁCÍHO ZAŘÍZENÍ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1077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1078</v>
      </c>
      <c r="E65" s="179"/>
      <c r="F65" s="179"/>
      <c r="G65" s="179"/>
      <c r="H65" s="179"/>
      <c r="I65" s="179"/>
      <c r="J65" s="180">
        <f>J165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1079</v>
      </c>
      <c r="E66" s="179"/>
      <c r="F66" s="179"/>
      <c r="G66" s="179"/>
      <c r="H66" s="179"/>
      <c r="I66" s="179"/>
      <c r="J66" s="180">
        <f>J198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1080</v>
      </c>
      <c r="E67" s="179"/>
      <c r="F67" s="179"/>
      <c r="G67" s="179"/>
      <c r="H67" s="179"/>
      <c r="I67" s="179"/>
      <c r="J67" s="180">
        <f>J215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1081</v>
      </c>
      <c r="E68" s="179"/>
      <c r="F68" s="179"/>
      <c r="G68" s="179"/>
      <c r="H68" s="179"/>
      <c r="I68" s="179"/>
      <c r="J68" s="180">
        <f>J226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1082</v>
      </c>
      <c r="E69" s="179"/>
      <c r="F69" s="179"/>
      <c r="G69" s="179"/>
      <c r="H69" s="179"/>
      <c r="I69" s="179"/>
      <c r="J69" s="180">
        <f>J231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1083</v>
      </c>
      <c r="E70" s="179"/>
      <c r="F70" s="179"/>
      <c r="G70" s="179"/>
      <c r="H70" s="179"/>
      <c r="I70" s="179"/>
      <c r="J70" s="180">
        <f>J258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1084</v>
      </c>
      <c r="E71" s="179"/>
      <c r="F71" s="179"/>
      <c r="G71" s="179"/>
      <c r="H71" s="179"/>
      <c r="I71" s="179"/>
      <c r="J71" s="180">
        <f>J303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186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D.2.3.2. - PŘEMÍSTĚNÍ SDĚLOVÁCÍHO ZAŘÍZENÍ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30. 6. 2022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P94+P165+P198+P215+P226+P231+P258+P303</f>
        <v>0</v>
      </c>
      <c r="Q93" s="98"/>
      <c r="R93" s="195">
        <f>R94+R165+R198+R215+R226+R231+R258+R303</f>
        <v>0</v>
      </c>
      <c r="S93" s="98"/>
      <c r="T93" s="196">
        <f>T94+T165+T198+T215+T226+T231+T258+T303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BK94+BK165+BK198+BK215+BK226+BK231+BK258+BK303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1085</v>
      </c>
      <c r="F94" s="201" t="s">
        <v>1086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SUM(P95:P164)</f>
        <v>0</v>
      </c>
      <c r="Q94" s="206"/>
      <c r="R94" s="207">
        <f>SUM(R95:R164)</f>
        <v>0</v>
      </c>
      <c r="S94" s="206"/>
      <c r="T94" s="208">
        <f>SUM(T95:T164)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SUM(BK95:BK164)</f>
        <v>0</v>
      </c>
    </row>
    <row r="95" s="2" customFormat="1" ht="24.15" customHeight="1">
      <c r="A95" s="40"/>
      <c r="B95" s="41"/>
      <c r="C95" s="214" t="s">
        <v>76</v>
      </c>
      <c r="D95" s="214" t="s">
        <v>223</v>
      </c>
      <c r="E95" s="215" t="s">
        <v>1087</v>
      </c>
      <c r="F95" s="216" t="s">
        <v>1088</v>
      </c>
      <c r="G95" s="217" t="s">
        <v>1089</v>
      </c>
      <c r="H95" s="218">
        <v>0.45000000000000001</v>
      </c>
      <c r="I95" s="219"/>
      <c r="J95" s="220">
        <f>ROUND(I95*H95,2)</f>
        <v>0</v>
      </c>
      <c r="K95" s="216" t="s">
        <v>227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228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1090</v>
      </c>
    </row>
    <row r="96" s="2" customFormat="1">
      <c r="A96" s="40"/>
      <c r="B96" s="41"/>
      <c r="C96" s="42"/>
      <c r="D96" s="227" t="s">
        <v>230</v>
      </c>
      <c r="E96" s="42"/>
      <c r="F96" s="228" t="s">
        <v>1088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4.15" customHeight="1">
      <c r="A97" s="40"/>
      <c r="B97" s="41"/>
      <c r="C97" s="214" t="s">
        <v>78</v>
      </c>
      <c r="D97" s="214" t="s">
        <v>223</v>
      </c>
      <c r="E97" s="215" t="s">
        <v>1091</v>
      </c>
      <c r="F97" s="216" t="s">
        <v>1092</v>
      </c>
      <c r="G97" s="217" t="s">
        <v>1089</v>
      </c>
      <c r="H97" s="218">
        <v>0.14999999999999999</v>
      </c>
      <c r="I97" s="219"/>
      <c r="J97" s="220">
        <f>ROUND(I97*H97,2)</f>
        <v>0</v>
      </c>
      <c r="K97" s="216" t="s">
        <v>227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1093</v>
      </c>
    </row>
    <row r="98" s="2" customFormat="1">
      <c r="A98" s="40"/>
      <c r="B98" s="41"/>
      <c r="C98" s="42"/>
      <c r="D98" s="227" t="s">
        <v>230</v>
      </c>
      <c r="E98" s="42"/>
      <c r="F98" s="228" t="s">
        <v>1092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2" customFormat="1" ht="24.15" customHeight="1">
      <c r="A99" s="40"/>
      <c r="B99" s="41"/>
      <c r="C99" s="214" t="s">
        <v>234</v>
      </c>
      <c r="D99" s="214" t="s">
        <v>223</v>
      </c>
      <c r="E99" s="215" t="s">
        <v>1094</v>
      </c>
      <c r="F99" s="216" t="s">
        <v>1095</v>
      </c>
      <c r="G99" s="217" t="s">
        <v>348</v>
      </c>
      <c r="H99" s="218">
        <v>105</v>
      </c>
      <c r="I99" s="219"/>
      <c r="J99" s="220">
        <f>ROUND(I99*H99,2)</f>
        <v>0</v>
      </c>
      <c r="K99" s="216" t="s">
        <v>227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1096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1095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 ht="24.15" customHeight="1">
      <c r="A101" s="40"/>
      <c r="B101" s="41"/>
      <c r="C101" s="214" t="s">
        <v>228</v>
      </c>
      <c r="D101" s="214" t="s">
        <v>223</v>
      </c>
      <c r="E101" s="215" t="s">
        <v>1097</v>
      </c>
      <c r="F101" s="216" t="s">
        <v>1098</v>
      </c>
      <c r="G101" s="217" t="s">
        <v>226</v>
      </c>
      <c r="H101" s="218">
        <v>4</v>
      </c>
      <c r="I101" s="219"/>
      <c r="J101" s="220">
        <f>ROUND(I101*H101,2)</f>
        <v>0</v>
      </c>
      <c r="K101" s="216" t="s">
        <v>227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76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1099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1098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76</v>
      </c>
    </row>
    <row r="103" s="2" customFormat="1" ht="24.15" customHeight="1">
      <c r="A103" s="40"/>
      <c r="B103" s="41"/>
      <c r="C103" s="214" t="s">
        <v>241</v>
      </c>
      <c r="D103" s="214" t="s">
        <v>223</v>
      </c>
      <c r="E103" s="215" t="s">
        <v>1100</v>
      </c>
      <c r="F103" s="216" t="s">
        <v>1101</v>
      </c>
      <c r="G103" s="217" t="s">
        <v>226</v>
      </c>
      <c r="H103" s="218">
        <v>1</v>
      </c>
      <c r="I103" s="219"/>
      <c r="J103" s="220">
        <f>ROUND(I103*H103,2)</f>
        <v>0</v>
      </c>
      <c r="K103" s="216" t="s">
        <v>227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76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1102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1101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76</v>
      </c>
    </row>
    <row r="105" s="2" customFormat="1" ht="16.5" customHeight="1">
      <c r="A105" s="40"/>
      <c r="B105" s="41"/>
      <c r="C105" s="214" t="s">
        <v>246</v>
      </c>
      <c r="D105" s="214" t="s">
        <v>223</v>
      </c>
      <c r="E105" s="215" t="s">
        <v>1103</v>
      </c>
      <c r="F105" s="216" t="s">
        <v>1104</v>
      </c>
      <c r="G105" s="217" t="s">
        <v>226</v>
      </c>
      <c r="H105" s="218">
        <v>5</v>
      </c>
      <c r="I105" s="219"/>
      <c r="J105" s="220">
        <f>ROUND(I105*H105,2)</f>
        <v>0</v>
      </c>
      <c r="K105" s="216" t="s">
        <v>227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1105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1104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 ht="21.75" customHeight="1">
      <c r="A107" s="40"/>
      <c r="B107" s="41"/>
      <c r="C107" s="214" t="s">
        <v>250</v>
      </c>
      <c r="D107" s="214" t="s">
        <v>223</v>
      </c>
      <c r="E107" s="215" t="s">
        <v>1106</v>
      </c>
      <c r="F107" s="216" t="s">
        <v>1107</v>
      </c>
      <c r="G107" s="217" t="s">
        <v>226</v>
      </c>
      <c r="H107" s="218">
        <v>5</v>
      </c>
      <c r="I107" s="219"/>
      <c r="J107" s="220">
        <f>ROUND(I107*H107,2)</f>
        <v>0</v>
      </c>
      <c r="K107" s="216" t="s">
        <v>227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76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1108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1107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76</v>
      </c>
    </row>
    <row r="109" s="2" customFormat="1" ht="21.75" customHeight="1">
      <c r="A109" s="40"/>
      <c r="B109" s="41"/>
      <c r="C109" s="214" t="s">
        <v>254</v>
      </c>
      <c r="D109" s="214" t="s">
        <v>223</v>
      </c>
      <c r="E109" s="215" t="s">
        <v>1109</v>
      </c>
      <c r="F109" s="216" t="s">
        <v>1110</v>
      </c>
      <c r="G109" s="217" t="s">
        <v>348</v>
      </c>
      <c r="H109" s="218">
        <v>500</v>
      </c>
      <c r="I109" s="219"/>
      <c r="J109" s="220">
        <f>ROUND(I109*H109,2)</f>
        <v>0</v>
      </c>
      <c r="K109" s="216" t="s">
        <v>227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1111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1110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 ht="21.75" customHeight="1">
      <c r="A111" s="40"/>
      <c r="B111" s="41"/>
      <c r="C111" s="214" t="s">
        <v>258</v>
      </c>
      <c r="D111" s="214" t="s">
        <v>223</v>
      </c>
      <c r="E111" s="215" t="s">
        <v>1112</v>
      </c>
      <c r="F111" s="216" t="s">
        <v>1113</v>
      </c>
      <c r="G111" s="217" t="s">
        <v>348</v>
      </c>
      <c r="H111" s="218">
        <v>200</v>
      </c>
      <c r="I111" s="219"/>
      <c r="J111" s="220">
        <f>ROUND(I111*H111,2)</f>
        <v>0</v>
      </c>
      <c r="K111" s="216" t="s">
        <v>227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76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1114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1113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76</v>
      </c>
    </row>
    <row r="113" s="2" customFormat="1" ht="24.15" customHeight="1">
      <c r="A113" s="40"/>
      <c r="B113" s="41"/>
      <c r="C113" s="214" t="s">
        <v>262</v>
      </c>
      <c r="D113" s="214" t="s">
        <v>223</v>
      </c>
      <c r="E113" s="215" t="s">
        <v>1115</v>
      </c>
      <c r="F113" s="216" t="s">
        <v>1116</v>
      </c>
      <c r="G113" s="217" t="s">
        <v>705</v>
      </c>
      <c r="H113" s="218">
        <v>7</v>
      </c>
      <c r="I113" s="219"/>
      <c r="J113" s="220">
        <f>ROUND(I113*H113,2)</f>
        <v>0</v>
      </c>
      <c r="K113" s="216" t="s">
        <v>227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76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1117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1116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76</v>
      </c>
    </row>
    <row r="115" s="2" customFormat="1" ht="24.15" customHeight="1">
      <c r="A115" s="40"/>
      <c r="B115" s="41"/>
      <c r="C115" s="214" t="s">
        <v>264</v>
      </c>
      <c r="D115" s="214" t="s">
        <v>223</v>
      </c>
      <c r="E115" s="215" t="s">
        <v>1118</v>
      </c>
      <c r="F115" s="216" t="s">
        <v>1119</v>
      </c>
      <c r="G115" s="217" t="s">
        <v>705</v>
      </c>
      <c r="H115" s="218">
        <v>2</v>
      </c>
      <c r="I115" s="219"/>
      <c r="J115" s="220">
        <f>ROUND(I115*H115,2)</f>
        <v>0</v>
      </c>
      <c r="K115" s="216" t="s">
        <v>227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1120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1119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 ht="24.15" customHeight="1">
      <c r="A117" s="40"/>
      <c r="B117" s="41"/>
      <c r="C117" s="214" t="s">
        <v>268</v>
      </c>
      <c r="D117" s="214" t="s">
        <v>223</v>
      </c>
      <c r="E117" s="215" t="s">
        <v>1121</v>
      </c>
      <c r="F117" s="216" t="s">
        <v>1122</v>
      </c>
      <c r="G117" s="217" t="s">
        <v>226</v>
      </c>
      <c r="H117" s="218">
        <v>17</v>
      </c>
      <c r="I117" s="219"/>
      <c r="J117" s="220">
        <f>ROUND(I117*H117,2)</f>
        <v>0</v>
      </c>
      <c r="K117" s="216" t="s">
        <v>227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76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1123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1122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76</v>
      </c>
    </row>
    <row r="119" s="2" customFormat="1" ht="24.15" customHeight="1">
      <c r="A119" s="40"/>
      <c r="B119" s="41"/>
      <c r="C119" s="214" t="s">
        <v>272</v>
      </c>
      <c r="D119" s="214" t="s">
        <v>223</v>
      </c>
      <c r="E119" s="215" t="s">
        <v>1121</v>
      </c>
      <c r="F119" s="216" t="s">
        <v>1122</v>
      </c>
      <c r="G119" s="217" t="s">
        <v>226</v>
      </c>
      <c r="H119" s="218">
        <v>5</v>
      </c>
      <c r="I119" s="219"/>
      <c r="J119" s="220">
        <f>ROUND(I119*H119,2)</f>
        <v>0</v>
      </c>
      <c r="K119" s="216" t="s">
        <v>227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76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1124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1122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76</v>
      </c>
    </row>
    <row r="121" s="2" customFormat="1" ht="24.15" customHeight="1">
      <c r="A121" s="40"/>
      <c r="B121" s="41"/>
      <c r="C121" s="214" t="s">
        <v>276</v>
      </c>
      <c r="D121" s="214" t="s">
        <v>223</v>
      </c>
      <c r="E121" s="215" t="s">
        <v>1125</v>
      </c>
      <c r="F121" s="216" t="s">
        <v>1126</v>
      </c>
      <c r="G121" s="217" t="s">
        <v>1127</v>
      </c>
      <c r="H121" s="218">
        <v>120</v>
      </c>
      <c r="I121" s="219"/>
      <c r="J121" s="220">
        <f>ROUND(I121*H121,2)</f>
        <v>0</v>
      </c>
      <c r="K121" s="216" t="s">
        <v>244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76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1128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1126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76</v>
      </c>
    </row>
    <row r="123" s="2" customFormat="1" ht="24.15" customHeight="1">
      <c r="A123" s="40"/>
      <c r="B123" s="41"/>
      <c r="C123" s="214" t="s">
        <v>8</v>
      </c>
      <c r="D123" s="214" t="s">
        <v>223</v>
      </c>
      <c r="E123" s="215" t="s">
        <v>1129</v>
      </c>
      <c r="F123" s="216" t="s">
        <v>1130</v>
      </c>
      <c r="G123" s="217" t="s">
        <v>1131</v>
      </c>
      <c r="H123" s="218">
        <v>500</v>
      </c>
      <c r="I123" s="219"/>
      <c r="J123" s="220">
        <f>ROUND(I123*H123,2)</f>
        <v>0</v>
      </c>
      <c r="K123" s="216" t="s">
        <v>244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76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1132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1130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76</v>
      </c>
    </row>
    <row r="125" s="2" customFormat="1" ht="37.8" customHeight="1">
      <c r="A125" s="40"/>
      <c r="B125" s="41"/>
      <c r="C125" s="214" t="s">
        <v>283</v>
      </c>
      <c r="D125" s="214" t="s">
        <v>223</v>
      </c>
      <c r="E125" s="215" t="s">
        <v>1133</v>
      </c>
      <c r="F125" s="216" t="s">
        <v>1134</v>
      </c>
      <c r="G125" s="217" t="s">
        <v>348</v>
      </c>
      <c r="H125" s="218">
        <v>11</v>
      </c>
      <c r="I125" s="219"/>
      <c r="J125" s="220">
        <f>ROUND(I125*H125,2)</f>
        <v>0</v>
      </c>
      <c r="K125" s="216" t="s">
        <v>227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76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1135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1134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76</v>
      </c>
    </row>
    <row r="127" s="2" customFormat="1" ht="44.25" customHeight="1">
      <c r="A127" s="40"/>
      <c r="B127" s="41"/>
      <c r="C127" s="214" t="s">
        <v>287</v>
      </c>
      <c r="D127" s="214" t="s">
        <v>223</v>
      </c>
      <c r="E127" s="215" t="s">
        <v>1136</v>
      </c>
      <c r="F127" s="216" t="s">
        <v>1137</v>
      </c>
      <c r="G127" s="217" t="s">
        <v>348</v>
      </c>
      <c r="H127" s="218">
        <v>5</v>
      </c>
      <c r="I127" s="219"/>
      <c r="J127" s="220">
        <f>ROUND(I127*H127,2)</f>
        <v>0</v>
      </c>
      <c r="K127" s="216" t="s">
        <v>227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76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1138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1137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76</v>
      </c>
    </row>
    <row r="129" s="2" customFormat="1" ht="44.25" customHeight="1">
      <c r="A129" s="40"/>
      <c r="B129" s="41"/>
      <c r="C129" s="214" t="s">
        <v>291</v>
      </c>
      <c r="D129" s="214" t="s">
        <v>223</v>
      </c>
      <c r="E129" s="215" t="s">
        <v>1136</v>
      </c>
      <c r="F129" s="216" t="s">
        <v>1137</v>
      </c>
      <c r="G129" s="217" t="s">
        <v>348</v>
      </c>
      <c r="H129" s="218">
        <v>10</v>
      </c>
      <c r="I129" s="219"/>
      <c r="J129" s="220">
        <f>ROUND(I129*H129,2)</f>
        <v>0</v>
      </c>
      <c r="K129" s="216" t="s">
        <v>227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76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1139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1137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76</v>
      </c>
    </row>
    <row r="131" s="2" customFormat="1" ht="24.15" customHeight="1">
      <c r="A131" s="40"/>
      <c r="B131" s="41"/>
      <c r="C131" s="214" t="s">
        <v>295</v>
      </c>
      <c r="D131" s="214" t="s">
        <v>223</v>
      </c>
      <c r="E131" s="215" t="s">
        <v>1140</v>
      </c>
      <c r="F131" s="216" t="s">
        <v>1141</v>
      </c>
      <c r="G131" s="217" t="s">
        <v>348</v>
      </c>
      <c r="H131" s="218">
        <v>200</v>
      </c>
      <c r="I131" s="219"/>
      <c r="J131" s="220">
        <f>ROUND(I131*H131,2)</f>
        <v>0</v>
      </c>
      <c r="K131" s="216" t="s">
        <v>227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76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1142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1141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76</v>
      </c>
    </row>
    <row r="133" s="2" customFormat="1" ht="24.15" customHeight="1">
      <c r="A133" s="40"/>
      <c r="B133" s="41"/>
      <c r="C133" s="214" t="s">
        <v>299</v>
      </c>
      <c r="D133" s="214" t="s">
        <v>223</v>
      </c>
      <c r="E133" s="215" t="s">
        <v>1143</v>
      </c>
      <c r="F133" s="216" t="s">
        <v>1144</v>
      </c>
      <c r="G133" s="217" t="s">
        <v>226</v>
      </c>
      <c r="H133" s="218">
        <v>5</v>
      </c>
      <c r="I133" s="219"/>
      <c r="J133" s="220">
        <f>ROUND(I133*H133,2)</f>
        <v>0</v>
      </c>
      <c r="K133" s="216" t="s">
        <v>227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228</v>
      </c>
      <c r="AT133" s="225" t="s">
        <v>223</v>
      </c>
      <c r="AU133" s="225" t="s">
        <v>76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1145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1144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76</v>
      </c>
    </row>
    <row r="135" s="2" customFormat="1" ht="24.15" customHeight="1">
      <c r="A135" s="40"/>
      <c r="B135" s="41"/>
      <c r="C135" s="214" t="s">
        <v>7</v>
      </c>
      <c r="D135" s="214" t="s">
        <v>223</v>
      </c>
      <c r="E135" s="215" t="s">
        <v>1146</v>
      </c>
      <c r="F135" s="216" t="s">
        <v>1147</v>
      </c>
      <c r="G135" s="217" t="s">
        <v>226</v>
      </c>
      <c r="H135" s="218">
        <v>5</v>
      </c>
      <c r="I135" s="219"/>
      <c r="J135" s="220">
        <f>ROUND(I135*H135,2)</f>
        <v>0</v>
      </c>
      <c r="K135" s="216" t="s">
        <v>227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76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1148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1147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76</v>
      </c>
    </row>
    <row r="137" s="2" customFormat="1" ht="16.5" customHeight="1">
      <c r="A137" s="40"/>
      <c r="B137" s="41"/>
      <c r="C137" s="214" t="s">
        <v>307</v>
      </c>
      <c r="D137" s="214" t="s">
        <v>223</v>
      </c>
      <c r="E137" s="215" t="s">
        <v>1149</v>
      </c>
      <c r="F137" s="216" t="s">
        <v>1150</v>
      </c>
      <c r="G137" s="217" t="s">
        <v>226</v>
      </c>
      <c r="H137" s="218">
        <v>18</v>
      </c>
      <c r="I137" s="219"/>
      <c r="J137" s="220">
        <f>ROUND(I137*H137,2)</f>
        <v>0</v>
      </c>
      <c r="K137" s="216" t="s">
        <v>227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76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1151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1150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76</v>
      </c>
    </row>
    <row r="139" s="2" customFormat="1" ht="21.75" customHeight="1">
      <c r="A139" s="40"/>
      <c r="B139" s="41"/>
      <c r="C139" s="214" t="s">
        <v>311</v>
      </c>
      <c r="D139" s="214" t="s">
        <v>223</v>
      </c>
      <c r="E139" s="215" t="s">
        <v>1152</v>
      </c>
      <c r="F139" s="216" t="s">
        <v>1153</v>
      </c>
      <c r="G139" s="217" t="s">
        <v>226</v>
      </c>
      <c r="H139" s="218">
        <v>18</v>
      </c>
      <c r="I139" s="219"/>
      <c r="J139" s="220">
        <f>ROUND(I139*H139,2)</f>
        <v>0</v>
      </c>
      <c r="K139" s="216" t="s">
        <v>227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1154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1153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 ht="16.5" customHeight="1">
      <c r="A141" s="40"/>
      <c r="B141" s="41"/>
      <c r="C141" s="214" t="s">
        <v>315</v>
      </c>
      <c r="D141" s="214" t="s">
        <v>223</v>
      </c>
      <c r="E141" s="215" t="s">
        <v>1155</v>
      </c>
      <c r="F141" s="216" t="s">
        <v>1156</v>
      </c>
      <c r="G141" s="217" t="s">
        <v>226</v>
      </c>
      <c r="H141" s="218">
        <v>1</v>
      </c>
      <c r="I141" s="219"/>
      <c r="J141" s="220">
        <f>ROUND(I141*H141,2)</f>
        <v>0</v>
      </c>
      <c r="K141" s="216" t="s">
        <v>227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76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1157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1156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76</v>
      </c>
    </row>
    <row r="143" s="2" customFormat="1" ht="16.5" customHeight="1">
      <c r="A143" s="40"/>
      <c r="B143" s="41"/>
      <c r="C143" s="214" t="s">
        <v>320</v>
      </c>
      <c r="D143" s="214" t="s">
        <v>223</v>
      </c>
      <c r="E143" s="215" t="s">
        <v>1158</v>
      </c>
      <c r="F143" s="216" t="s">
        <v>1159</v>
      </c>
      <c r="G143" s="217" t="s">
        <v>226</v>
      </c>
      <c r="H143" s="218">
        <v>1</v>
      </c>
      <c r="I143" s="219"/>
      <c r="J143" s="220">
        <f>ROUND(I143*H143,2)</f>
        <v>0</v>
      </c>
      <c r="K143" s="216" t="s">
        <v>227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76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1160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1159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76</v>
      </c>
    </row>
    <row r="145" s="2" customFormat="1" ht="16.5" customHeight="1">
      <c r="A145" s="40"/>
      <c r="B145" s="41"/>
      <c r="C145" s="214" t="s">
        <v>324</v>
      </c>
      <c r="D145" s="214" t="s">
        <v>223</v>
      </c>
      <c r="E145" s="215" t="s">
        <v>1161</v>
      </c>
      <c r="F145" s="216" t="s">
        <v>1162</v>
      </c>
      <c r="G145" s="217" t="s">
        <v>226</v>
      </c>
      <c r="H145" s="218">
        <v>2</v>
      </c>
      <c r="I145" s="219"/>
      <c r="J145" s="220">
        <f>ROUND(I145*H145,2)</f>
        <v>0</v>
      </c>
      <c r="K145" s="216" t="s">
        <v>227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1163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1162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 ht="16.5" customHeight="1">
      <c r="A147" s="40"/>
      <c r="B147" s="41"/>
      <c r="C147" s="214" t="s">
        <v>329</v>
      </c>
      <c r="D147" s="214" t="s">
        <v>223</v>
      </c>
      <c r="E147" s="215" t="s">
        <v>1164</v>
      </c>
      <c r="F147" s="216" t="s">
        <v>1165</v>
      </c>
      <c r="G147" s="217" t="s">
        <v>226</v>
      </c>
      <c r="H147" s="218">
        <v>2</v>
      </c>
      <c r="I147" s="219"/>
      <c r="J147" s="220">
        <f>ROUND(I147*H147,2)</f>
        <v>0</v>
      </c>
      <c r="K147" s="216" t="s">
        <v>227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76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1166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1165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76</v>
      </c>
    </row>
    <row r="149" s="2" customFormat="1" ht="21.75" customHeight="1">
      <c r="A149" s="40"/>
      <c r="B149" s="41"/>
      <c r="C149" s="214" t="s">
        <v>333</v>
      </c>
      <c r="D149" s="214" t="s">
        <v>223</v>
      </c>
      <c r="E149" s="215" t="s">
        <v>1167</v>
      </c>
      <c r="F149" s="216" t="s">
        <v>1168</v>
      </c>
      <c r="G149" s="217" t="s">
        <v>226</v>
      </c>
      <c r="H149" s="218">
        <v>60</v>
      </c>
      <c r="I149" s="219"/>
      <c r="J149" s="220">
        <f>ROUND(I149*H149,2)</f>
        <v>0</v>
      </c>
      <c r="K149" s="216" t="s">
        <v>227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76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1169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1168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76</v>
      </c>
    </row>
    <row r="151" s="2" customFormat="1" ht="37.8" customHeight="1">
      <c r="A151" s="40"/>
      <c r="B151" s="41"/>
      <c r="C151" s="214" t="s">
        <v>337</v>
      </c>
      <c r="D151" s="214" t="s">
        <v>223</v>
      </c>
      <c r="E151" s="215" t="s">
        <v>1170</v>
      </c>
      <c r="F151" s="216" t="s">
        <v>1171</v>
      </c>
      <c r="G151" s="217" t="s">
        <v>226</v>
      </c>
      <c r="H151" s="218">
        <v>10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76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1172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1171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76</v>
      </c>
    </row>
    <row r="153" s="2" customFormat="1" ht="24.15" customHeight="1">
      <c r="A153" s="40"/>
      <c r="B153" s="41"/>
      <c r="C153" s="214" t="s">
        <v>341</v>
      </c>
      <c r="D153" s="214" t="s">
        <v>223</v>
      </c>
      <c r="E153" s="215" t="s">
        <v>1173</v>
      </c>
      <c r="F153" s="216" t="s">
        <v>1174</v>
      </c>
      <c r="G153" s="217" t="s">
        <v>226</v>
      </c>
      <c r="H153" s="218">
        <v>2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1175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1174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 ht="24.15" customHeight="1">
      <c r="A155" s="40"/>
      <c r="B155" s="41"/>
      <c r="C155" s="214" t="s">
        <v>345</v>
      </c>
      <c r="D155" s="214" t="s">
        <v>223</v>
      </c>
      <c r="E155" s="215" t="s">
        <v>1176</v>
      </c>
      <c r="F155" s="216" t="s">
        <v>1177</v>
      </c>
      <c r="G155" s="217" t="s">
        <v>348</v>
      </c>
      <c r="H155" s="218">
        <v>25</v>
      </c>
      <c r="I155" s="219"/>
      <c r="J155" s="220">
        <f>ROUND(I155*H155,2)</f>
        <v>0</v>
      </c>
      <c r="K155" s="216" t="s">
        <v>244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1178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1177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 ht="24.15" customHeight="1">
      <c r="A157" s="40"/>
      <c r="B157" s="41"/>
      <c r="C157" s="214" t="s">
        <v>350</v>
      </c>
      <c r="D157" s="214" t="s">
        <v>223</v>
      </c>
      <c r="E157" s="215" t="s">
        <v>1179</v>
      </c>
      <c r="F157" s="216" t="s">
        <v>1177</v>
      </c>
      <c r="G157" s="217" t="s">
        <v>348</v>
      </c>
      <c r="H157" s="218">
        <v>25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76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1180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1177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76</v>
      </c>
    </row>
    <row r="159" s="2" customFormat="1" ht="24.15" customHeight="1">
      <c r="A159" s="40"/>
      <c r="B159" s="41"/>
      <c r="C159" s="214" t="s">
        <v>354</v>
      </c>
      <c r="D159" s="214" t="s">
        <v>223</v>
      </c>
      <c r="E159" s="215" t="s">
        <v>1181</v>
      </c>
      <c r="F159" s="216" t="s">
        <v>1182</v>
      </c>
      <c r="G159" s="217" t="s">
        <v>226</v>
      </c>
      <c r="H159" s="218">
        <v>2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1183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1182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 ht="21.75" customHeight="1">
      <c r="A161" s="40"/>
      <c r="B161" s="41"/>
      <c r="C161" s="214" t="s">
        <v>361</v>
      </c>
      <c r="D161" s="214" t="s">
        <v>223</v>
      </c>
      <c r="E161" s="215" t="s">
        <v>1184</v>
      </c>
      <c r="F161" s="216" t="s">
        <v>1185</v>
      </c>
      <c r="G161" s="217" t="s">
        <v>226</v>
      </c>
      <c r="H161" s="218">
        <v>1</v>
      </c>
      <c r="I161" s="219"/>
      <c r="J161" s="220">
        <f>ROUND(I161*H161,2)</f>
        <v>0</v>
      </c>
      <c r="K161" s="216" t="s">
        <v>244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1186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1187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 ht="24.15" customHeight="1">
      <c r="A163" s="40"/>
      <c r="B163" s="41"/>
      <c r="C163" s="214" t="s">
        <v>365</v>
      </c>
      <c r="D163" s="214" t="s">
        <v>223</v>
      </c>
      <c r="E163" s="215" t="s">
        <v>1188</v>
      </c>
      <c r="F163" s="216" t="s">
        <v>1189</v>
      </c>
      <c r="G163" s="217" t="s">
        <v>348</v>
      </c>
      <c r="H163" s="218">
        <v>2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76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1190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1189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76</v>
      </c>
    </row>
    <row r="165" s="12" customFormat="1" ht="25.92" customHeight="1">
      <c r="A165" s="12"/>
      <c r="B165" s="198"/>
      <c r="C165" s="199"/>
      <c r="D165" s="200" t="s">
        <v>68</v>
      </c>
      <c r="E165" s="201" t="s">
        <v>1191</v>
      </c>
      <c r="F165" s="201" t="s">
        <v>1192</v>
      </c>
      <c r="G165" s="199"/>
      <c r="H165" s="199"/>
      <c r="I165" s="202"/>
      <c r="J165" s="203">
        <f>BK165</f>
        <v>0</v>
      </c>
      <c r="K165" s="199"/>
      <c r="L165" s="204"/>
      <c r="M165" s="205"/>
      <c r="N165" s="206"/>
      <c r="O165" s="206"/>
      <c r="P165" s="207">
        <f>SUM(P166:P197)</f>
        <v>0</v>
      </c>
      <c r="Q165" s="206"/>
      <c r="R165" s="207">
        <f>SUM(R166:R197)</f>
        <v>0</v>
      </c>
      <c r="S165" s="206"/>
      <c r="T165" s="208">
        <f>SUM(T166:T197)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76</v>
      </c>
      <c r="AT165" s="210" t="s">
        <v>68</v>
      </c>
      <c r="AU165" s="210" t="s">
        <v>69</v>
      </c>
      <c r="AY165" s="209" t="s">
        <v>220</v>
      </c>
      <c r="BK165" s="211">
        <f>SUM(BK166:BK197)</f>
        <v>0</v>
      </c>
    </row>
    <row r="166" s="2" customFormat="1" ht="24.15" customHeight="1">
      <c r="A166" s="40"/>
      <c r="B166" s="41"/>
      <c r="C166" s="214" t="s">
        <v>369</v>
      </c>
      <c r="D166" s="214" t="s">
        <v>223</v>
      </c>
      <c r="E166" s="215" t="s">
        <v>1193</v>
      </c>
      <c r="F166" s="216" t="s">
        <v>1194</v>
      </c>
      <c r="G166" s="217" t="s">
        <v>1195</v>
      </c>
      <c r="H166" s="218">
        <v>0.29999999999999999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76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1196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1194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76</v>
      </c>
    </row>
    <row r="168" s="2" customFormat="1" ht="16.5" customHeight="1">
      <c r="A168" s="40"/>
      <c r="B168" s="41"/>
      <c r="C168" s="214" t="s">
        <v>373</v>
      </c>
      <c r="D168" s="214" t="s">
        <v>223</v>
      </c>
      <c r="E168" s="215" t="s">
        <v>1197</v>
      </c>
      <c r="F168" s="216" t="s">
        <v>1198</v>
      </c>
      <c r="G168" s="217" t="s">
        <v>348</v>
      </c>
      <c r="H168" s="218">
        <v>25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1199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1198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 ht="16.5" customHeight="1">
      <c r="A170" s="40"/>
      <c r="B170" s="41"/>
      <c r="C170" s="214" t="s">
        <v>377</v>
      </c>
      <c r="D170" s="214" t="s">
        <v>223</v>
      </c>
      <c r="E170" s="215" t="s">
        <v>1200</v>
      </c>
      <c r="F170" s="216" t="s">
        <v>1201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1202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1201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 ht="21.75" customHeight="1">
      <c r="A172" s="40"/>
      <c r="B172" s="41"/>
      <c r="C172" s="214" t="s">
        <v>381</v>
      </c>
      <c r="D172" s="214" t="s">
        <v>223</v>
      </c>
      <c r="E172" s="215" t="s">
        <v>1203</v>
      </c>
      <c r="F172" s="216" t="s">
        <v>1204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1205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1204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16.5" customHeight="1">
      <c r="A174" s="40"/>
      <c r="B174" s="41"/>
      <c r="C174" s="214" t="s">
        <v>385</v>
      </c>
      <c r="D174" s="214" t="s">
        <v>223</v>
      </c>
      <c r="E174" s="215" t="s">
        <v>1206</v>
      </c>
      <c r="F174" s="216" t="s">
        <v>1207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1208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1207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16.5" customHeight="1">
      <c r="A176" s="40"/>
      <c r="B176" s="41"/>
      <c r="C176" s="214" t="s">
        <v>389</v>
      </c>
      <c r="D176" s="214" t="s">
        <v>223</v>
      </c>
      <c r="E176" s="215" t="s">
        <v>1209</v>
      </c>
      <c r="F176" s="216" t="s">
        <v>1210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1211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1210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16.5" customHeight="1">
      <c r="A178" s="40"/>
      <c r="B178" s="41"/>
      <c r="C178" s="214" t="s">
        <v>393</v>
      </c>
      <c r="D178" s="214" t="s">
        <v>223</v>
      </c>
      <c r="E178" s="215" t="s">
        <v>1212</v>
      </c>
      <c r="F178" s="216" t="s">
        <v>1213</v>
      </c>
      <c r="G178" s="217" t="s">
        <v>226</v>
      </c>
      <c r="H178" s="218">
        <v>2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1214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1213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2" customFormat="1" ht="16.5" customHeight="1">
      <c r="A180" s="40"/>
      <c r="B180" s="41"/>
      <c r="C180" s="214" t="s">
        <v>397</v>
      </c>
      <c r="D180" s="214" t="s">
        <v>223</v>
      </c>
      <c r="E180" s="215" t="s">
        <v>1215</v>
      </c>
      <c r="F180" s="216" t="s">
        <v>1216</v>
      </c>
      <c r="G180" s="217" t="s">
        <v>226</v>
      </c>
      <c r="H180" s="218">
        <v>2</v>
      </c>
      <c r="I180" s="219"/>
      <c r="J180" s="220">
        <f>ROUND(I180*H180,2)</f>
        <v>0</v>
      </c>
      <c r="K180" s="216" t="s">
        <v>227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1217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1216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 ht="21.75" customHeight="1">
      <c r="A182" s="40"/>
      <c r="B182" s="41"/>
      <c r="C182" s="214" t="s">
        <v>401</v>
      </c>
      <c r="D182" s="214" t="s">
        <v>223</v>
      </c>
      <c r="E182" s="215" t="s">
        <v>1218</v>
      </c>
      <c r="F182" s="216" t="s">
        <v>1219</v>
      </c>
      <c r="G182" s="217" t="s">
        <v>226</v>
      </c>
      <c r="H182" s="218">
        <v>1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1220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1219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16.5" customHeight="1">
      <c r="A184" s="40"/>
      <c r="B184" s="41"/>
      <c r="C184" s="214" t="s">
        <v>405</v>
      </c>
      <c r="D184" s="214" t="s">
        <v>223</v>
      </c>
      <c r="E184" s="215" t="s">
        <v>1221</v>
      </c>
      <c r="F184" s="216" t="s">
        <v>1222</v>
      </c>
      <c r="G184" s="217" t="s">
        <v>226</v>
      </c>
      <c r="H184" s="218">
        <v>1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1223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1222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16.5" customHeight="1">
      <c r="A186" s="40"/>
      <c r="B186" s="41"/>
      <c r="C186" s="214" t="s">
        <v>410</v>
      </c>
      <c r="D186" s="214" t="s">
        <v>223</v>
      </c>
      <c r="E186" s="215" t="s">
        <v>1224</v>
      </c>
      <c r="F186" s="216" t="s">
        <v>1225</v>
      </c>
      <c r="G186" s="217" t="s">
        <v>226</v>
      </c>
      <c r="H186" s="218">
        <v>1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1226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1225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16.5" customHeight="1">
      <c r="A188" s="40"/>
      <c r="B188" s="41"/>
      <c r="C188" s="214" t="s">
        <v>414</v>
      </c>
      <c r="D188" s="214" t="s">
        <v>223</v>
      </c>
      <c r="E188" s="215" t="s">
        <v>1227</v>
      </c>
      <c r="F188" s="216" t="s">
        <v>1228</v>
      </c>
      <c r="G188" s="217" t="s">
        <v>226</v>
      </c>
      <c r="H188" s="218">
        <v>1</v>
      </c>
      <c r="I188" s="219"/>
      <c r="J188" s="220">
        <f>ROUND(I188*H188,2)</f>
        <v>0</v>
      </c>
      <c r="K188" s="216" t="s">
        <v>227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1229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1228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16.5" customHeight="1">
      <c r="A190" s="40"/>
      <c r="B190" s="41"/>
      <c r="C190" s="214" t="s">
        <v>418</v>
      </c>
      <c r="D190" s="214" t="s">
        <v>223</v>
      </c>
      <c r="E190" s="215" t="s">
        <v>1230</v>
      </c>
      <c r="F190" s="216" t="s">
        <v>1231</v>
      </c>
      <c r="G190" s="217" t="s">
        <v>226</v>
      </c>
      <c r="H190" s="218">
        <v>1</v>
      </c>
      <c r="I190" s="219"/>
      <c r="J190" s="220">
        <f>ROUND(I190*H190,2)</f>
        <v>0</v>
      </c>
      <c r="K190" s="216" t="s">
        <v>227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1232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1231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 ht="21.75" customHeight="1">
      <c r="A192" s="40"/>
      <c r="B192" s="41"/>
      <c r="C192" s="214" t="s">
        <v>422</v>
      </c>
      <c r="D192" s="214" t="s">
        <v>223</v>
      </c>
      <c r="E192" s="215" t="s">
        <v>1233</v>
      </c>
      <c r="F192" s="216" t="s">
        <v>1234</v>
      </c>
      <c r="G192" s="217" t="s">
        <v>226</v>
      </c>
      <c r="H192" s="218">
        <v>1</v>
      </c>
      <c r="I192" s="219"/>
      <c r="J192" s="220">
        <f>ROUND(I192*H192,2)</f>
        <v>0</v>
      </c>
      <c r="K192" s="216" t="s">
        <v>227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1235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1234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 ht="16.5" customHeight="1">
      <c r="A194" s="40"/>
      <c r="B194" s="41"/>
      <c r="C194" s="214" t="s">
        <v>425</v>
      </c>
      <c r="D194" s="214" t="s">
        <v>223</v>
      </c>
      <c r="E194" s="215" t="s">
        <v>1236</v>
      </c>
      <c r="F194" s="216" t="s">
        <v>1237</v>
      </c>
      <c r="G194" s="217" t="s">
        <v>226</v>
      </c>
      <c r="H194" s="218">
        <v>24</v>
      </c>
      <c r="I194" s="219"/>
      <c r="J194" s="220">
        <f>ROUND(I194*H194,2)</f>
        <v>0</v>
      </c>
      <c r="K194" s="216" t="s">
        <v>227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76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1238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1237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76</v>
      </c>
    </row>
    <row r="196" s="2" customFormat="1" ht="16.5" customHeight="1">
      <c r="A196" s="40"/>
      <c r="B196" s="41"/>
      <c r="C196" s="214" t="s">
        <v>427</v>
      </c>
      <c r="D196" s="214" t="s">
        <v>223</v>
      </c>
      <c r="E196" s="215" t="s">
        <v>1239</v>
      </c>
      <c r="F196" s="216" t="s">
        <v>1240</v>
      </c>
      <c r="G196" s="217" t="s">
        <v>226</v>
      </c>
      <c r="H196" s="218">
        <v>24</v>
      </c>
      <c r="I196" s="219"/>
      <c r="J196" s="220">
        <f>ROUND(I196*H196,2)</f>
        <v>0</v>
      </c>
      <c r="K196" s="216" t="s">
        <v>227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228</v>
      </c>
      <c r="AT196" s="225" t="s">
        <v>223</v>
      </c>
      <c r="AU196" s="225" t="s">
        <v>76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1241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1240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76</v>
      </c>
    </row>
    <row r="198" s="12" customFormat="1" ht="25.92" customHeight="1">
      <c r="A198" s="12"/>
      <c r="B198" s="198"/>
      <c r="C198" s="199"/>
      <c r="D198" s="200" t="s">
        <v>68</v>
      </c>
      <c r="E198" s="201" t="s">
        <v>1242</v>
      </c>
      <c r="F198" s="201" t="s">
        <v>1243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SUM(P199:P214)</f>
        <v>0</v>
      </c>
      <c r="Q198" s="206"/>
      <c r="R198" s="207">
        <f>SUM(R199:R214)</f>
        <v>0</v>
      </c>
      <c r="S198" s="206"/>
      <c r="T198" s="208">
        <f>SUM(T199:T214)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69</v>
      </c>
      <c r="AY198" s="209" t="s">
        <v>220</v>
      </c>
      <c r="BK198" s="211">
        <f>SUM(BK199:BK214)</f>
        <v>0</v>
      </c>
    </row>
    <row r="199" s="2" customFormat="1" ht="16.5" customHeight="1">
      <c r="A199" s="40"/>
      <c r="B199" s="41"/>
      <c r="C199" s="214" t="s">
        <v>429</v>
      </c>
      <c r="D199" s="214" t="s">
        <v>223</v>
      </c>
      <c r="E199" s="215" t="s">
        <v>680</v>
      </c>
      <c r="F199" s="216" t="s">
        <v>681</v>
      </c>
      <c r="G199" s="217" t="s">
        <v>226</v>
      </c>
      <c r="H199" s="218">
        <v>2</v>
      </c>
      <c r="I199" s="219"/>
      <c r="J199" s="220">
        <f>ROUND(I199*H199,2)</f>
        <v>0</v>
      </c>
      <c r="K199" s="216" t="s">
        <v>227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1244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681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 ht="16.5" customHeight="1">
      <c r="A201" s="40"/>
      <c r="B201" s="41"/>
      <c r="C201" s="214" t="s">
        <v>431</v>
      </c>
      <c r="D201" s="214" t="s">
        <v>223</v>
      </c>
      <c r="E201" s="215" t="s">
        <v>684</v>
      </c>
      <c r="F201" s="216" t="s">
        <v>685</v>
      </c>
      <c r="G201" s="217" t="s">
        <v>226</v>
      </c>
      <c r="H201" s="218">
        <v>2</v>
      </c>
      <c r="I201" s="219"/>
      <c r="J201" s="220">
        <f>ROUND(I201*H201,2)</f>
        <v>0</v>
      </c>
      <c r="K201" s="216" t="s">
        <v>227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228</v>
      </c>
      <c r="AT201" s="225" t="s">
        <v>223</v>
      </c>
      <c r="AU201" s="225" t="s">
        <v>76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228</v>
      </c>
      <c r="BM201" s="225" t="s">
        <v>1245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685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76</v>
      </c>
    </row>
    <row r="203" s="2" customFormat="1" ht="16.5" customHeight="1">
      <c r="A203" s="40"/>
      <c r="B203" s="41"/>
      <c r="C203" s="214" t="s">
        <v>435</v>
      </c>
      <c r="D203" s="214" t="s">
        <v>223</v>
      </c>
      <c r="E203" s="215" t="s">
        <v>1246</v>
      </c>
      <c r="F203" s="216" t="s">
        <v>1247</v>
      </c>
      <c r="G203" s="217" t="s">
        <v>226</v>
      </c>
      <c r="H203" s="218">
        <v>2</v>
      </c>
      <c r="I203" s="219"/>
      <c r="J203" s="220">
        <f>ROUND(I203*H203,2)</f>
        <v>0</v>
      </c>
      <c r="K203" s="216" t="s">
        <v>227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228</v>
      </c>
      <c r="AT203" s="225" t="s">
        <v>223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228</v>
      </c>
      <c r="BM203" s="225" t="s">
        <v>1248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1247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 ht="24.15" customHeight="1">
      <c r="A205" s="40"/>
      <c r="B205" s="41"/>
      <c r="C205" s="214" t="s">
        <v>441</v>
      </c>
      <c r="D205" s="214" t="s">
        <v>223</v>
      </c>
      <c r="E205" s="215" t="s">
        <v>1249</v>
      </c>
      <c r="F205" s="216" t="s">
        <v>1250</v>
      </c>
      <c r="G205" s="217" t="s">
        <v>226</v>
      </c>
      <c r="H205" s="218">
        <v>2</v>
      </c>
      <c r="I205" s="219"/>
      <c r="J205" s="220">
        <f>ROUND(I205*H205,2)</f>
        <v>0</v>
      </c>
      <c r="K205" s="216" t="s">
        <v>227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228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228</v>
      </c>
      <c r="BM205" s="225" t="s">
        <v>1251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1250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24.15" customHeight="1">
      <c r="A207" s="40"/>
      <c r="B207" s="41"/>
      <c r="C207" s="214" t="s">
        <v>446</v>
      </c>
      <c r="D207" s="214" t="s">
        <v>223</v>
      </c>
      <c r="E207" s="215" t="s">
        <v>1252</v>
      </c>
      <c r="F207" s="216" t="s">
        <v>1253</v>
      </c>
      <c r="G207" s="217" t="s">
        <v>705</v>
      </c>
      <c r="H207" s="218">
        <v>1.44</v>
      </c>
      <c r="I207" s="219"/>
      <c r="J207" s="220">
        <f>ROUND(I207*H207,2)</f>
        <v>0</v>
      </c>
      <c r="K207" s="216" t="s">
        <v>227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1254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1253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450</v>
      </c>
      <c r="D209" s="214" t="s">
        <v>223</v>
      </c>
      <c r="E209" s="215" t="s">
        <v>1255</v>
      </c>
      <c r="F209" s="216" t="s">
        <v>804</v>
      </c>
      <c r="G209" s="217" t="s">
        <v>705</v>
      </c>
      <c r="H209" s="218">
        <v>1.44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1256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804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2" customFormat="1" ht="24.15" customHeight="1">
      <c r="A211" s="40"/>
      <c r="B211" s="41"/>
      <c r="C211" s="214" t="s">
        <v>454</v>
      </c>
      <c r="D211" s="214" t="s">
        <v>223</v>
      </c>
      <c r="E211" s="215" t="s">
        <v>1257</v>
      </c>
      <c r="F211" s="216" t="s">
        <v>1258</v>
      </c>
      <c r="G211" s="217" t="s">
        <v>705</v>
      </c>
      <c r="H211" s="218">
        <v>0.71999999999999997</v>
      </c>
      <c r="I211" s="219"/>
      <c r="J211" s="220">
        <f>ROUND(I211*H211,2)</f>
        <v>0</v>
      </c>
      <c r="K211" s="216" t="s">
        <v>227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76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1259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1258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76</v>
      </c>
    </row>
    <row r="213" s="2" customFormat="1" ht="16.5" customHeight="1">
      <c r="A213" s="40"/>
      <c r="B213" s="41"/>
      <c r="C213" s="214" t="s">
        <v>454</v>
      </c>
      <c r="D213" s="214" t="s">
        <v>223</v>
      </c>
      <c r="E213" s="215" t="s">
        <v>1260</v>
      </c>
      <c r="F213" s="216" t="s">
        <v>1261</v>
      </c>
      <c r="G213" s="217" t="s">
        <v>226</v>
      </c>
      <c r="H213" s="218">
        <v>1</v>
      </c>
      <c r="I213" s="219"/>
      <c r="J213" s="220">
        <f>ROUND(I213*H213,2)</f>
        <v>0</v>
      </c>
      <c r="K213" s="216" t="s">
        <v>227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228</v>
      </c>
      <c r="AT213" s="225" t="s">
        <v>223</v>
      </c>
      <c r="AU213" s="225" t="s">
        <v>76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228</v>
      </c>
      <c r="BM213" s="225" t="s">
        <v>1262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1261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76</v>
      </c>
    </row>
    <row r="215" s="12" customFormat="1" ht="25.92" customHeight="1">
      <c r="A215" s="12"/>
      <c r="B215" s="198"/>
      <c r="C215" s="199"/>
      <c r="D215" s="200" t="s">
        <v>68</v>
      </c>
      <c r="E215" s="201" t="s">
        <v>1263</v>
      </c>
      <c r="F215" s="201" t="s">
        <v>1264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SUM(P216:P225)</f>
        <v>0</v>
      </c>
      <c r="Q215" s="206"/>
      <c r="R215" s="207">
        <f>SUM(R216:R225)</f>
        <v>0</v>
      </c>
      <c r="S215" s="206"/>
      <c r="T215" s="208">
        <f>SUM(T216:T225)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76</v>
      </c>
      <c r="AT215" s="210" t="s">
        <v>68</v>
      </c>
      <c r="AU215" s="210" t="s">
        <v>69</v>
      </c>
      <c r="AY215" s="209" t="s">
        <v>220</v>
      </c>
      <c r="BK215" s="211">
        <f>SUM(BK216:BK225)</f>
        <v>0</v>
      </c>
    </row>
    <row r="216" s="2" customFormat="1" ht="24.15" customHeight="1">
      <c r="A216" s="40"/>
      <c r="B216" s="41"/>
      <c r="C216" s="214" t="s">
        <v>458</v>
      </c>
      <c r="D216" s="214" t="s">
        <v>223</v>
      </c>
      <c r="E216" s="215" t="s">
        <v>1265</v>
      </c>
      <c r="F216" s="216" t="s">
        <v>1266</v>
      </c>
      <c r="G216" s="217" t="s">
        <v>226</v>
      </c>
      <c r="H216" s="218">
        <v>2</v>
      </c>
      <c r="I216" s="219"/>
      <c r="J216" s="220">
        <f>ROUND(I216*H216,2)</f>
        <v>0</v>
      </c>
      <c r="K216" s="216" t="s">
        <v>227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228</v>
      </c>
      <c r="AT216" s="225" t="s">
        <v>223</v>
      </c>
      <c r="AU216" s="225" t="s">
        <v>76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1267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1266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76</v>
      </c>
    </row>
    <row r="218" s="2" customFormat="1" ht="24.15" customHeight="1">
      <c r="A218" s="40"/>
      <c r="B218" s="41"/>
      <c r="C218" s="214" t="s">
        <v>462</v>
      </c>
      <c r="D218" s="214" t="s">
        <v>223</v>
      </c>
      <c r="E218" s="215" t="s">
        <v>1268</v>
      </c>
      <c r="F218" s="216" t="s">
        <v>1269</v>
      </c>
      <c r="G218" s="217" t="s">
        <v>226</v>
      </c>
      <c r="H218" s="218">
        <v>2</v>
      </c>
      <c r="I218" s="219"/>
      <c r="J218" s="220">
        <f>ROUND(I218*H218,2)</f>
        <v>0</v>
      </c>
      <c r="K218" s="216" t="s">
        <v>227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228</v>
      </c>
      <c r="AT218" s="225" t="s">
        <v>223</v>
      </c>
      <c r="AU218" s="225" t="s">
        <v>76</v>
      </c>
      <c r="AY218" s="19" t="s">
        <v>220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228</v>
      </c>
      <c r="BM218" s="225" t="s">
        <v>1270</v>
      </c>
    </row>
    <row r="219" s="2" customFormat="1">
      <c r="A219" s="40"/>
      <c r="B219" s="41"/>
      <c r="C219" s="42"/>
      <c r="D219" s="227" t="s">
        <v>230</v>
      </c>
      <c r="E219" s="42"/>
      <c r="F219" s="228" t="s">
        <v>1269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230</v>
      </c>
      <c r="AU219" s="19" t="s">
        <v>76</v>
      </c>
    </row>
    <row r="220" s="2" customFormat="1" ht="24.15" customHeight="1">
      <c r="A220" s="40"/>
      <c r="B220" s="41"/>
      <c r="C220" s="214" t="s">
        <v>466</v>
      </c>
      <c r="D220" s="214" t="s">
        <v>223</v>
      </c>
      <c r="E220" s="215" t="s">
        <v>1271</v>
      </c>
      <c r="F220" s="216" t="s">
        <v>1272</v>
      </c>
      <c r="G220" s="217" t="s">
        <v>348</v>
      </c>
      <c r="H220" s="218">
        <v>6</v>
      </c>
      <c r="I220" s="219"/>
      <c r="J220" s="220">
        <f>ROUND(I220*H220,2)</f>
        <v>0</v>
      </c>
      <c r="K220" s="216" t="s">
        <v>227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228</v>
      </c>
      <c r="AT220" s="225" t="s">
        <v>223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228</v>
      </c>
      <c r="BM220" s="225" t="s">
        <v>1273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1272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 ht="24.15" customHeight="1">
      <c r="A222" s="40"/>
      <c r="B222" s="41"/>
      <c r="C222" s="214" t="s">
        <v>472</v>
      </c>
      <c r="D222" s="214" t="s">
        <v>223</v>
      </c>
      <c r="E222" s="215" t="s">
        <v>1274</v>
      </c>
      <c r="F222" s="216" t="s">
        <v>1275</v>
      </c>
      <c r="G222" s="217" t="s">
        <v>226</v>
      </c>
      <c r="H222" s="218">
        <v>2</v>
      </c>
      <c r="I222" s="219"/>
      <c r="J222" s="220">
        <f>ROUND(I222*H222,2)</f>
        <v>0</v>
      </c>
      <c r="K222" s="216" t="s">
        <v>227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228</v>
      </c>
      <c r="AT222" s="225" t="s">
        <v>223</v>
      </c>
      <c r="AU222" s="225" t="s">
        <v>76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228</v>
      </c>
      <c r="BM222" s="225" t="s">
        <v>1276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1275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76</v>
      </c>
    </row>
    <row r="224" s="2" customFormat="1" ht="24.15" customHeight="1">
      <c r="A224" s="40"/>
      <c r="B224" s="41"/>
      <c r="C224" s="214" t="s">
        <v>477</v>
      </c>
      <c r="D224" s="214" t="s">
        <v>223</v>
      </c>
      <c r="E224" s="215" t="s">
        <v>1277</v>
      </c>
      <c r="F224" s="216" t="s">
        <v>1278</v>
      </c>
      <c r="G224" s="217" t="s">
        <v>226</v>
      </c>
      <c r="H224" s="218">
        <v>2</v>
      </c>
      <c r="I224" s="219"/>
      <c r="J224" s="220">
        <f>ROUND(I224*H224,2)</f>
        <v>0</v>
      </c>
      <c r="K224" s="216" t="s">
        <v>227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228</v>
      </c>
      <c r="AT224" s="225" t="s">
        <v>223</v>
      </c>
      <c r="AU224" s="225" t="s">
        <v>76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1279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1278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76</v>
      </c>
    </row>
    <row r="226" s="12" customFormat="1" ht="25.92" customHeight="1">
      <c r="A226" s="12"/>
      <c r="B226" s="198"/>
      <c r="C226" s="199"/>
      <c r="D226" s="200" t="s">
        <v>68</v>
      </c>
      <c r="E226" s="201" t="s">
        <v>1280</v>
      </c>
      <c r="F226" s="201" t="s">
        <v>1281</v>
      </c>
      <c r="G226" s="199"/>
      <c r="H226" s="199"/>
      <c r="I226" s="202"/>
      <c r="J226" s="203">
        <f>BK226</f>
        <v>0</v>
      </c>
      <c r="K226" s="199"/>
      <c r="L226" s="204"/>
      <c r="M226" s="205"/>
      <c r="N226" s="206"/>
      <c r="O226" s="206"/>
      <c r="P226" s="207">
        <f>SUM(P227:P230)</f>
        <v>0</v>
      </c>
      <c r="Q226" s="206"/>
      <c r="R226" s="207">
        <f>SUM(R227:R230)</f>
        <v>0</v>
      </c>
      <c r="S226" s="206"/>
      <c r="T226" s="208">
        <f>SUM(T227:T230)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76</v>
      </c>
      <c r="AT226" s="210" t="s">
        <v>68</v>
      </c>
      <c r="AU226" s="210" t="s">
        <v>69</v>
      </c>
      <c r="AY226" s="209" t="s">
        <v>220</v>
      </c>
      <c r="BK226" s="211">
        <f>SUM(BK227:BK230)</f>
        <v>0</v>
      </c>
    </row>
    <row r="227" s="2" customFormat="1" ht="33" customHeight="1">
      <c r="A227" s="40"/>
      <c r="B227" s="41"/>
      <c r="C227" s="214" t="s">
        <v>481</v>
      </c>
      <c r="D227" s="214" t="s">
        <v>223</v>
      </c>
      <c r="E227" s="215" t="s">
        <v>1282</v>
      </c>
      <c r="F227" s="216" t="s">
        <v>1283</v>
      </c>
      <c r="G227" s="217" t="s">
        <v>226</v>
      </c>
      <c r="H227" s="218">
        <v>2</v>
      </c>
      <c r="I227" s="219"/>
      <c r="J227" s="220">
        <f>ROUND(I227*H227,2)</f>
        <v>0</v>
      </c>
      <c r="K227" s="216" t="s">
        <v>227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228</v>
      </c>
      <c r="AT227" s="225" t="s">
        <v>223</v>
      </c>
      <c r="AU227" s="225" t="s">
        <v>76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228</v>
      </c>
      <c r="BM227" s="225" t="s">
        <v>1284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1283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76</v>
      </c>
    </row>
    <row r="229" s="2" customFormat="1" ht="24.15" customHeight="1">
      <c r="A229" s="40"/>
      <c r="B229" s="41"/>
      <c r="C229" s="214" t="s">
        <v>486</v>
      </c>
      <c r="D229" s="214" t="s">
        <v>223</v>
      </c>
      <c r="E229" s="215" t="s">
        <v>767</v>
      </c>
      <c r="F229" s="216" t="s">
        <v>1285</v>
      </c>
      <c r="G229" s="217" t="s">
        <v>226</v>
      </c>
      <c r="H229" s="218">
        <v>2</v>
      </c>
      <c r="I229" s="219"/>
      <c r="J229" s="220">
        <f>ROUND(I229*H229,2)</f>
        <v>0</v>
      </c>
      <c r="K229" s="216" t="s">
        <v>227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228</v>
      </c>
      <c r="AT229" s="225" t="s">
        <v>223</v>
      </c>
      <c r="AU229" s="225" t="s">
        <v>76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228</v>
      </c>
      <c r="BM229" s="225" t="s">
        <v>1286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1285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76</v>
      </c>
    </row>
    <row r="231" s="12" customFormat="1" ht="25.92" customHeight="1">
      <c r="A231" s="12"/>
      <c r="B231" s="198"/>
      <c r="C231" s="199"/>
      <c r="D231" s="200" t="s">
        <v>68</v>
      </c>
      <c r="E231" s="201" t="s">
        <v>219</v>
      </c>
      <c r="F231" s="201" t="s">
        <v>1287</v>
      </c>
      <c r="G231" s="199"/>
      <c r="H231" s="199"/>
      <c r="I231" s="202"/>
      <c r="J231" s="203">
        <f>BK231</f>
        <v>0</v>
      </c>
      <c r="K231" s="199"/>
      <c r="L231" s="204"/>
      <c r="M231" s="205"/>
      <c r="N231" s="206"/>
      <c r="O231" s="206"/>
      <c r="P231" s="207">
        <f>SUM(P232:P257)</f>
        <v>0</v>
      </c>
      <c r="Q231" s="206"/>
      <c r="R231" s="207">
        <f>SUM(R232:R257)</f>
        <v>0</v>
      </c>
      <c r="S231" s="206"/>
      <c r="T231" s="208">
        <f>SUM(T232:T257)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76</v>
      </c>
      <c r="AT231" s="210" t="s">
        <v>68</v>
      </c>
      <c r="AU231" s="210" t="s">
        <v>69</v>
      </c>
      <c r="AY231" s="209" t="s">
        <v>220</v>
      </c>
      <c r="BK231" s="211">
        <f>SUM(BK232:BK257)</f>
        <v>0</v>
      </c>
    </row>
    <row r="232" s="2" customFormat="1" ht="16.5" customHeight="1">
      <c r="A232" s="40"/>
      <c r="B232" s="41"/>
      <c r="C232" s="214" t="s">
        <v>489</v>
      </c>
      <c r="D232" s="214" t="s">
        <v>223</v>
      </c>
      <c r="E232" s="215" t="s">
        <v>1288</v>
      </c>
      <c r="F232" s="216" t="s">
        <v>1289</v>
      </c>
      <c r="G232" s="217" t="s">
        <v>226</v>
      </c>
      <c r="H232" s="218">
        <v>1</v>
      </c>
      <c r="I232" s="219"/>
      <c r="J232" s="220">
        <f>ROUND(I232*H232,2)</f>
        <v>0</v>
      </c>
      <c r="K232" s="216" t="s">
        <v>227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228</v>
      </c>
      <c r="AT232" s="225" t="s">
        <v>223</v>
      </c>
      <c r="AU232" s="225" t="s">
        <v>76</v>
      </c>
      <c r="AY232" s="19" t="s">
        <v>220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228</v>
      </c>
      <c r="BM232" s="225" t="s">
        <v>1290</v>
      </c>
    </row>
    <row r="233" s="2" customFormat="1">
      <c r="A233" s="40"/>
      <c r="B233" s="41"/>
      <c r="C233" s="42"/>
      <c r="D233" s="227" t="s">
        <v>230</v>
      </c>
      <c r="E233" s="42"/>
      <c r="F233" s="228" t="s">
        <v>1289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230</v>
      </c>
      <c r="AU233" s="19" t="s">
        <v>76</v>
      </c>
    </row>
    <row r="234" s="2" customFormat="1" ht="16.5" customHeight="1">
      <c r="A234" s="40"/>
      <c r="B234" s="41"/>
      <c r="C234" s="214" t="s">
        <v>494</v>
      </c>
      <c r="D234" s="214" t="s">
        <v>223</v>
      </c>
      <c r="E234" s="215" t="s">
        <v>1291</v>
      </c>
      <c r="F234" s="216" t="s">
        <v>1292</v>
      </c>
      <c r="G234" s="217" t="s">
        <v>226</v>
      </c>
      <c r="H234" s="218">
        <v>2</v>
      </c>
      <c r="I234" s="219"/>
      <c r="J234" s="220">
        <f>ROUND(I234*H234,2)</f>
        <v>0</v>
      </c>
      <c r="K234" s="216" t="s">
        <v>227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228</v>
      </c>
      <c r="AT234" s="225" t="s">
        <v>223</v>
      </c>
      <c r="AU234" s="225" t="s">
        <v>76</v>
      </c>
      <c r="AY234" s="19" t="s">
        <v>220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228</v>
      </c>
      <c r="BM234" s="225" t="s">
        <v>1293</v>
      </c>
    </row>
    <row r="235" s="2" customFormat="1">
      <c r="A235" s="40"/>
      <c r="B235" s="41"/>
      <c r="C235" s="42"/>
      <c r="D235" s="227" t="s">
        <v>230</v>
      </c>
      <c r="E235" s="42"/>
      <c r="F235" s="228" t="s">
        <v>1292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230</v>
      </c>
      <c r="AU235" s="19" t="s">
        <v>76</v>
      </c>
    </row>
    <row r="236" s="2" customFormat="1" ht="16.5" customHeight="1">
      <c r="A236" s="40"/>
      <c r="B236" s="41"/>
      <c r="C236" s="214" t="s">
        <v>498</v>
      </c>
      <c r="D236" s="214" t="s">
        <v>223</v>
      </c>
      <c r="E236" s="215" t="s">
        <v>1294</v>
      </c>
      <c r="F236" s="216" t="s">
        <v>1295</v>
      </c>
      <c r="G236" s="217" t="s">
        <v>226</v>
      </c>
      <c r="H236" s="218">
        <v>2</v>
      </c>
      <c r="I236" s="219"/>
      <c r="J236" s="220">
        <f>ROUND(I236*H236,2)</f>
        <v>0</v>
      </c>
      <c r="K236" s="216" t="s">
        <v>227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228</v>
      </c>
      <c r="AT236" s="225" t="s">
        <v>223</v>
      </c>
      <c r="AU236" s="225" t="s">
        <v>76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1296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1295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76</v>
      </c>
    </row>
    <row r="238" s="2" customFormat="1" ht="24.15" customHeight="1">
      <c r="A238" s="40"/>
      <c r="B238" s="41"/>
      <c r="C238" s="214" t="s">
        <v>502</v>
      </c>
      <c r="D238" s="214" t="s">
        <v>223</v>
      </c>
      <c r="E238" s="215" t="s">
        <v>1297</v>
      </c>
      <c r="F238" s="216" t="s">
        <v>1298</v>
      </c>
      <c r="G238" s="217" t="s">
        <v>226</v>
      </c>
      <c r="H238" s="218">
        <v>4</v>
      </c>
      <c r="I238" s="219"/>
      <c r="J238" s="220">
        <f>ROUND(I238*H238,2)</f>
        <v>0</v>
      </c>
      <c r="K238" s="216" t="s">
        <v>227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228</v>
      </c>
      <c r="AT238" s="225" t="s">
        <v>223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1299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1298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 ht="21.75" customHeight="1">
      <c r="A240" s="40"/>
      <c r="B240" s="41"/>
      <c r="C240" s="214" t="s">
        <v>506</v>
      </c>
      <c r="D240" s="214" t="s">
        <v>223</v>
      </c>
      <c r="E240" s="215" t="s">
        <v>1300</v>
      </c>
      <c r="F240" s="216" t="s">
        <v>1301</v>
      </c>
      <c r="G240" s="217" t="s">
        <v>226</v>
      </c>
      <c r="H240" s="218">
        <v>4</v>
      </c>
      <c r="I240" s="219"/>
      <c r="J240" s="220">
        <f>ROUND(I240*H240,2)</f>
        <v>0</v>
      </c>
      <c r="K240" s="216" t="s">
        <v>227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76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1302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1301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76</v>
      </c>
    </row>
    <row r="242" s="2" customFormat="1" ht="21.75" customHeight="1">
      <c r="A242" s="40"/>
      <c r="B242" s="41"/>
      <c r="C242" s="214" t="s">
        <v>510</v>
      </c>
      <c r="D242" s="214" t="s">
        <v>223</v>
      </c>
      <c r="E242" s="215" t="s">
        <v>1233</v>
      </c>
      <c r="F242" s="216" t="s">
        <v>1234</v>
      </c>
      <c r="G242" s="217" t="s">
        <v>226</v>
      </c>
      <c r="H242" s="218">
        <v>1</v>
      </c>
      <c r="I242" s="219"/>
      <c r="J242" s="220">
        <f>ROUND(I242*H242,2)</f>
        <v>0</v>
      </c>
      <c r="K242" s="216" t="s">
        <v>227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228</v>
      </c>
      <c r="AT242" s="225" t="s">
        <v>223</v>
      </c>
      <c r="AU242" s="225" t="s">
        <v>76</v>
      </c>
      <c r="AY242" s="19" t="s">
        <v>220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228</v>
      </c>
      <c r="BM242" s="225" t="s">
        <v>1303</v>
      </c>
    </row>
    <row r="243" s="2" customFormat="1">
      <c r="A243" s="40"/>
      <c r="B243" s="41"/>
      <c r="C243" s="42"/>
      <c r="D243" s="227" t="s">
        <v>230</v>
      </c>
      <c r="E243" s="42"/>
      <c r="F243" s="228" t="s">
        <v>1234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230</v>
      </c>
      <c r="AU243" s="19" t="s">
        <v>76</v>
      </c>
    </row>
    <row r="244" s="2" customFormat="1" ht="24.15" customHeight="1">
      <c r="A244" s="40"/>
      <c r="B244" s="41"/>
      <c r="C244" s="214" t="s">
        <v>514</v>
      </c>
      <c r="D244" s="214" t="s">
        <v>223</v>
      </c>
      <c r="E244" s="215" t="s">
        <v>602</v>
      </c>
      <c r="F244" s="216" t="s">
        <v>603</v>
      </c>
      <c r="G244" s="217" t="s">
        <v>226</v>
      </c>
      <c r="H244" s="218">
        <v>2</v>
      </c>
      <c r="I244" s="219"/>
      <c r="J244" s="220">
        <f>ROUND(I244*H244,2)</f>
        <v>0</v>
      </c>
      <c r="K244" s="216" t="s">
        <v>227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228</v>
      </c>
      <c r="AT244" s="225" t="s">
        <v>223</v>
      </c>
      <c r="AU244" s="225" t="s">
        <v>76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228</v>
      </c>
      <c r="BM244" s="225" t="s">
        <v>1304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603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76</v>
      </c>
    </row>
    <row r="246" s="2" customFormat="1" ht="24.15" customHeight="1">
      <c r="A246" s="40"/>
      <c r="B246" s="41"/>
      <c r="C246" s="214" t="s">
        <v>518</v>
      </c>
      <c r="D246" s="214" t="s">
        <v>223</v>
      </c>
      <c r="E246" s="215" t="s">
        <v>606</v>
      </c>
      <c r="F246" s="216" t="s">
        <v>607</v>
      </c>
      <c r="G246" s="217" t="s">
        <v>226</v>
      </c>
      <c r="H246" s="218">
        <v>2</v>
      </c>
      <c r="I246" s="219"/>
      <c r="J246" s="220">
        <f>ROUND(I246*H246,2)</f>
        <v>0</v>
      </c>
      <c r="K246" s="216" t="s">
        <v>227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228</v>
      </c>
      <c r="AT246" s="225" t="s">
        <v>223</v>
      </c>
      <c r="AU246" s="225" t="s">
        <v>76</v>
      </c>
      <c r="AY246" s="19" t="s">
        <v>220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228</v>
      </c>
      <c r="BM246" s="225" t="s">
        <v>1305</v>
      </c>
    </row>
    <row r="247" s="2" customFormat="1">
      <c r="A247" s="40"/>
      <c r="B247" s="41"/>
      <c r="C247" s="42"/>
      <c r="D247" s="227" t="s">
        <v>230</v>
      </c>
      <c r="E247" s="42"/>
      <c r="F247" s="228" t="s">
        <v>607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230</v>
      </c>
      <c r="AU247" s="19" t="s">
        <v>76</v>
      </c>
    </row>
    <row r="248" s="2" customFormat="1" ht="24.15" customHeight="1">
      <c r="A248" s="40"/>
      <c r="B248" s="41"/>
      <c r="C248" s="214" t="s">
        <v>522</v>
      </c>
      <c r="D248" s="214" t="s">
        <v>223</v>
      </c>
      <c r="E248" s="215" t="s">
        <v>1306</v>
      </c>
      <c r="F248" s="216" t="s">
        <v>1307</v>
      </c>
      <c r="G248" s="217" t="s">
        <v>226</v>
      </c>
      <c r="H248" s="218">
        <v>2</v>
      </c>
      <c r="I248" s="219"/>
      <c r="J248" s="220">
        <f>ROUND(I248*H248,2)</f>
        <v>0</v>
      </c>
      <c r="K248" s="216" t="s">
        <v>227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228</v>
      </c>
      <c r="AT248" s="225" t="s">
        <v>223</v>
      </c>
      <c r="AU248" s="225" t="s">
        <v>76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1308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1307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76</v>
      </c>
    </row>
    <row r="250" s="2" customFormat="1" ht="16.5" customHeight="1">
      <c r="A250" s="40"/>
      <c r="B250" s="41"/>
      <c r="C250" s="214" t="s">
        <v>526</v>
      </c>
      <c r="D250" s="214" t="s">
        <v>223</v>
      </c>
      <c r="E250" s="215" t="s">
        <v>1309</v>
      </c>
      <c r="F250" s="216" t="s">
        <v>1310</v>
      </c>
      <c r="G250" s="217" t="s">
        <v>226</v>
      </c>
      <c r="H250" s="218">
        <v>1</v>
      </c>
      <c r="I250" s="219"/>
      <c r="J250" s="220">
        <f>ROUND(I250*H250,2)</f>
        <v>0</v>
      </c>
      <c r="K250" s="216" t="s">
        <v>227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228</v>
      </c>
      <c r="AT250" s="225" t="s">
        <v>223</v>
      </c>
      <c r="AU250" s="225" t="s">
        <v>76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228</v>
      </c>
      <c r="BM250" s="225" t="s">
        <v>1311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1310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76</v>
      </c>
    </row>
    <row r="252" s="2" customFormat="1" ht="16.5" customHeight="1">
      <c r="A252" s="40"/>
      <c r="B252" s="41"/>
      <c r="C252" s="214" t="s">
        <v>530</v>
      </c>
      <c r="D252" s="214" t="s">
        <v>223</v>
      </c>
      <c r="E252" s="215" t="s">
        <v>1312</v>
      </c>
      <c r="F252" s="216" t="s">
        <v>1313</v>
      </c>
      <c r="G252" s="217" t="s">
        <v>226</v>
      </c>
      <c r="H252" s="218">
        <v>1</v>
      </c>
      <c r="I252" s="219"/>
      <c r="J252" s="220">
        <f>ROUND(I252*H252,2)</f>
        <v>0</v>
      </c>
      <c r="K252" s="216" t="s">
        <v>227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228</v>
      </c>
      <c r="AT252" s="225" t="s">
        <v>223</v>
      </c>
      <c r="AU252" s="225" t="s">
        <v>76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228</v>
      </c>
      <c r="BM252" s="225" t="s">
        <v>1314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1313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76</v>
      </c>
    </row>
    <row r="254" s="2" customFormat="1" ht="16.5" customHeight="1">
      <c r="A254" s="40"/>
      <c r="B254" s="41"/>
      <c r="C254" s="214" t="s">
        <v>534</v>
      </c>
      <c r="D254" s="214" t="s">
        <v>223</v>
      </c>
      <c r="E254" s="215" t="s">
        <v>1315</v>
      </c>
      <c r="F254" s="216" t="s">
        <v>1316</v>
      </c>
      <c r="G254" s="217" t="s">
        <v>226</v>
      </c>
      <c r="H254" s="218">
        <v>1</v>
      </c>
      <c r="I254" s="219"/>
      <c r="J254" s="220">
        <f>ROUND(I254*H254,2)</f>
        <v>0</v>
      </c>
      <c r="K254" s="216" t="s">
        <v>227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228</v>
      </c>
      <c r="AT254" s="225" t="s">
        <v>223</v>
      </c>
      <c r="AU254" s="225" t="s">
        <v>76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228</v>
      </c>
      <c r="BM254" s="225" t="s">
        <v>1317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1316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76</v>
      </c>
    </row>
    <row r="256" s="2" customFormat="1" ht="16.5" customHeight="1">
      <c r="A256" s="40"/>
      <c r="B256" s="41"/>
      <c r="C256" s="214" t="s">
        <v>538</v>
      </c>
      <c r="D256" s="214" t="s">
        <v>223</v>
      </c>
      <c r="E256" s="215" t="s">
        <v>1318</v>
      </c>
      <c r="F256" s="216" t="s">
        <v>1319</v>
      </c>
      <c r="G256" s="217" t="s">
        <v>226</v>
      </c>
      <c r="H256" s="218">
        <v>1</v>
      </c>
      <c r="I256" s="219"/>
      <c r="J256" s="220">
        <f>ROUND(I256*H256,2)</f>
        <v>0</v>
      </c>
      <c r="K256" s="216" t="s">
        <v>227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228</v>
      </c>
      <c r="AT256" s="225" t="s">
        <v>223</v>
      </c>
      <c r="AU256" s="225" t="s">
        <v>76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228</v>
      </c>
      <c r="BM256" s="225" t="s">
        <v>1320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1319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76</v>
      </c>
    </row>
    <row r="258" s="12" customFormat="1" ht="25.92" customHeight="1">
      <c r="A258" s="12"/>
      <c r="B258" s="198"/>
      <c r="C258" s="199"/>
      <c r="D258" s="200" t="s">
        <v>68</v>
      </c>
      <c r="E258" s="201" t="s">
        <v>1321</v>
      </c>
      <c r="F258" s="201" t="s">
        <v>1322</v>
      </c>
      <c r="G258" s="199"/>
      <c r="H258" s="199"/>
      <c r="I258" s="202"/>
      <c r="J258" s="203">
        <f>BK258</f>
        <v>0</v>
      </c>
      <c r="K258" s="199"/>
      <c r="L258" s="204"/>
      <c r="M258" s="205"/>
      <c r="N258" s="206"/>
      <c r="O258" s="206"/>
      <c r="P258" s="207">
        <f>SUM(P259:P302)</f>
        <v>0</v>
      </c>
      <c r="Q258" s="206"/>
      <c r="R258" s="207">
        <f>SUM(R259:R302)</f>
        <v>0</v>
      </c>
      <c r="S258" s="206"/>
      <c r="T258" s="208">
        <f>SUM(T259:T302)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76</v>
      </c>
      <c r="AT258" s="210" t="s">
        <v>68</v>
      </c>
      <c r="AU258" s="210" t="s">
        <v>69</v>
      </c>
      <c r="AY258" s="209" t="s">
        <v>220</v>
      </c>
      <c r="BK258" s="211">
        <f>SUM(BK259:BK302)</f>
        <v>0</v>
      </c>
    </row>
    <row r="259" s="2" customFormat="1" ht="16.5" customHeight="1">
      <c r="A259" s="40"/>
      <c r="B259" s="41"/>
      <c r="C259" s="214" t="s">
        <v>543</v>
      </c>
      <c r="D259" s="214" t="s">
        <v>223</v>
      </c>
      <c r="E259" s="215" t="s">
        <v>1323</v>
      </c>
      <c r="F259" s="216" t="s">
        <v>1324</v>
      </c>
      <c r="G259" s="217" t="s">
        <v>226</v>
      </c>
      <c r="H259" s="218">
        <v>4</v>
      </c>
      <c r="I259" s="219"/>
      <c r="J259" s="220">
        <f>ROUND(I259*H259,2)</f>
        <v>0</v>
      </c>
      <c r="K259" s="216" t="s">
        <v>227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76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1325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1324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76</v>
      </c>
    </row>
    <row r="261" s="2" customFormat="1" ht="16.5" customHeight="1">
      <c r="A261" s="40"/>
      <c r="B261" s="41"/>
      <c r="C261" s="214" t="s">
        <v>547</v>
      </c>
      <c r="D261" s="214" t="s">
        <v>223</v>
      </c>
      <c r="E261" s="215" t="s">
        <v>1326</v>
      </c>
      <c r="F261" s="216" t="s">
        <v>1327</v>
      </c>
      <c r="G261" s="217" t="s">
        <v>226</v>
      </c>
      <c r="H261" s="218">
        <v>4</v>
      </c>
      <c r="I261" s="219"/>
      <c r="J261" s="220">
        <f>ROUND(I261*H261,2)</f>
        <v>0</v>
      </c>
      <c r="K261" s="216" t="s">
        <v>227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228</v>
      </c>
      <c r="AT261" s="225" t="s">
        <v>223</v>
      </c>
      <c r="AU261" s="225" t="s">
        <v>76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1328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1327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76</v>
      </c>
    </row>
    <row r="263" s="2" customFormat="1" ht="24.15" customHeight="1">
      <c r="A263" s="40"/>
      <c r="B263" s="41"/>
      <c r="C263" s="214" t="s">
        <v>552</v>
      </c>
      <c r="D263" s="214" t="s">
        <v>223</v>
      </c>
      <c r="E263" s="215" t="s">
        <v>1329</v>
      </c>
      <c r="F263" s="216" t="s">
        <v>1330</v>
      </c>
      <c r="G263" s="217" t="s">
        <v>348</v>
      </c>
      <c r="H263" s="218">
        <v>30</v>
      </c>
      <c r="I263" s="219"/>
      <c r="J263" s="220">
        <f>ROUND(I263*H263,2)</f>
        <v>0</v>
      </c>
      <c r="K263" s="216" t="s">
        <v>227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228</v>
      </c>
      <c r="AT263" s="225" t="s">
        <v>223</v>
      </c>
      <c r="AU263" s="225" t="s">
        <v>76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1331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1330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76</v>
      </c>
    </row>
    <row r="265" s="2" customFormat="1" ht="24.15" customHeight="1">
      <c r="A265" s="40"/>
      <c r="B265" s="41"/>
      <c r="C265" s="214" t="s">
        <v>556</v>
      </c>
      <c r="D265" s="214" t="s">
        <v>223</v>
      </c>
      <c r="E265" s="215" t="s">
        <v>1332</v>
      </c>
      <c r="F265" s="216" t="s">
        <v>1333</v>
      </c>
      <c r="G265" s="217" t="s">
        <v>348</v>
      </c>
      <c r="H265" s="218">
        <v>30</v>
      </c>
      <c r="I265" s="219"/>
      <c r="J265" s="220">
        <f>ROUND(I265*H265,2)</f>
        <v>0</v>
      </c>
      <c r="K265" s="216" t="s">
        <v>227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228</v>
      </c>
      <c r="AT265" s="225" t="s">
        <v>223</v>
      </c>
      <c r="AU265" s="225" t="s">
        <v>76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1334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1333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76</v>
      </c>
    </row>
    <row r="267" s="2" customFormat="1" ht="24.15" customHeight="1">
      <c r="A267" s="40"/>
      <c r="B267" s="41"/>
      <c r="C267" s="214" t="s">
        <v>560</v>
      </c>
      <c r="D267" s="214" t="s">
        <v>223</v>
      </c>
      <c r="E267" s="215" t="s">
        <v>1335</v>
      </c>
      <c r="F267" s="216" t="s">
        <v>1336</v>
      </c>
      <c r="G267" s="217" t="s">
        <v>348</v>
      </c>
      <c r="H267" s="218">
        <v>30</v>
      </c>
      <c r="I267" s="219"/>
      <c r="J267" s="220">
        <f>ROUND(I267*H267,2)</f>
        <v>0</v>
      </c>
      <c r="K267" s="216" t="s">
        <v>227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76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1337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1336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76</v>
      </c>
    </row>
    <row r="269" s="2" customFormat="1" ht="16.5" customHeight="1">
      <c r="A269" s="40"/>
      <c r="B269" s="41"/>
      <c r="C269" s="214" t="s">
        <v>564</v>
      </c>
      <c r="D269" s="214" t="s">
        <v>223</v>
      </c>
      <c r="E269" s="215" t="s">
        <v>1338</v>
      </c>
      <c r="F269" s="216" t="s">
        <v>1339</v>
      </c>
      <c r="G269" s="217" t="s">
        <v>226</v>
      </c>
      <c r="H269" s="218">
        <v>1</v>
      </c>
      <c r="I269" s="219"/>
      <c r="J269" s="220">
        <f>ROUND(I269*H269,2)</f>
        <v>0</v>
      </c>
      <c r="K269" s="216" t="s">
        <v>227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76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1340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1339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76</v>
      </c>
    </row>
    <row r="271" s="2" customFormat="1" ht="16.5" customHeight="1">
      <c r="A271" s="40"/>
      <c r="B271" s="41"/>
      <c r="C271" s="214" t="s">
        <v>569</v>
      </c>
      <c r="D271" s="214" t="s">
        <v>223</v>
      </c>
      <c r="E271" s="215" t="s">
        <v>1341</v>
      </c>
      <c r="F271" s="216" t="s">
        <v>1342</v>
      </c>
      <c r="G271" s="217" t="s">
        <v>226</v>
      </c>
      <c r="H271" s="218">
        <v>1</v>
      </c>
      <c r="I271" s="219"/>
      <c r="J271" s="220">
        <f>ROUND(I271*H271,2)</f>
        <v>0</v>
      </c>
      <c r="K271" s="216" t="s">
        <v>227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76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1343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1342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76</v>
      </c>
    </row>
    <row r="273" s="2" customFormat="1" ht="24.15" customHeight="1">
      <c r="A273" s="40"/>
      <c r="B273" s="41"/>
      <c r="C273" s="214" t="s">
        <v>573</v>
      </c>
      <c r="D273" s="214" t="s">
        <v>223</v>
      </c>
      <c r="E273" s="215" t="s">
        <v>1344</v>
      </c>
      <c r="F273" s="216" t="s">
        <v>1345</v>
      </c>
      <c r="G273" s="217" t="s">
        <v>226</v>
      </c>
      <c r="H273" s="218">
        <v>10</v>
      </c>
      <c r="I273" s="219"/>
      <c r="J273" s="220">
        <f>ROUND(I273*H273,2)</f>
        <v>0</v>
      </c>
      <c r="K273" s="216" t="s">
        <v>227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228</v>
      </c>
      <c r="AT273" s="225" t="s">
        <v>223</v>
      </c>
      <c r="AU273" s="225" t="s">
        <v>76</v>
      </c>
      <c r="AY273" s="19" t="s">
        <v>220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228</v>
      </c>
      <c r="BM273" s="225" t="s">
        <v>1346</v>
      </c>
    </row>
    <row r="274" s="2" customFormat="1">
      <c r="A274" s="40"/>
      <c r="B274" s="41"/>
      <c r="C274" s="42"/>
      <c r="D274" s="227" t="s">
        <v>230</v>
      </c>
      <c r="E274" s="42"/>
      <c r="F274" s="228" t="s">
        <v>1345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230</v>
      </c>
      <c r="AU274" s="19" t="s">
        <v>76</v>
      </c>
    </row>
    <row r="275" s="2" customFormat="1" ht="21.75" customHeight="1">
      <c r="A275" s="40"/>
      <c r="B275" s="41"/>
      <c r="C275" s="214" t="s">
        <v>578</v>
      </c>
      <c r="D275" s="214" t="s">
        <v>223</v>
      </c>
      <c r="E275" s="215" t="s">
        <v>1347</v>
      </c>
      <c r="F275" s="216" t="s">
        <v>1348</v>
      </c>
      <c r="G275" s="217" t="s">
        <v>348</v>
      </c>
      <c r="H275" s="218">
        <v>50</v>
      </c>
      <c r="I275" s="219"/>
      <c r="J275" s="220">
        <f>ROUND(I275*H275,2)</f>
        <v>0</v>
      </c>
      <c r="K275" s="216" t="s">
        <v>227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228</v>
      </c>
      <c r="AT275" s="225" t="s">
        <v>223</v>
      </c>
      <c r="AU275" s="225" t="s">
        <v>76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1349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1348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76</v>
      </c>
    </row>
    <row r="277" s="2" customFormat="1" ht="21.75" customHeight="1">
      <c r="A277" s="40"/>
      <c r="B277" s="41"/>
      <c r="C277" s="214" t="s">
        <v>583</v>
      </c>
      <c r="D277" s="214" t="s">
        <v>223</v>
      </c>
      <c r="E277" s="215" t="s">
        <v>1350</v>
      </c>
      <c r="F277" s="216" t="s">
        <v>1348</v>
      </c>
      <c r="G277" s="217" t="s">
        <v>348</v>
      </c>
      <c r="H277" s="218">
        <v>20</v>
      </c>
      <c r="I277" s="219"/>
      <c r="J277" s="220">
        <f>ROUND(I277*H277,2)</f>
        <v>0</v>
      </c>
      <c r="K277" s="216" t="s">
        <v>227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76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1351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1348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76</v>
      </c>
    </row>
    <row r="279" s="2" customFormat="1" ht="16.5" customHeight="1">
      <c r="A279" s="40"/>
      <c r="B279" s="41"/>
      <c r="C279" s="214" t="s">
        <v>587</v>
      </c>
      <c r="D279" s="214" t="s">
        <v>223</v>
      </c>
      <c r="E279" s="215" t="s">
        <v>1352</v>
      </c>
      <c r="F279" s="216" t="s">
        <v>1353</v>
      </c>
      <c r="G279" s="217" t="s">
        <v>226</v>
      </c>
      <c r="H279" s="218">
        <v>10</v>
      </c>
      <c r="I279" s="219"/>
      <c r="J279" s="220">
        <f>ROUND(I279*H279,2)</f>
        <v>0</v>
      </c>
      <c r="K279" s="216" t="s">
        <v>227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228</v>
      </c>
      <c r="AT279" s="225" t="s">
        <v>223</v>
      </c>
      <c r="AU279" s="225" t="s">
        <v>76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1354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1353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76</v>
      </c>
    </row>
    <row r="281" s="2" customFormat="1" ht="24.15" customHeight="1">
      <c r="A281" s="40"/>
      <c r="B281" s="41"/>
      <c r="C281" s="214" t="s">
        <v>591</v>
      </c>
      <c r="D281" s="214" t="s">
        <v>223</v>
      </c>
      <c r="E281" s="215" t="s">
        <v>1355</v>
      </c>
      <c r="F281" s="216" t="s">
        <v>1356</v>
      </c>
      <c r="G281" s="217" t="s">
        <v>576</v>
      </c>
      <c r="H281" s="218">
        <v>1</v>
      </c>
      <c r="I281" s="219"/>
      <c r="J281" s="220">
        <f>ROUND(I281*H281,2)</f>
        <v>0</v>
      </c>
      <c r="K281" s="216" t="s">
        <v>227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228</v>
      </c>
      <c r="AT281" s="225" t="s">
        <v>223</v>
      </c>
      <c r="AU281" s="225" t="s">
        <v>76</v>
      </c>
      <c r="AY281" s="19" t="s">
        <v>220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228</v>
      </c>
      <c r="BM281" s="225" t="s">
        <v>1357</v>
      </c>
    </row>
    <row r="282" s="2" customFormat="1">
      <c r="A282" s="40"/>
      <c r="B282" s="41"/>
      <c r="C282" s="42"/>
      <c r="D282" s="227" t="s">
        <v>230</v>
      </c>
      <c r="E282" s="42"/>
      <c r="F282" s="228" t="s">
        <v>1356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230</v>
      </c>
      <c r="AU282" s="19" t="s">
        <v>76</v>
      </c>
    </row>
    <row r="283" s="2" customFormat="1" ht="33" customHeight="1">
      <c r="A283" s="40"/>
      <c r="B283" s="41"/>
      <c r="C283" s="214" t="s">
        <v>597</v>
      </c>
      <c r="D283" s="214" t="s">
        <v>223</v>
      </c>
      <c r="E283" s="215" t="s">
        <v>1358</v>
      </c>
      <c r="F283" s="216" t="s">
        <v>1359</v>
      </c>
      <c r="G283" s="217" t="s">
        <v>226</v>
      </c>
      <c r="H283" s="218">
        <v>4</v>
      </c>
      <c r="I283" s="219"/>
      <c r="J283" s="220">
        <f>ROUND(I283*H283,2)</f>
        <v>0</v>
      </c>
      <c r="K283" s="216" t="s">
        <v>244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76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1360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1359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76</v>
      </c>
    </row>
    <row r="285" s="2" customFormat="1" ht="33" customHeight="1">
      <c r="A285" s="40"/>
      <c r="B285" s="41"/>
      <c r="C285" s="214" t="s">
        <v>601</v>
      </c>
      <c r="D285" s="214" t="s">
        <v>223</v>
      </c>
      <c r="E285" s="215" t="s">
        <v>1361</v>
      </c>
      <c r="F285" s="216" t="s">
        <v>1359</v>
      </c>
      <c r="G285" s="217" t="s">
        <v>226</v>
      </c>
      <c r="H285" s="218">
        <v>4</v>
      </c>
      <c r="I285" s="219"/>
      <c r="J285" s="220">
        <f>ROUND(I285*H285,2)</f>
        <v>0</v>
      </c>
      <c r="K285" s="216" t="s">
        <v>244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228</v>
      </c>
      <c r="AT285" s="225" t="s">
        <v>223</v>
      </c>
      <c r="AU285" s="225" t="s">
        <v>76</v>
      </c>
      <c r="AY285" s="19" t="s">
        <v>220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228</v>
      </c>
      <c r="BM285" s="225" t="s">
        <v>1362</v>
      </c>
    </row>
    <row r="286" s="2" customFormat="1">
      <c r="A286" s="40"/>
      <c r="B286" s="41"/>
      <c r="C286" s="42"/>
      <c r="D286" s="227" t="s">
        <v>230</v>
      </c>
      <c r="E286" s="42"/>
      <c r="F286" s="228" t="s">
        <v>1359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230</v>
      </c>
      <c r="AU286" s="19" t="s">
        <v>76</v>
      </c>
    </row>
    <row r="287" s="2" customFormat="1" ht="33" customHeight="1">
      <c r="A287" s="40"/>
      <c r="B287" s="41"/>
      <c r="C287" s="214" t="s">
        <v>605</v>
      </c>
      <c r="D287" s="214" t="s">
        <v>223</v>
      </c>
      <c r="E287" s="215" t="s">
        <v>1363</v>
      </c>
      <c r="F287" s="216" t="s">
        <v>1359</v>
      </c>
      <c r="G287" s="217" t="s">
        <v>226</v>
      </c>
      <c r="H287" s="218">
        <v>4</v>
      </c>
      <c r="I287" s="219"/>
      <c r="J287" s="220">
        <f>ROUND(I287*H287,2)</f>
        <v>0</v>
      </c>
      <c r="K287" s="216" t="s">
        <v>244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228</v>
      </c>
      <c r="AT287" s="225" t="s">
        <v>223</v>
      </c>
      <c r="AU287" s="225" t="s">
        <v>76</v>
      </c>
      <c r="AY287" s="19" t="s">
        <v>220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228</v>
      </c>
      <c r="BM287" s="225" t="s">
        <v>1364</v>
      </c>
    </row>
    <row r="288" s="2" customFormat="1">
      <c r="A288" s="40"/>
      <c r="B288" s="41"/>
      <c r="C288" s="42"/>
      <c r="D288" s="227" t="s">
        <v>230</v>
      </c>
      <c r="E288" s="42"/>
      <c r="F288" s="228" t="s">
        <v>1359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230</v>
      </c>
      <c r="AU288" s="19" t="s">
        <v>76</v>
      </c>
    </row>
    <row r="289" s="2" customFormat="1" ht="24.15" customHeight="1">
      <c r="A289" s="40"/>
      <c r="B289" s="41"/>
      <c r="C289" s="214" t="s">
        <v>609</v>
      </c>
      <c r="D289" s="214" t="s">
        <v>223</v>
      </c>
      <c r="E289" s="215" t="s">
        <v>1365</v>
      </c>
      <c r="F289" s="216" t="s">
        <v>1366</v>
      </c>
      <c r="G289" s="217" t="s">
        <v>226</v>
      </c>
      <c r="H289" s="218">
        <v>20</v>
      </c>
      <c r="I289" s="219"/>
      <c r="J289" s="220">
        <f>ROUND(I289*H289,2)</f>
        <v>0</v>
      </c>
      <c r="K289" s="216" t="s">
        <v>227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228</v>
      </c>
      <c r="AT289" s="225" t="s">
        <v>223</v>
      </c>
      <c r="AU289" s="225" t="s">
        <v>76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228</v>
      </c>
      <c r="BM289" s="225" t="s">
        <v>1367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1366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76</v>
      </c>
    </row>
    <row r="291" s="2" customFormat="1" ht="24.15" customHeight="1">
      <c r="A291" s="40"/>
      <c r="B291" s="41"/>
      <c r="C291" s="214" t="s">
        <v>613</v>
      </c>
      <c r="D291" s="214" t="s">
        <v>223</v>
      </c>
      <c r="E291" s="215" t="s">
        <v>1368</v>
      </c>
      <c r="F291" s="216" t="s">
        <v>1366</v>
      </c>
      <c r="G291" s="217" t="s">
        <v>226</v>
      </c>
      <c r="H291" s="218">
        <v>50</v>
      </c>
      <c r="I291" s="219"/>
      <c r="J291" s="220">
        <f>ROUND(I291*H291,2)</f>
        <v>0</v>
      </c>
      <c r="K291" s="216" t="s">
        <v>227</v>
      </c>
      <c r="L291" s="46"/>
      <c r="M291" s="221" t="s">
        <v>19</v>
      </c>
      <c r="N291" s="222" t="s">
        <v>40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228</v>
      </c>
      <c r="AT291" s="225" t="s">
        <v>223</v>
      </c>
      <c r="AU291" s="225" t="s">
        <v>76</v>
      </c>
      <c r="AY291" s="19" t="s">
        <v>220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228</v>
      </c>
      <c r="BM291" s="225" t="s">
        <v>1369</v>
      </c>
    </row>
    <row r="292" s="2" customFormat="1">
      <c r="A292" s="40"/>
      <c r="B292" s="41"/>
      <c r="C292" s="42"/>
      <c r="D292" s="227" t="s">
        <v>230</v>
      </c>
      <c r="E292" s="42"/>
      <c r="F292" s="228" t="s">
        <v>1366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230</v>
      </c>
      <c r="AU292" s="19" t="s">
        <v>76</v>
      </c>
    </row>
    <row r="293" s="2" customFormat="1" ht="24.15" customHeight="1">
      <c r="A293" s="40"/>
      <c r="B293" s="41"/>
      <c r="C293" s="214" t="s">
        <v>617</v>
      </c>
      <c r="D293" s="214" t="s">
        <v>223</v>
      </c>
      <c r="E293" s="215" t="s">
        <v>1370</v>
      </c>
      <c r="F293" s="216" t="s">
        <v>1371</v>
      </c>
      <c r="G293" s="217" t="s">
        <v>348</v>
      </c>
      <c r="H293" s="218">
        <v>60</v>
      </c>
      <c r="I293" s="219"/>
      <c r="J293" s="220">
        <f>ROUND(I293*H293,2)</f>
        <v>0</v>
      </c>
      <c r="K293" s="216" t="s">
        <v>227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228</v>
      </c>
      <c r="AT293" s="225" t="s">
        <v>223</v>
      </c>
      <c r="AU293" s="225" t="s">
        <v>76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228</v>
      </c>
      <c r="BM293" s="225" t="s">
        <v>1372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1371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76</v>
      </c>
    </row>
    <row r="295" s="2" customFormat="1" ht="24.15" customHeight="1">
      <c r="A295" s="40"/>
      <c r="B295" s="41"/>
      <c r="C295" s="214" t="s">
        <v>621</v>
      </c>
      <c r="D295" s="214" t="s">
        <v>223</v>
      </c>
      <c r="E295" s="215" t="s">
        <v>1179</v>
      </c>
      <c r="F295" s="216" t="s">
        <v>1177</v>
      </c>
      <c r="G295" s="217" t="s">
        <v>348</v>
      </c>
      <c r="H295" s="218">
        <v>50</v>
      </c>
      <c r="I295" s="219"/>
      <c r="J295" s="220">
        <f>ROUND(I295*H295,2)</f>
        <v>0</v>
      </c>
      <c r="K295" s="216" t="s">
        <v>227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228</v>
      </c>
      <c r="AT295" s="225" t="s">
        <v>223</v>
      </c>
      <c r="AU295" s="225" t="s">
        <v>76</v>
      </c>
      <c r="AY295" s="19" t="s">
        <v>220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228</v>
      </c>
      <c r="BM295" s="225" t="s">
        <v>1373</v>
      </c>
    </row>
    <row r="296" s="2" customFormat="1">
      <c r="A296" s="40"/>
      <c r="B296" s="41"/>
      <c r="C296" s="42"/>
      <c r="D296" s="227" t="s">
        <v>230</v>
      </c>
      <c r="E296" s="42"/>
      <c r="F296" s="228" t="s">
        <v>1177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230</v>
      </c>
      <c r="AU296" s="19" t="s">
        <v>76</v>
      </c>
    </row>
    <row r="297" s="2" customFormat="1" ht="24.15" customHeight="1">
      <c r="A297" s="40"/>
      <c r="B297" s="41"/>
      <c r="C297" s="214" t="s">
        <v>625</v>
      </c>
      <c r="D297" s="214" t="s">
        <v>223</v>
      </c>
      <c r="E297" s="215" t="s">
        <v>1374</v>
      </c>
      <c r="F297" s="216" t="s">
        <v>1375</v>
      </c>
      <c r="G297" s="217" t="s">
        <v>348</v>
      </c>
      <c r="H297" s="218">
        <v>50</v>
      </c>
      <c r="I297" s="219"/>
      <c r="J297" s="220">
        <f>ROUND(I297*H297,2)</f>
        <v>0</v>
      </c>
      <c r="K297" s="216" t="s">
        <v>227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228</v>
      </c>
      <c r="AT297" s="225" t="s">
        <v>223</v>
      </c>
      <c r="AU297" s="225" t="s">
        <v>76</v>
      </c>
      <c r="AY297" s="19" t="s">
        <v>220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228</v>
      </c>
      <c r="BM297" s="225" t="s">
        <v>1376</v>
      </c>
    </row>
    <row r="298" s="2" customFormat="1">
      <c r="A298" s="40"/>
      <c r="B298" s="41"/>
      <c r="C298" s="42"/>
      <c r="D298" s="227" t="s">
        <v>230</v>
      </c>
      <c r="E298" s="42"/>
      <c r="F298" s="228" t="s">
        <v>1375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230</v>
      </c>
      <c r="AU298" s="19" t="s">
        <v>76</v>
      </c>
    </row>
    <row r="299" s="2" customFormat="1" ht="16.5" customHeight="1">
      <c r="A299" s="40"/>
      <c r="B299" s="41"/>
      <c r="C299" s="214" t="s">
        <v>629</v>
      </c>
      <c r="D299" s="214" t="s">
        <v>223</v>
      </c>
      <c r="E299" s="215" t="s">
        <v>1260</v>
      </c>
      <c r="F299" s="216" t="s">
        <v>1261</v>
      </c>
      <c r="G299" s="217" t="s">
        <v>226</v>
      </c>
      <c r="H299" s="218">
        <v>12</v>
      </c>
      <c r="I299" s="219"/>
      <c r="J299" s="220">
        <f>ROUND(I299*H299,2)</f>
        <v>0</v>
      </c>
      <c r="K299" s="216" t="s">
        <v>227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228</v>
      </c>
      <c r="AT299" s="225" t="s">
        <v>223</v>
      </c>
      <c r="AU299" s="225" t="s">
        <v>76</v>
      </c>
      <c r="AY299" s="19" t="s">
        <v>220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228</v>
      </c>
      <c r="BM299" s="225" t="s">
        <v>1377</v>
      </c>
    </row>
    <row r="300" s="2" customFormat="1">
      <c r="A300" s="40"/>
      <c r="B300" s="41"/>
      <c r="C300" s="42"/>
      <c r="D300" s="227" t="s">
        <v>230</v>
      </c>
      <c r="E300" s="42"/>
      <c r="F300" s="228" t="s">
        <v>1261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230</v>
      </c>
      <c r="AU300" s="19" t="s">
        <v>76</v>
      </c>
    </row>
    <row r="301" s="2" customFormat="1" ht="16.5" customHeight="1">
      <c r="A301" s="40"/>
      <c r="B301" s="41"/>
      <c r="C301" s="214" t="s">
        <v>633</v>
      </c>
      <c r="D301" s="214" t="s">
        <v>223</v>
      </c>
      <c r="E301" s="215" t="s">
        <v>1378</v>
      </c>
      <c r="F301" s="216" t="s">
        <v>1379</v>
      </c>
      <c r="G301" s="217" t="s">
        <v>226</v>
      </c>
      <c r="H301" s="218">
        <v>12</v>
      </c>
      <c r="I301" s="219"/>
      <c r="J301" s="220">
        <f>ROUND(I301*H301,2)</f>
        <v>0</v>
      </c>
      <c r="K301" s="216" t="s">
        <v>227</v>
      </c>
      <c r="L301" s="46"/>
      <c r="M301" s="221" t="s">
        <v>19</v>
      </c>
      <c r="N301" s="222" t="s">
        <v>40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228</v>
      </c>
      <c r="AT301" s="225" t="s">
        <v>223</v>
      </c>
      <c r="AU301" s="225" t="s">
        <v>76</v>
      </c>
      <c r="AY301" s="19" t="s">
        <v>220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228</v>
      </c>
      <c r="BM301" s="225" t="s">
        <v>1380</v>
      </c>
    </row>
    <row r="302" s="2" customFormat="1">
      <c r="A302" s="40"/>
      <c r="B302" s="41"/>
      <c r="C302" s="42"/>
      <c r="D302" s="227" t="s">
        <v>230</v>
      </c>
      <c r="E302" s="42"/>
      <c r="F302" s="228" t="s">
        <v>1379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230</v>
      </c>
      <c r="AU302" s="19" t="s">
        <v>76</v>
      </c>
    </row>
    <row r="303" s="12" customFormat="1" ht="25.92" customHeight="1">
      <c r="A303" s="12"/>
      <c r="B303" s="198"/>
      <c r="C303" s="199"/>
      <c r="D303" s="200" t="s">
        <v>68</v>
      </c>
      <c r="E303" s="201" t="s">
        <v>1381</v>
      </c>
      <c r="F303" s="201" t="s">
        <v>1382</v>
      </c>
      <c r="G303" s="199"/>
      <c r="H303" s="199"/>
      <c r="I303" s="202"/>
      <c r="J303" s="203">
        <f>BK303</f>
        <v>0</v>
      </c>
      <c r="K303" s="199"/>
      <c r="L303" s="204"/>
      <c r="M303" s="205"/>
      <c r="N303" s="206"/>
      <c r="O303" s="206"/>
      <c r="P303" s="207">
        <f>SUM(P304:P309)</f>
        <v>0</v>
      </c>
      <c r="Q303" s="206"/>
      <c r="R303" s="207">
        <f>SUM(R304:R309)</f>
        <v>0</v>
      </c>
      <c r="S303" s="206"/>
      <c r="T303" s="208">
        <f>SUM(T304:T309)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09" t="s">
        <v>76</v>
      </c>
      <c r="AT303" s="210" t="s">
        <v>68</v>
      </c>
      <c r="AU303" s="210" t="s">
        <v>69</v>
      </c>
      <c r="AY303" s="209" t="s">
        <v>220</v>
      </c>
      <c r="BK303" s="211">
        <f>SUM(BK304:BK309)</f>
        <v>0</v>
      </c>
    </row>
    <row r="304" s="2" customFormat="1" ht="16.5" customHeight="1">
      <c r="A304" s="40"/>
      <c r="B304" s="41"/>
      <c r="C304" s="214" t="s">
        <v>638</v>
      </c>
      <c r="D304" s="214" t="s">
        <v>223</v>
      </c>
      <c r="E304" s="215" t="s">
        <v>1383</v>
      </c>
      <c r="F304" s="216" t="s">
        <v>1384</v>
      </c>
      <c r="G304" s="217" t="s">
        <v>226</v>
      </c>
      <c r="H304" s="218">
        <v>7</v>
      </c>
      <c r="I304" s="219"/>
      <c r="J304" s="220">
        <f>ROUND(I304*H304,2)</f>
        <v>0</v>
      </c>
      <c r="K304" s="216" t="s">
        <v>244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228</v>
      </c>
      <c r="AT304" s="225" t="s">
        <v>223</v>
      </c>
      <c r="AU304" s="225" t="s">
        <v>76</v>
      </c>
      <c r="AY304" s="19" t="s">
        <v>220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228</v>
      </c>
      <c r="BM304" s="225" t="s">
        <v>1385</v>
      </c>
    </row>
    <row r="305" s="2" customFormat="1">
      <c r="A305" s="40"/>
      <c r="B305" s="41"/>
      <c r="C305" s="42"/>
      <c r="D305" s="227" t="s">
        <v>230</v>
      </c>
      <c r="E305" s="42"/>
      <c r="F305" s="228" t="s">
        <v>1384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230</v>
      </c>
      <c r="AU305" s="19" t="s">
        <v>76</v>
      </c>
    </row>
    <row r="306" s="2" customFormat="1" ht="16.5" customHeight="1">
      <c r="A306" s="40"/>
      <c r="B306" s="41"/>
      <c r="C306" s="214" t="s">
        <v>643</v>
      </c>
      <c r="D306" s="214" t="s">
        <v>223</v>
      </c>
      <c r="E306" s="215" t="s">
        <v>1386</v>
      </c>
      <c r="F306" s="216" t="s">
        <v>1387</v>
      </c>
      <c r="G306" s="217" t="s">
        <v>226</v>
      </c>
      <c r="H306" s="218">
        <v>7</v>
      </c>
      <c r="I306" s="219"/>
      <c r="J306" s="220">
        <f>ROUND(I306*H306,2)</f>
        <v>0</v>
      </c>
      <c r="K306" s="216" t="s">
        <v>244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228</v>
      </c>
      <c r="AT306" s="225" t="s">
        <v>223</v>
      </c>
      <c r="AU306" s="225" t="s">
        <v>76</v>
      </c>
      <c r="AY306" s="19" t="s">
        <v>220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228</v>
      </c>
      <c r="BM306" s="225" t="s">
        <v>1388</v>
      </c>
    </row>
    <row r="307" s="2" customFormat="1">
      <c r="A307" s="40"/>
      <c r="B307" s="41"/>
      <c r="C307" s="42"/>
      <c r="D307" s="227" t="s">
        <v>230</v>
      </c>
      <c r="E307" s="42"/>
      <c r="F307" s="228" t="s">
        <v>1387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230</v>
      </c>
      <c r="AU307" s="19" t="s">
        <v>76</v>
      </c>
    </row>
    <row r="308" s="2" customFormat="1" ht="24.15" customHeight="1">
      <c r="A308" s="40"/>
      <c r="B308" s="41"/>
      <c r="C308" s="214" t="s">
        <v>647</v>
      </c>
      <c r="D308" s="214" t="s">
        <v>223</v>
      </c>
      <c r="E308" s="215" t="s">
        <v>1389</v>
      </c>
      <c r="F308" s="216" t="s">
        <v>1390</v>
      </c>
      <c r="G308" s="217" t="s">
        <v>327</v>
      </c>
      <c r="H308" s="218">
        <v>42.5</v>
      </c>
      <c r="I308" s="219"/>
      <c r="J308" s="220">
        <f>ROUND(I308*H308,2)</f>
        <v>0</v>
      </c>
      <c r="K308" s="216" t="s">
        <v>227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228</v>
      </c>
      <c r="AT308" s="225" t="s">
        <v>223</v>
      </c>
      <c r="AU308" s="225" t="s">
        <v>76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1391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1390</v>
      </c>
      <c r="G309" s="42"/>
      <c r="H309" s="42"/>
      <c r="I309" s="229"/>
      <c r="J309" s="42"/>
      <c r="K309" s="42"/>
      <c r="L309" s="46"/>
      <c r="M309" s="232"/>
      <c r="N309" s="233"/>
      <c r="O309" s="234"/>
      <c r="P309" s="234"/>
      <c r="Q309" s="234"/>
      <c r="R309" s="234"/>
      <c r="S309" s="234"/>
      <c r="T309" s="235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76</v>
      </c>
    </row>
    <row r="310" s="2" customFormat="1" ht="6.96" customHeight="1">
      <c r="A310" s="40"/>
      <c r="B310" s="61"/>
      <c r="C310" s="62"/>
      <c r="D310" s="62"/>
      <c r="E310" s="62"/>
      <c r="F310" s="62"/>
      <c r="G310" s="62"/>
      <c r="H310" s="62"/>
      <c r="I310" s="62"/>
      <c r="J310" s="62"/>
      <c r="K310" s="62"/>
      <c r="L310" s="46"/>
      <c r="M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</row>
  </sheetData>
  <sheetProtection sheet="1" autoFilter="0" formatColumns="0" formatRows="0" objects="1" scenarios="1" spinCount="100000" saltValue="8zLTd/Ck/g/3sb7Fbm1fOXqVCtngns8tDUmTP3hi6VdJsI/Li0lhkqLmGl6OU1BpJaRGUN7UmpTdtn5LtYZWZA==" hashValue="6v8MfD1XqELVFOKb87uavEhG82iYmtfBdFIVzQRANLYttEQ/a2IH3iuvkb5IV34TeMUHKZ80q3F6TUt4woG2Fg==" algorithmName="SHA-512" password="CC35"/>
  <autoFilter ref="C92:K3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1392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ROUND((SUM(BE94:BE213)),  2)</f>
        <v>0</v>
      </c>
      <c r="G35" s="40"/>
      <c r="H35" s="40"/>
      <c r="I35" s="159">
        <v>0.20999999999999999</v>
      </c>
      <c r="J35" s="158">
        <f>ROUND(((SUM(BE94:BE213))*I35),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ROUND((SUM(BF94:BF213)),  2)</f>
        <v>0</v>
      </c>
      <c r="G36" s="40"/>
      <c r="H36" s="40"/>
      <c r="I36" s="159">
        <v>0.14999999999999999</v>
      </c>
      <c r="J36" s="158">
        <f>ROUND(((SUM(BF94:BF213))*I36),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ROUND((SUM(BG94:BG213)),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ROUND((SUM(BH94:BH213)),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ROUND((SUM(BI94:BI213)),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D.2.7.1. - DOPLNĚNÍ INFORMAČNÍHO SYSTÉMU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1393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1394</v>
      </c>
      <c r="E65" s="179"/>
      <c r="F65" s="179"/>
      <c r="G65" s="179"/>
      <c r="H65" s="179"/>
      <c r="I65" s="179"/>
      <c r="J65" s="180">
        <f>J150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1395</v>
      </c>
      <c r="E66" s="179"/>
      <c r="F66" s="179"/>
      <c r="G66" s="179"/>
      <c r="H66" s="179"/>
      <c r="I66" s="179"/>
      <c r="J66" s="180">
        <f>J171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1396</v>
      </c>
      <c r="E67" s="179"/>
      <c r="F67" s="179"/>
      <c r="G67" s="179"/>
      <c r="H67" s="179"/>
      <c r="I67" s="179"/>
      <c r="J67" s="180">
        <f>J180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1397</v>
      </c>
      <c r="E68" s="179"/>
      <c r="F68" s="179"/>
      <c r="G68" s="179"/>
      <c r="H68" s="179"/>
      <c r="I68" s="179"/>
      <c r="J68" s="180">
        <f>J183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1398</v>
      </c>
      <c r="E69" s="179"/>
      <c r="F69" s="179"/>
      <c r="G69" s="179"/>
      <c r="H69" s="179"/>
      <c r="I69" s="179"/>
      <c r="J69" s="180">
        <f>J192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1399</v>
      </c>
      <c r="E70" s="179"/>
      <c r="F70" s="179"/>
      <c r="G70" s="179"/>
      <c r="H70" s="179"/>
      <c r="I70" s="179"/>
      <c r="J70" s="180">
        <f>J197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1400</v>
      </c>
      <c r="E71" s="179"/>
      <c r="F71" s="179"/>
      <c r="G71" s="179"/>
      <c r="H71" s="179"/>
      <c r="I71" s="179"/>
      <c r="J71" s="180">
        <f>J204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1401</v>
      </c>
      <c r="E72" s="179"/>
      <c r="F72" s="179"/>
      <c r="G72" s="179"/>
      <c r="H72" s="179"/>
      <c r="I72" s="179"/>
      <c r="J72" s="180">
        <f>J211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186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D.2.7.1. - DOPLNĚNÍ INFORMAČNÍHO SYSTÉMU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30. 6. 2022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P95+P150+P171+P180+P183+P192+P197+P204+P211</f>
        <v>0</v>
      </c>
      <c r="Q94" s="98"/>
      <c r="R94" s="195">
        <f>R95+R150+R171+R180+R183+R192+R197+R204+R211</f>
        <v>0</v>
      </c>
      <c r="S94" s="98"/>
      <c r="T94" s="196">
        <f>T95+T150+T171+T180+T183+T192+T197+T204+T211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BK95+BK150+BK171+BK180+BK183+BK192+BK197+BK204+BK211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1085</v>
      </c>
      <c r="F95" s="201" t="s">
        <v>1402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SUM(P96:P149)</f>
        <v>0</v>
      </c>
      <c r="Q95" s="206"/>
      <c r="R95" s="207">
        <f>SUM(R96:R149)</f>
        <v>0</v>
      </c>
      <c r="S95" s="206"/>
      <c r="T95" s="208">
        <f>SUM(T96:T149)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SUM(BK96:BK149)</f>
        <v>0</v>
      </c>
    </row>
    <row r="96" s="2" customFormat="1" ht="37.8" customHeight="1">
      <c r="A96" s="40"/>
      <c r="B96" s="41"/>
      <c r="C96" s="214" t="s">
        <v>76</v>
      </c>
      <c r="D96" s="214" t="s">
        <v>223</v>
      </c>
      <c r="E96" s="215" t="s">
        <v>1403</v>
      </c>
      <c r="F96" s="216" t="s">
        <v>1404</v>
      </c>
      <c r="G96" s="217" t="s">
        <v>226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1405</v>
      </c>
    </row>
    <row r="97" s="2" customFormat="1">
      <c r="A97" s="40"/>
      <c r="B97" s="41"/>
      <c r="C97" s="42"/>
      <c r="D97" s="227" t="s">
        <v>230</v>
      </c>
      <c r="E97" s="42"/>
      <c r="F97" s="228" t="s">
        <v>1404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24.15" customHeight="1">
      <c r="A98" s="40"/>
      <c r="B98" s="41"/>
      <c r="C98" s="214" t="s">
        <v>78</v>
      </c>
      <c r="D98" s="214" t="s">
        <v>223</v>
      </c>
      <c r="E98" s="215" t="s">
        <v>1406</v>
      </c>
      <c r="F98" s="216" t="s">
        <v>1407</v>
      </c>
      <c r="G98" s="217" t="s">
        <v>226</v>
      </c>
      <c r="H98" s="218">
        <v>1</v>
      </c>
      <c r="I98" s="219"/>
      <c r="J98" s="220">
        <f>ROUND(I98*H98,2)</f>
        <v>0</v>
      </c>
      <c r="K98" s="216" t="s">
        <v>227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1408</v>
      </c>
    </row>
    <row r="99" s="2" customFormat="1">
      <c r="A99" s="40"/>
      <c r="B99" s="41"/>
      <c r="C99" s="42"/>
      <c r="D99" s="227" t="s">
        <v>230</v>
      </c>
      <c r="E99" s="42"/>
      <c r="F99" s="228" t="s">
        <v>1407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24.15" customHeight="1">
      <c r="A100" s="40"/>
      <c r="B100" s="41"/>
      <c r="C100" s="214" t="s">
        <v>234</v>
      </c>
      <c r="D100" s="214" t="s">
        <v>223</v>
      </c>
      <c r="E100" s="215" t="s">
        <v>1409</v>
      </c>
      <c r="F100" s="216" t="s">
        <v>1410</v>
      </c>
      <c r="G100" s="217" t="s">
        <v>226</v>
      </c>
      <c r="H100" s="218">
        <v>2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1411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1410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24.15" customHeight="1">
      <c r="A102" s="40"/>
      <c r="B102" s="41"/>
      <c r="C102" s="214" t="s">
        <v>228</v>
      </c>
      <c r="D102" s="214" t="s">
        <v>223</v>
      </c>
      <c r="E102" s="215" t="s">
        <v>1412</v>
      </c>
      <c r="F102" s="216" t="s">
        <v>1413</v>
      </c>
      <c r="G102" s="217" t="s">
        <v>226</v>
      </c>
      <c r="H102" s="218">
        <v>1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1414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1413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241</v>
      </c>
      <c r="D104" s="214" t="s">
        <v>223</v>
      </c>
      <c r="E104" s="215" t="s">
        <v>1415</v>
      </c>
      <c r="F104" s="216" t="s">
        <v>1416</v>
      </c>
      <c r="G104" s="217" t="s">
        <v>226</v>
      </c>
      <c r="H104" s="218">
        <v>1</v>
      </c>
      <c r="I104" s="219"/>
      <c r="J104" s="220">
        <f>ROUND(I104*H104,2)</f>
        <v>0</v>
      </c>
      <c r="K104" s="216" t="s">
        <v>244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1417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1416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16.5" customHeight="1">
      <c r="A106" s="40"/>
      <c r="B106" s="41"/>
      <c r="C106" s="214" t="s">
        <v>246</v>
      </c>
      <c r="D106" s="214" t="s">
        <v>223</v>
      </c>
      <c r="E106" s="215" t="s">
        <v>918</v>
      </c>
      <c r="F106" s="216" t="s">
        <v>919</v>
      </c>
      <c r="G106" s="217" t="s">
        <v>226</v>
      </c>
      <c r="H106" s="218">
        <v>4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1418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919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4.15" customHeight="1">
      <c r="A108" s="40"/>
      <c r="B108" s="41"/>
      <c r="C108" s="214" t="s">
        <v>250</v>
      </c>
      <c r="D108" s="214" t="s">
        <v>223</v>
      </c>
      <c r="E108" s="215" t="s">
        <v>1419</v>
      </c>
      <c r="F108" s="216" t="s">
        <v>1420</v>
      </c>
      <c r="G108" s="217" t="s">
        <v>226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1421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1420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16.5" customHeight="1">
      <c r="A110" s="40"/>
      <c r="B110" s="41"/>
      <c r="C110" s="214" t="s">
        <v>254</v>
      </c>
      <c r="D110" s="214" t="s">
        <v>223</v>
      </c>
      <c r="E110" s="215" t="s">
        <v>1422</v>
      </c>
      <c r="F110" s="216" t="s">
        <v>1423</v>
      </c>
      <c r="G110" s="217" t="s">
        <v>226</v>
      </c>
      <c r="H110" s="218">
        <v>1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1424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1423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24.15" customHeight="1">
      <c r="A112" s="40"/>
      <c r="B112" s="41"/>
      <c r="C112" s="214" t="s">
        <v>258</v>
      </c>
      <c r="D112" s="214" t="s">
        <v>223</v>
      </c>
      <c r="E112" s="215" t="s">
        <v>1425</v>
      </c>
      <c r="F112" s="216" t="s">
        <v>1426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1427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1426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33" customHeight="1">
      <c r="A114" s="40"/>
      <c r="B114" s="41"/>
      <c r="C114" s="214" t="s">
        <v>262</v>
      </c>
      <c r="D114" s="214" t="s">
        <v>223</v>
      </c>
      <c r="E114" s="215" t="s">
        <v>1428</v>
      </c>
      <c r="F114" s="216" t="s">
        <v>1429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1430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1429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16.5" customHeight="1">
      <c r="A116" s="40"/>
      <c r="B116" s="41"/>
      <c r="C116" s="214" t="s">
        <v>264</v>
      </c>
      <c r="D116" s="214" t="s">
        <v>223</v>
      </c>
      <c r="E116" s="215" t="s">
        <v>1431</v>
      </c>
      <c r="F116" s="216" t="s">
        <v>1432</v>
      </c>
      <c r="G116" s="217" t="s">
        <v>226</v>
      </c>
      <c r="H116" s="218">
        <v>2</v>
      </c>
      <c r="I116" s="219"/>
      <c r="J116" s="220">
        <f>ROUND(I116*H116,2)</f>
        <v>0</v>
      </c>
      <c r="K116" s="216" t="s">
        <v>244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1433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1432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268</v>
      </c>
      <c r="D118" s="214" t="s">
        <v>223</v>
      </c>
      <c r="E118" s="215" t="s">
        <v>1434</v>
      </c>
      <c r="F118" s="216" t="s">
        <v>1435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1436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1435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37.8" customHeight="1">
      <c r="A120" s="40"/>
      <c r="B120" s="41"/>
      <c r="C120" s="214" t="s">
        <v>272</v>
      </c>
      <c r="D120" s="214" t="s">
        <v>223</v>
      </c>
      <c r="E120" s="215" t="s">
        <v>1437</v>
      </c>
      <c r="F120" s="216" t="s">
        <v>1438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1439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1438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24.15" customHeight="1">
      <c r="A122" s="40"/>
      <c r="B122" s="41"/>
      <c r="C122" s="214" t="s">
        <v>276</v>
      </c>
      <c r="D122" s="214" t="s">
        <v>223</v>
      </c>
      <c r="E122" s="215" t="s">
        <v>1440</v>
      </c>
      <c r="F122" s="216" t="s">
        <v>1441</v>
      </c>
      <c r="G122" s="217" t="s">
        <v>226</v>
      </c>
      <c r="H122" s="218">
        <v>1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1442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1441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44.25" customHeight="1">
      <c r="A124" s="40"/>
      <c r="B124" s="41"/>
      <c r="C124" s="214" t="s">
        <v>8</v>
      </c>
      <c r="D124" s="214" t="s">
        <v>223</v>
      </c>
      <c r="E124" s="215" t="s">
        <v>1443</v>
      </c>
      <c r="F124" s="216" t="s">
        <v>1444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1445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1444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24.15" customHeight="1">
      <c r="A126" s="40"/>
      <c r="B126" s="41"/>
      <c r="C126" s="214" t="s">
        <v>283</v>
      </c>
      <c r="D126" s="214" t="s">
        <v>223</v>
      </c>
      <c r="E126" s="215" t="s">
        <v>1446</v>
      </c>
      <c r="F126" s="216" t="s">
        <v>1447</v>
      </c>
      <c r="G126" s="217" t="s">
        <v>226</v>
      </c>
      <c r="H126" s="218">
        <v>1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1448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1447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37.8" customHeight="1">
      <c r="A128" s="40"/>
      <c r="B128" s="41"/>
      <c r="C128" s="214" t="s">
        <v>287</v>
      </c>
      <c r="D128" s="214" t="s">
        <v>223</v>
      </c>
      <c r="E128" s="215" t="s">
        <v>1449</v>
      </c>
      <c r="F128" s="216" t="s">
        <v>1450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1451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1450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33" customHeight="1">
      <c r="A130" s="40"/>
      <c r="B130" s="41"/>
      <c r="C130" s="214" t="s">
        <v>291</v>
      </c>
      <c r="D130" s="214" t="s">
        <v>223</v>
      </c>
      <c r="E130" s="215" t="s">
        <v>1452</v>
      </c>
      <c r="F130" s="216" t="s">
        <v>1453</v>
      </c>
      <c r="G130" s="217" t="s">
        <v>226</v>
      </c>
      <c r="H130" s="218">
        <v>1</v>
      </c>
      <c r="I130" s="219"/>
      <c r="J130" s="220">
        <f>ROUND(I130*H130,2)</f>
        <v>0</v>
      </c>
      <c r="K130" s="216" t="s">
        <v>227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1454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1453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 ht="24.15" customHeight="1">
      <c r="A132" s="40"/>
      <c r="B132" s="41"/>
      <c r="C132" s="214" t="s">
        <v>295</v>
      </c>
      <c r="D132" s="214" t="s">
        <v>223</v>
      </c>
      <c r="E132" s="215" t="s">
        <v>1455</v>
      </c>
      <c r="F132" s="216" t="s">
        <v>1456</v>
      </c>
      <c r="G132" s="217" t="s">
        <v>226</v>
      </c>
      <c r="H132" s="218">
        <v>1</v>
      </c>
      <c r="I132" s="219"/>
      <c r="J132" s="220">
        <f>ROUND(I132*H132,2)</f>
        <v>0</v>
      </c>
      <c r="K132" s="216" t="s">
        <v>227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1457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1456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 ht="24.15" customHeight="1">
      <c r="A134" s="40"/>
      <c r="B134" s="41"/>
      <c r="C134" s="214" t="s">
        <v>299</v>
      </c>
      <c r="D134" s="214" t="s">
        <v>223</v>
      </c>
      <c r="E134" s="215" t="s">
        <v>1458</v>
      </c>
      <c r="F134" s="216" t="s">
        <v>1459</v>
      </c>
      <c r="G134" s="217" t="s">
        <v>226</v>
      </c>
      <c r="H134" s="218">
        <v>7</v>
      </c>
      <c r="I134" s="219"/>
      <c r="J134" s="220">
        <f>ROUND(I134*H134,2)</f>
        <v>0</v>
      </c>
      <c r="K134" s="216" t="s">
        <v>227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1460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1459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 ht="37.8" customHeight="1">
      <c r="A136" s="40"/>
      <c r="B136" s="41"/>
      <c r="C136" s="214" t="s">
        <v>7</v>
      </c>
      <c r="D136" s="214" t="s">
        <v>223</v>
      </c>
      <c r="E136" s="215" t="s">
        <v>1461</v>
      </c>
      <c r="F136" s="216" t="s">
        <v>1462</v>
      </c>
      <c r="G136" s="217" t="s">
        <v>226</v>
      </c>
      <c r="H136" s="218">
        <v>1</v>
      </c>
      <c r="I136" s="219"/>
      <c r="J136" s="220">
        <f>ROUND(I136*H136,2)</f>
        <v>0</v>
      </c>
      <c r="K136" s="216" t="s">
        <v>227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1463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1462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 ht="24.15" customHeight="1">
      <c r="A138" s="40"/>
      <c r="B138" s="41"/>
      <c r="C138" s="214" t="s">
        <v>307</v>
      </c>
      <c r="D138" s="214" t="s">
        <v>223</v>
      </c>
      <c r="E138" s="215" t="s">
        <v>1464</v>
      </c>
      <c r="F138" s="216" t="s">
        <v>1465</v>
      </c>
      <c r="G138" s="217" t="s">
        <v>226</v>
      </c>
      <c r="H138" s="218">
        <v>1</v>
      </c>
      <c r="I138" s="219"/>
      <c r="J138" s="220">
        <f>ROUND(I138*H138,2)</f>
        <v>0</v>
      </c>
      <c r="K138" s="216" t="s">
        <v>227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228</v>
      </c>
      <c r="AT138" s="225" t="s">
        <v>223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1466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1465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 ht="24.15" customHeight="1">
      <c r="A140" s="40"/>
      <c r="B140" s="41"/>
      <c r="C140" s="214" t="s">
        <v>311</v>
      </c>
      <c r="D140" s="214" t="s">
        <v>223</v>
      </c>
      <c r="E140" s="215" t="s">
        <v>1467</v>
      </c>
      <c r="F140" s="216" t="s">
        <v>1468</v>
      </c>
      <c r="G140" s="217" t="s">
        <v>226</v>
      </c>
      <c r="H140" s="218">
        <v>1</v>
      </c>
      <c r="I140" s="219"/>
      <c r="J140" s="220">
        <f>ROUND(I140*H140,2)</f>
        <v>0</v>
      </c>
      <c r="K140" s="216" t="s">
        <v>227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1469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1468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 ht="24.15" customHeight="1">
      <c r="A142" s="40"/>
      <c r="B142" s="41"/>
      <c r="C142" s="214" t="s">
        <v>315</v>
      </c>
      <c r="D142" s="214" t="s">
        <v>223</v>
      </c>
      <c r="E142" s="215" t="s">
        <v>1470</v>
      </c>
      <c r="F142" s="216" t="s">
        <v>1471</v>
      </c>
      <c r="G142" s="217" t="s">
        <v>226</v>
      </c>
      <c r="H142" s="218">
        <v>1</v>
      </c>
      <c r="I142" s="219"/>
      <c r="J142" s="220">
        <f>ROUND(I142*H142,2)</f>
        <v>0</v>
      </c>
      <c r="K142" s="216" t="s">
        <v>227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1472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1471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 ht="24.15" customHeight="1">
      <c r="A144" s="40"/>
      <c r="B144" s="41"/>
      <c r="C144" s="214" t="s">
        <v>320</v>
      </c>
      <c r="D144" s="214" t="s">
        <v>223</v>
      </c>
      <c r="E144" s="215" t="s">
        <v>1473</v>
      </c>
      <c r="F144" s="216" t="s">
        <v>1474</v>
      </c>
      <c r="G144" s="217" t="s">
        <v>226</v>
      </c>
      <c r="H144" s="218">
        <v>1</v>
      </c>
      <c r="I144" s="219"/>
      <c r="J144" s="220">
        <f>ROUND(I144*H144,2)</f>
        <v>0</v>
      </c>
      <c r="K144" s="216" t="s">
        <v>227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1475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1474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 ht="21.75" customHeight="1">
      <c r="A146" s="40"/>
      <c r="B146" s="41"/>
      <c r="C146" s="214" t="s">
        <v>324</v>
      </c>
      <c r="D146" s="214" t="s">
        <v>223</v>
      </c>
      <c r="E146" s="215" t="s">
        <v>1476</v>
      </c>
      <c r="F146" s="216" t="s">
        <v>1477</v>
      </c>
      <c r="G146" s="217" t="s">
        <v>226</v>
      </c>
      <c r="H146" s="218">
        <v>1</v>
      </c>
      <c r="I146" s="219"/>
      <c r="J146" s="220">
        <f>ROUND(I146*H146,2)</f>
        <v>0</v>
      </c>
      <c r="K146" s="216" t="s">
        <v>244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1478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1477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 ht="16.5" customHeight="1">
      <c r="A148" s="40"/>
      <c r="B148" s="41"/>
      <c r="C148" s="214" t="s">
        <v>329</v>
      </c>
      <c r="D148" s="214" t="s">
        <v>223</v>
      </c>
      <c r="E148" s="215" t="s">
        <v>1479</v>
      </c>
      <c r="F148" s="216" t="s">
        <v>1480</v>
      </c>
      <c r="G148" s="217" t="s">
        <v>226</v>
      </c>
      <c r="H148" s="218">
        <v>1</v>
      </c>
      <c r="I148" s="219"/>
      <c r="J148" s="220">
        <f>ROUND(I148*H148,2)</f>
        <v>0</v>
      </c>
      <c r="K148" s="216" t="s">
        <v>244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228</v>
      </c>
      <c r="AT148" s="225" t="s">
        <v>223</v>
      </c>
      <c r="AU148" s="225" t="s">
        <v>76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1481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1480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76</v>
      </c>
    </row>
    <row r="150" s="12" customFormat="1" ht="25.92" customHeight="1">
      <c r="A150" s="12"/>
      <c r="B150" s="198"/>
      <c r="C150" s="199"/>
      <c r="D150" s="200" t="s">
        <v>68</v>
      </c>
      <c r="E150" s="201" t="s">
        <v>1242</v>
      </c>
      <c r="F150" s="201" t="s">
        <v>1482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SUM(P151:P170)</f>
        <v>0</v>
      </c>
      <c r="Q150" s="206"/>
      <c r="R150" s="207">
        <f>SUM(R151:R170)</f>
        <v>0</v>
      </c>
      <c r="S150" s="206"/>
      <c r="T150" s="208">
        <f>SUM(T151:T170)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76</v>
      </c>
      <c r="AT150" s="210" t="s">
        <v>68</v>
      </c>
      <c r="AU150" s="210" t="s">
        <v>69</v>
      </c>
      <c r="AY150" s="209" t="s">
        <v>220</v>
      </c>
      <c r="BK150" s="211">
        <f>SUM(BK151:BK170)</f>
        <v>0</v>
      </c>
    </row>
    <row r="151" s="2" customFormat="1" ht="24.15" customHeight="1">
      <c r="A151" s="40"/>
      <c r="B151" s="41"/>
      <c r="C151" s="214" t="s">
        <v>333</v>
      </c>
      <c r="D151" s="214" t="s">
        <v>223</v>
      </c>
      <c r="E151" s="215" t="s">
        <v>1252</v>
      </c>
      <c r="F151" s="216" t="s">
        <v>800</v>
      </c>
      <c r="G151" s="217" t="s">
        <v>705</v>
      </c>
      <c r="H151" s="218">
        <v>0.20000000000000001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76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1483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800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76</v>
      </c>
    </row>
    <row r="153" s="2" customFormat="1" ht="24.15" customHeight="1">
      <c r="A153" s="40"/>
      <c r="B153" s="41"/>
      <c r="C153" s="214" t="s">
        <v>337</v>
      </c>
      <c r="D153" s="214" t="s">
        <v>223</v>
      </c>
      <c r="E153" s="215" t="s">
        <v>1255</v>
      </c>
      <c r="F153" s="216" t="s">
        <v>804</v>
      </c>
      <c r="G153" s="217" t="s">
        <v>705</v>
      </c>
      <c r="H153" s="218">
        <v>0.20000000000000001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1484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804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 ht="24.15" customHeight="1">
      <c r="A155" s="40"/>
      <c r="B155" s="41"/>
      <c r="C155" s="214" t="s">
        <v>341</v>
      </c>
      <c r="D155" s="214" t="s">
        <v>223</v>
      </c>
      <c r="E155" s="215" t="s">
        <v>676</v>
      </c>
      <c r="F155" s="216" t="s">
        <v>677</v>
      </c>
      <c r="G155" s="217" t="s">
        <v>226</v>
      </c>
      <c r="H155" s="218">
        <v>1</v>
      </c>
      <c r="I155" s="219"/>
      <c r="J155" s="220">
        <f>ROUND(I155*H155,2)</f>
        <v>0</v>
      </c>
      <c r="K155" s="216" t="s">
        <v>227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1485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677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 ht="24.15" customHeight="1">
      <c r="A157" s="40"/>
      <c r="B157" s="41"/>
      <c r="C157" s="214" t="s">
        <v>345</v>
      </c>
      <c r="D157" s="214" t="s">
        <v>223</v>
      </c>
      <c r="E157" s="215" t="s">
        <v>602</v>
      </c>
      <c r="F157" s="216" t="s">
        <v>603</v>
      </c>
      <c r="G157" s="217" t="s">
        <v>226</v>
      </c>
      <c r="H157" s="218">
        <v>1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76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1486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603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76</v>
      </c>
    </row>
    <row r="159" s="2" customFormat="1" ht="37.8" customHeight="1">
      <c r="A159" s="40"/>
      <c r="B159" s="41"/>
      <c r="C159" s="214" t="s">
        <v>350</v>
      </c>
      <c r="D159" s="214" t="s">
        <v>223</v>
      </c>
      <c r="E159" s="215" t="s">
        <v>688</v>
      </c>
      <c r="F159" s="216" t="s">
        <v>689</v>
      </c>
      <c r="G159" s="217" t="s">
        <v>226</v>
      </c>
      <c r="H159" s="218">
        <v>10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1487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689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 ht="24.15" customHeight="1">
      <c r="A161" s="40"/>
      <c r="B161" s="41"/>
      <c r="C161" s="214" t="s">
        <v>354</v>
      </c>
      <c r="D161" s="214" t="s">
        <v>223</v>
      </c>
      <c r="E161" s="215" t="s">
        <v>606</v>
      </c>
      <c r="F161" s="216" t="s">
        <v>607</v>
      </c>
      <c r="G161" s="217" t="s">
        <v>226</v>
      </c>
      <c r="H161" s="218">
        <v>2</v>
      </c>
      <c r="I161" s="219"/>
      <c r="J161" s="220">
        <f>ROUND(I161*H161,2)</f>
        <v>0</v>
      </c>
      <c r="K161" s="216" t="s">
        <v>227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1488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607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 ht="16.5" customHeight="1">
      <c r="A163" s="40"/>
      <c r="B163" s="41"/>
      <c r="C163" s="214" t="s">
        <v>361</v>
      </c>
      <c r="D163" s="214" t="s">
        <v>223</v>
      </c>
      <c r="E163" s="215" t="s">
        <v>1489</v>
      </c>
      <c r="F163" s="216" t="s">
        <v>1490</v>
      </c>
      <c r="G163" s="217" t="s">
        <v>226</v>
      </c>
      <c r="H163" s="218">
        <v>1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76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1491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1490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76</v>
      </c>
    </row>
    <row r="165" s="2" customFormat="1" ht="16.5" customHeight="1">
      <c r="A165" s="40"/>
      <c r="B165" s="41"/>
      <c r="C165" s="214" t="s">
        <v>365</v>
      </c>
      <c r="D165" s="214" t="s">
        <v>223</v>
      </c>
      <c r="E165" s="215" t="s">
        <v>1492</v>
      </c>
      <c r="F165" s="216" t="s">
        <v>1493</v>
      </c>
      <c r="G165" s="217" t="s">
        <v>226</v>
      </c>
      <c r="H165" s="218">
        <v>1</v>
      </c>
      <c r="I165" s="219"/>
      <c r="J165" s="220">
        <f>ROUND(I165*H165,2)</f>
        <v>0</v>
      </c>
      <c r="K165" s="216" t="s">
        <v>227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228</v>
      </c>
      <c r="AT165" s="225" t="s">
        <v>223</v>
      </c>
      <c r="AU165" s="225" t="s">
        <v>76</v>
      </c>
      <c r="AY165" s="19" t="s">
        <v>220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228</v>
      </c>
      <c r="BM165" s="225" t="s">
        <v>1494</v>
      </c>
    </row>
    <row r="166" s="2" customFormat="1">
      <c r="A166" s="40"/>
      <c r="B166" s="41"/>
      <c r="C166" s="42"/>
      <c r="D166" s="227" t="s">
        <v>230</v>
      </c>
      <c r="E166" s="42"/>
      <c r="F166" s="228" t="s">
        <v>1493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230</v>
      </c>
      <c r="AU166" s="19" t="s">
        <v>76</v>
      </c>
    </row>
    <row r="167" s="2" customFormat="1" ht="24.15" customHeight="1">
      <c r="A167" s="40"/>
      <c r="B167" s="41"/>
      <c r="C167" s="214" t="s">
        <v>369</v>
      </c>
      <c r="D167" s="214" t="s">
        <v>223</v>
      </c>
      <c r="E167" s="215" t="s">
        <v>1495</v>
      </c>
      <c r="F167" s="216" t="s">
        <v>1496</v>
      </c>
      <c r="G167" s="217" t="s">
        <v>226</v>
      </c>
      <c r="H167" s="218">
        <v>1</v>
      </c>
      <c r="I167" s="219"/>
      <c r="J167" s="220">
        <f>ROUND(I167*H167,2)</f>
        <v>0</v>
      </c>
      <c r="K167" s="216" t="s">
        <v>227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228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1497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1496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 ht="24.15" customHeight="1">
      <c r="A169" s="40"/>
      <c r="B169" s="41"/>
      <c r="C169" s="214" t="s">
        <v>373</v>
      </c>
      <c r="D169" s="214" t="s">
        <v>223</v>
      </c>
      <c r="E169" s="215" t="s">
        <v>1498</v>
      </c>
      <c r="F169" s="216" t="s">
        <v>1499</v>
      </c>
      <c r="G169" s="217" t="s">
        <v>226</v>
      </c>
      <c r="H169" s="218">
        <v>1</v>
      </c>
      <c r="I169" s="219"/>
      <c r="J169" s="220">
        <f>ROUND(I169*H169,2)</f>
        <v>0</v>
      </c>
      <c r="K169" s="216" t="s">
        <v>227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1500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1499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12" customFormat="1" ht="25.92" customHeight="1">
      <c r="A171" s="12"/>
      <c r="B171" s="198"/>
      <c r="C171" s="199"/>
      <c r="D171" s="200" t="s">
        <v>68</v>
      </c>
      <c r="E171" s="201" t="s">
        <v>1501</v>
      </c>
      <c r="F171" s="201" t="s">
        <v>1502</v>
      </c>
      <c r="G171" s="199"/>
      <c r="H171" s="199"/>
      <c r="I171" s="202"/>
      <c r="J171" s="203">
        <f>BK171</f>
        <v>0</v>
      </c>
      <c r="K171" s="199"/>
      <c r="L171" s="204"/>
      <c r="M171" s="205"/>
      <c r="N171" s="206"/>
      <c r="O171" s="206"/>
      <c r="P171" s="207">
        <f>SUM(P172:P179)</f>
        <v>0</v>
      </c>
      <c r="Q171" s="206"/>
      <c r="R171" s="207">
        <f>SUM(R172:R179)</f>
        <v>0</v>
      </c>
      <c r="S171" s="206"/>
      <c r="T171" s="208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76</v>
      </c>
      <c r="AT171" s="210" t="s">
        <v>68</v>
      </c>
      <c r="AU171" s="210" t="s">
        <v>69</v>
      </c>
      <c r="AY171" s="209" t="s">
        <v>220</v>
      </c>
      <c r="BK171" s="211">
        <f>SUM(BK172:BK179)</f>
        <v>0</v>
      </c>
    </row>
    <row r="172" s="2" customFormat="1" ht="21.75" customHeight="1">
      <c r="A172" s="40"/>
      <c r="B172" s="41"/>
      <c r="C172" s="214" t="s">
        <v>377</v>
      </c>
      <c r="D172" s="214" t="s">
        <v>223</v>
      </c>
      <c r="E172" s="215" t="s">
        <v>1503</v>
      </c>
      <c r="F172" s="216" t="s">
        <v>1504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1505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1504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21.75" customHeight="1">
      <c r="A174" s="40"/>
      <c r="B174" s="41"/>
      <c r="C174" s="214" t="s">
        <v>381</v>
      </c>
      <c r="D174" s="214" t="s">
        <v>223</v>
      </c>
      <c r="E174" s="215" t="s">
        <v>1506</v>
      </c>
      <c r="F174" s="216" t="s">
        <v>1507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1508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1507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21.75" customHeight="1">
      <c r="A176" s="40"/>
      <c r="B176" s="41"/>
      <c r="C176" s="214" t="s">
        <v>385</v>
      </c>
      <c r="D176" s="214" t="s">
        <v>223</v>
      </c>
      <c r="E176" s="215" t="s">
        <v>1509</v>
      </c>
      <c r="F176" s="216" t="s">
        <v>1510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1511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1510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21.75" customHeight="1">
      <c r="A178" s="40"/>
      <c r="B178" s="41"/>
      <c r="C178" s="214" t="s">
        <v>389</v>
      </c>
      <c r="D178" s="214" t="s">
        <v>223</v>
      </c>
      <c r="E178" s="215" t="s">
        <v>1512</v>
      </c>
      <c r="F178" s="216" t="s">
        <v>1513</v>
      </c>
      <c r="G178" s="217" t="s">
        <v>226</v>
      </c>
      <c r="H178" s="218">
        <v>1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1514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1513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12" customFormat="1" ht="25.92" customHeight="1">
      <c r="A180" s="12"/>
      <c r="B180" s="198"/>
      <c r="C180" s="199"/>
      <c r="D180" s="200" t="s">
        <v>68</v>
      </c>
      <c r="E180" s="201" t="s">
        <v>1515</v>
      </c>
      <c r="F180" s="201" t="s">
        <v>1516</v>
      </c>
      <c r="G180" s="199"/>
      <c r="H180" s="199"/>
      <c r="I180" s="202"/>
      <c r="J180" s="203">
        <f>BK180</f>
        <v>0</v>
      </c>
      <c r="K180" s="199"/>
      <c r="L180" s="204"/>
      <c r="M180" s="205"/>
      <c r="N180" s="206"/>
      <c r="O180" s="206"/>
      <c r="P180" s="207">
        <f>SUM(P181:P182)</f>
        <v>0</v>
      </c>
      <c r="Q180" s="206"/>
      <c r="R180" s="207">
        <f>SUM(R181:R182)</f>
        <v>0</v>
      </c>
      <c r="S180" s="206"/>
      <c r="T180" s="208">
        <f>SUM(T181:T182)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78</v>
      </c>
      <c r="AT180" s="210" t="s">
        <v>68</v>
      </c>
      <c r="AU180" s="210" t="s">
        <v>69</v>
      </c>
      <c r="AY180" s="209" t="s">
        <v>220</v>
      </c>
      <c r="BK180" s="211">
        <f>SUM(BK181:BK182)</f>
        <v>0</v>
      </c>
    </row>
    <row r="181" s="2" customFormat="1" ht="37.8" customHeight="1">
      <c r="A181" s="40"/>
      <c r="B181" s="41"/>
      <c r="C181" s="214" t="s">
        <v>393</v>
      </c>
      <c r="D181" s="214" t="s">
        <v>223</v>
      </c>
      <c r="E181" s="215" t="s">
        <v>1517</v>
      </c>
      <c r="F181" s="216" t="s">
        <v>1518</v>
      </c>
      <c r="G181" s="217" t="s">
        <v>226</v>
      </c>
      <c r="H181" s="218">
        <v>2</v>
      </c>
      <c r="I181" s="219"/>
      <c r="J181" s="220">
        <f>ROUND(I181*H181,2)</f>
        <v>0</v>
      </c>
      <c r="K181" s="216" t="s">
        <v>227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283</v>
      </c>
      <c r="AT181" s="225" t="s">
        <v>223</v>
      </c>
      <c r="AU181" s="225" t="s">
        <v>76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283</v>
      </c>
      <c r="BM181" s="225" t="s">
        <v>1519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1518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76</v>
      </c>
    </row>
    <row r="183" s="12" customFormat="1" ht="25.92" customHeight="1">
      <c r="A183" s="12"/>
      <c r="B183" s="198"/>
      <c r="C183" s="199"/>
      <c r="D183" s="200" t="s">
        <v>68</v>
      </c>
      <c r="E183" s="201" t="s">
        <v>1520</v>
      </c>
      <c r="F183" s="201" t="s">
        <v>1521</v>
      </c>
      <c r="G183" s="199"/>
      <c r="H183" s="199"/>
      <c r="I183" s="202"/>
      <c r="J183" s="203">
        <f>BK183</f>
        <v>0</v>
      </c>
      <c r="K183" s="199"/>
      <c r="L183" s="204"/>
      <c r="M183" s="205"/>
      <c r="N183" s="206"/>
      <c r="O183" s="206"/>
      <c r="P183" s="207">
        <f>SUM(P184:P191)</f>
        <v>0</v>
      </c>
      <c r="Q183" s="206"/>
      <c r="R183" s="207">
        <f>SUM(R184:R191)</f>
        <v>0</v>
      </c>
      <c r="S183" s="206"/>
      <c r="T183" s="208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78</v>
      </c>
      <c r="AT183" s="210" t="s">
        <v>68</v>
      </c>
      <c r="AU183" s="210" t="s">
        <v>69</v>
      </c>
      <c r="AY183" s="209" t="s">
        <v>220</v>
      </c>
      <c r="BK183" s="211">
        <f>SUM(BK184:BK191)</f>
        <v>0</v>
      </c>
    </row>
    <row r="184" s="2" customFormat="1" ht="37.8" customHeight="1">
      <c r="A184" s="40"/>
      <c r="B184" s="41"/>
      <c r="C184" s="214" t="s">
        <v>397</v>
      </c>
      <c r="D184" s="214" t="s">
        <v>223</v>
      </c>
      <c r="E184" s="215" t="s">
        <v>1522</v>
      </c>
      <c r="F184" s="216" t="s">
        <v>1523</v>
      </c>
      <c r="G184" s="217" t="s">
        <v>348</v>
      </c>
      <c r="H184" s="218">
        <v>10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283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283</v>
      </c>
      <c r="BM184" s="225" t="s">
        <v>1524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1523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33" customHeight="1">
      <c r="A186" s="40"/>
      <c r="B186" s="41"/>
      <c r="C186" s="214" t="s">
        <v>401</v>
      </c>
      <c r="D186" s="214" t="s">
        <v>223</v>
      </c>
      <c r="E186" s="215" t="s">
        <v>1525</v>
      </c>
      <c r="F186" s="216" t="s">
        <v>1526</v>
      </c>
      <c r="G186" s="217" t="s">
        <v>348</v>
      </c>
      <c r="H186" s="218">
        <v>50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283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283</v>
      </c>
      <c r="BM186" s="225" t="s">
        <v>1527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1526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24.15" customHeight="1">
      <c r="A188" s="40"/>
      <c r="B188" s="41"/>
      <c r="C188" s="214" t="s">
        <v>405</v>
      </c>
      <c r="D188" s="214" t="s">
        <v>223</v>
      </c>
      <c r="E188" s="215" t="s">
        <v>1140</v>
      </c>
      <c r="F188" s="216" t="s">
        <v>1528</v>
      </c>
      <c r="G188" s="217" t="s">
        <v>348</v>
      </c>
      <c r="H188" s="218">
        <v>10</v>
      </c>
      <c r="I188" s="219"/>
      <c r="J188" s="220">
        <f>ROUND(I188*H188,2)</f>
        <v>0</v>
      </c>
      <c r="K188" s="216" t="s">
        <v>227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283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283</v>
      </c>
      <c r="BM188" s="225" t="s">
        <v>1529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1528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33" customHeight="1">
      <c r="A190" s="40"/>
      <c r="B190" s="41"/>
      <c r="C190" s="214" t="s">
        <v>410</v>
      </c>
      <c r="D190" s="214" t="s">
        <v>223</v>
      </c>
      <c r="E190" s="215" t="s">
        <v>544</v>
      </c>
      <c r="F190" s="216" t="s">
        <v>545</v>
      </c>
      <c r="G190" s="217" t="s">
        <v>226</v>
      </c>
      <c r="H190" s="218">
        <v>8</v>
      </c>
      <c r="I190" s="219"/>
      <c r="J190" s="220">
        <f>ROUND(I190*H190,2)</f>
        <v>0</v>
      </c>
      <c r="K190" s="216" t="s">
        <v>227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1530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545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12" customFormat="1" ht="25.92" customHeight="1">
      <c r="A192" s="12"/>
      <c r="B192" s="198"/>
      <c r="C192" s="199"/>
      <c r="D192" s="200" t="s">
        <v>68</v>
      </c>
      <c r="E192" s="201" t="s">
        <v>1531</v>
      </c>
      <c r="F192" s="201" t="s">
        <v>1532</v>
      </c>
      <c r="G192" s="199"/>
      <c r="H192" s="199"/>
      <c r="I192" s="202"/>
      <c r="J192" s="203">
        <f>BK192</f>
        <v>0</v>
      </c>
      <c r="K192" s="199"/>
      <c r="L192" s="204"/>
      <c r="M192" s="205"/>
      <c r="N192" s="206"/>
      <c r="O192" s="206"/>
      <c r="P192" s="207">
        <f>SUM(P193:P196)</f>
        <v>0</v>
      </c>
      <c r="Q192" s="206"/>
      <c r="R192" s="207">
        <f>SUM(R193:R196)</f>
        <v>0</v>
      </c>
      <c r="S192" s="206"/>
      <c r="T192" s="208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78</v>
      </c>
      <c r="AT192" s="210" t="s">
        <v>68</v>
      </c>
      <c r="AU192" s="210" t="s">
        <v>69</v>
      </c>
      <c r="AY192" s="209" t="s">
        <v>220</v>
      </c>
      <c r="BK192" s="211">
        <f>SUM(BK193:BK196)</f>
        <v>0</v>
      </c>
    </row>
    <row r="193" s="2" customFormat="1" ht="37.8" customHeight="1">
      <c r="A193" s="40"/>
      <c r="B193" s="41"/>
      <c r="C193" s="214" t="s">
        <v>414</v>
      </c>
      <c r="D193" s="214" t="s">
        <v>223</v>
      </c>
      <c r="E193" s="215" t="s">
        <v>1533</v>
      </c>
      <c r="F193" s="216" t="s">
        <v>1534</v>
      </c>
      <c r="G193" s="217" t="s">
        <v>226</v>
      </c>
      <c r="H193" s="218">
        <v>2</v>
      </c>
      <c r="I193" s="219"/>
      <c r="J193" s="220">
        <f>ROUND(I193*H193,2)</f>
        <v>0</v>
      </c>
      <c r="K193" s="216" t="s">
        <v>227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76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1535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1534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76</v>
      </c>
    </row>
    <row r="195" s="2" customFormat="1" ht="37.8" customHeight="1">
      <c r="A195" s="40"/>
      <c r="B195" s="41"/>
      <c r="C195" s="214" t="s">
        <v>418</v>
      </c>
      <c r="D195" s="214" t="s">
        <v>223</v>
      </c>
      <c r="E195" s="215" t="s">
        <v>1536</v>
      </c>
      <c r="F195" s="216" t="s">
        <v>1537</v>
      </c>
      <c r="G195" s="217" t="s">
        <v>226</v>
      </c>
      <c r="H195" s="218">
        <v>1</v>
      </c>
      <c r="I195" s="219"/>
      <c r="J195" s="220">
        <f>ROUND(I195*H195,2)</f>
        <v>0</v>
      </c>
      <c r="K195" s="216" t="s">
        <v>227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283</v>
      </c>
      <c r="AT195" s="225" t="s">
        <v>223</v>
      </c>
      <c r="AU195" s="225" t="s">
        <v>76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283</v>
      </c>
      <c r="BM195" s="225" t="s">
        <v>1538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1537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76</v>
      </c>
    </row>
    <row r="197" s="12" customFormat="1" ht="25.92" customHeight="1">
      <c r="A197" s="12"/>
      <c r="B197" s="198"/>
      <c r="C197" s="199"/>
      <c r="D197" s="200" t="s">
        <v>68</v>
      </c>
      <c r="E197" s="201" t="s">
        <v>1539</v>
      </c>
      <c r="F197" s="201" t="s">
        <v>1540</v>
      </c>
      <c r="G197" s="199"/>
      <c r="H197" s="199"/>
      <c r="I197" s="202"/>
      <c r="J197" s="203">
        <f>BK197</f>
        <v>0</v>
      </c>
      <c r="K197" s="199"/>
      <c r="L197" s="204"/>
      <c r="M197" s="205"/>
      <c r="N197" s="206"/>
      <c r="O197" s="206"/>
      <c r="P197" s="207">
        <f>SUM(P198:P203)</f>
        <v>0</v>
      </c>
      <c r="Q197" s="206"/>
      <c r="R197" s="207">
        <f>SUM(R198:R203)</f>
        <v>0</v>
      </c>
      <c r="S197" s="206"/>
      <c r="T197" s="208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78</v>
      </c>
      <c r="AT197" s="210" t="s">
        <v>68</v>
      </c>
      <c r="AU197" s="210" t="s">
        <v>69</v>
      </c>
      <c r="AY197" s="209" t="s">
        <v>220</v>
      </c>
      <c r="BK197" s="211">
        <f>SUM(BK198:BK203)</f>
        <v>0</v>
      </c>
    </row>
    <row r="198" s="2" customFormat="1" ht="37.8" customHeight="1">
      <c r="A198" s="40"/>
      <c r="B198" s="41"/>
      <c r="C198" s="214" t="s">
        <v>422</v>
      </c>
      <c r="D198" s="214" t="s">
        <v>223</v>
      </c>
      <c r="E198" s="215" t="s">
        <v>1541</v>
      </c>
      <c r="F198" s="216" t="s">
        <v>1542</v>
      </c>
      <c r="G198" s="217" t="s">
        <v>226</v>
      </c>
      <c r="H198" s="218">
        <v>1</v>
      </c>
      <c r="I198" s="219"/>
      <c r="J198" s="220">
        <f>ROUND(I198*H198,2)</f>
        <v>0</v>
      </c>
      <c r="K198" s="216" t="s">
        <v>227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283</v>
      </c>
      <c r="AT198" s="225" t="s">
        <v>223</v>
      </c>
      <c r="AU198" s="225" t="s">
        <v>76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283</v>
      </c>
      <c r="BM198" s="225" t="s">
        <v>1543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1542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76</v>
      </c>
    </row>
    <row r="200" s="2" customFormat="1" ht="33" customHeight="1">
      <c r="A200" s="40"/>
      <c r="B200" s="41"/>
      <c r="C200" s="214" t="s">
        <v>425</v>
      </c>
      <c r="D200" s="214" t="s">
        <v>223</v>
      </c>
      <c r="E200" s="215" t="s">
        <v>1544</v>
      </c>
      <c r="F200" s="216" t="s">
        <v>1545</v>
      </c>
      <c r="G200" s="217" t="s">
        <v>226</v>
      </c>
      <c r="H200" s="218">
        <v>1</v>
      </c>
      <c r="I200" s="219"/>
      <c r="J200" s="220">
        <f>ROUND(I200*H200,2)</f>
        <v>0</v>
      </c>
      <c r="K200" s="216" t="s">
        <v>227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76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1546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1545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76</v>
      </c>
    </row>
    <row r="202" s="2" customFormat="1" ht="24.15" customHeight="1">
      <c r="A202" s="40"/>
      <c r="B202" s="41"/>
      <c r="C202" s="214" t="s">
        <v>427</v>
      </c>
      <c r="D202" s="214" t="s">
        <v>223</v>
      </c>
      <c r="E202" s="215" t="s">
        <v>1547</v>
      </c>
      <c r="F202" s="216" t="s">
        <v>1548</v>
      </c>
      <c r="G202" s="217" t="s">
        <v>226</v>
      </c>
      <c r="H202" s="218">
        <v>3</v>
      </c>
      <c r="I202" s="219"/>
      <c r="J202" s="220">
        <f>ROUND(I202*H202,2)</f>
        <v>0</v>
      </c>
      <c r="K202" s="216" t="s">
        <v>227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76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1549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1548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76</v>
      </c>
    </row>
    <row r="204" s="12" customFormat="1" ht="25.92" customHeight="1">
      <c r="A204" s="12"/>
      <c r="B204" s="198"/>
      <c r="C204" s="199"/>
      <c r="D204" s="200" t="s">
        <v>68</v>
      </c>
      <c r="E204" s="201" t="s">
        <v>1550</v>
      </c>
      <c r="F204" s="201" t="s">
        <v>1551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SUM(P205:P210)</f>
        <v>0</v>
      </c>
      <c r="Q204" s="206"/>
      <c r="R204" s="207">
        <f>SUM(R205:R210)</f>
        <v>0</v>
      </c>
      <c r="S204" s="206"/>
      <c r="T204" s="208">
        <f>SUM(T205:T210)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76</v>
      </c>
      <c r="AT204" s="210" t="s">
        <v>68</v>
      </c>
      <c r="AU204" s="210" t="s">
        <v>69</v>
      </c>
      <c r="AY204" s="209" t="s">
        <v>220</v>
      </c>
      <c r="BK204" s="211">
        <f>SUM(BK205:BK210)</f>
        <v>0</v>
      </c>
    </row>
    <row r="205" s="2" customFormat="1" ht="37.8" customHeight="1">
      <c r="A205" s="40"/>
      <c r="B205" s="41"/>
      <c r="C205" s="214" t="s">
        <v>429</v>
      </c>
      <c r="D205" s="214" t="s">
        <v>223</v>
      </c>
      <c r="E205" s="215" t="s">
        <v>1552</v>
      </c>
      <c r="F205" s="216" t="s">
        <v>1553</v>
      </c>
      <c r="G205" s="217" t="s">
        <v>348</v>
      </c>
      <c r="H205" s="218">
        <v>30</v>
      </c>
      <c r="I205" s="219"/>
      <c r="J205" s="220">
        <f>ROUND(I205*H205,2)</f>
        <v>0</v>
      </c>
      <c r="K205" s="216" t="s">
        <v>227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228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228</v>
      </c>
      <c r="BM205" s="225" t="s">
        <v>1554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1553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37.8" customHeight="1">
      <c r="A207" s="40"/>
      <c r="B207" s="41"/>
      <c r="C207" s="214" t="s">
        <v>431</v>
      </c>
      <c r="D207" s="214" t="s">
        <v>223</v>
      </c>
      <c r="E207" s="215" t="s">
        <v>1555</v>
      </c>
      <c r="F207" s="216" t="s">
        <v>1556</v>
      </c>
      <c r="G207" s="217" t="s">
        <v>348</v>
      </c>
      <c r="H207" s="218">
        <v>50</v>
      </c>
      <c r="I207" s="219"/>
      <c r="J207" s="220">
        <f>ROUND(I207*H207,2)</f>
        <v>0</v>
      </c>
      <c r="K207" s="216" t="s">
        <v>227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1557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1556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435</v>
      </c>
      <c r="D209" s="214" t="s">
        <v>223</v>
      </c>
      <c r="E209" s="215" t="s">
        <v>1249</v>
      </c>
      <c r="F209" s="216" t="s">
        <v>1250</v>
      </c>
      <c r="G209" s="217" t="s">
        <v>348</v>
      </c>
      <c r="H209" s="218">
        <v>3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1558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1250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12" customFormat="1" ht="25.92" customHeight="1">
      <c r="A211" s="12"/>
      <c r="B211" s="198"/>
      <c r="C211" s="199"/>
      <c r="D211" s="200" t="s">
        <v>68</v>
      </c>
      <c r="E211" s="201" t="s">
        <v>1559</v>
      </c>
      <c r="F211" s="201" t="s">
        <v>1560</v>
      </c>
      <c r="G211" s="199"/>
      <c r="H211" s="199"/>
      <c r="I211" s="202"/>
      <c r="J211" s="203">
        <f>BK211</f>
        <v>0</v>
      </c>
      <c r="K211" s="199"/>
      <c r="L211" s="204"/>
      <c r="M211" s="205"/>
      <c r="N211" s="206"/>
      <c r="O211" s="206"/>
      <c r="P211" s="207">
        <f>SUM(P212:P213)</f>
        <v>0</v>
      </c>
      <c r="Q211" s="206"/>
      <c r="R211" s="207">
        <f>SUM(R212:R213)</f>
        <v>0</v>
      </c>
      <c r="S211" s="206"/>
      <c r="T211" s="208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76</v>
      </c>
      <c r="AT211" s="210" t="s">
        <v>68</v>
      </c>
      <c r="AU211" s="210" t="s">
        <v>69</v>
      </c>
      <c r="AY211" s="209" t="s">
        <v>220</v>
      </c>
      <c r="BK211" s="211">
        <f>SUM(BK212:BK213)</f>
        <v>0</v>
      </c>
    </row>
    <row r="212" s="2" customFormat="1" ht="24.15" customHeight="1">
      <c r="A212" s="40"/>
      <c r="B212" s="41"/>
      <c r="C212" s="214" t="s">
        <v>441</v>
      </c>
      <c r="D212" s="214" t="s">
        <v>223</v>
      </c>
      <c r="E212" s="215" t="s">
        <v>1561</v>
      </c>
      <c r="F212" s="216" t="s">
        <v>1562</v>
      </c>
      <c r="G212" s="217" t="s">
        <v>327</v>
      </c>
      <c r="H212" s="218">
        <v>68</v>
      </c>
      <c r="I212" s="219"/>
      <c r="J212" s="220">
        <f>ROUND(I212*H212,2)</f>
        <v>0</v>
      </c>
      <c r="K212" s="216" t="s">
        <v>227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228</v>
      </c>
      <c r="AT212" s="225" t="s">
        <v>223</v>
      </c>
      <c r="AU212" s="225" t="s">
        <v>76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1563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1562</v>
      </c>
      <c r="G213" s="42"/>
      <c r="H213" s="42"/>
      <c r="I213" s="229"/>
      <c r="J213" s="42"/>
      <c r="K213" s="42"/>
      <c r="L213" s="46"/>
      <c r="M213" s="232"/>
      <c r="N213" s="233"/>
      <c r="O213" s="234"/>
      <c r="P213" s="234"/>
      <c r="Q213" s="234"/>
      <c r="R213" s="234"/>
      <c r="S213" s="234"/>
      <c r="T213" s="235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76</v>
      </c>
    </row>
    <row r="214" s="2" customFormat="1" ht="6.96" customHeight="1">
      <c r="A214" s="40"/>
      <c r="B214" s="61"/>
      <c r="C214" s="62"/>
      <c r="D214" s="62"/>
      <c r="E214" s="62"/>
      <c r="F214" s="62"/>
      <c r="G214" s="62"/>
      <c r="H214" s="62"/>
      <c r="I214" s="62"/>
      <c r="J214" s="62"/>
      <c r="K214" s="62"/>
      <c r="L214" s="46"/>
      <c r="M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</row>
  </sheetData>
  <sheetProtection sheet="1" autoFilter="0" formatColumns="0" formatRows="0" objects="1" scenarios="1" spinCount="100000" saltValue="64ZHn+DItdmvoEd4IOXIbv2dJdXmMCcli/hcTROMbWsvjwjceGY78h4oqPfGuMVATtmJ4cK2l0Sh1QVYW9ppvA==" hashValue="xgKPLDx1UL31xFmVc5Pc4ITS3uLUwQmaCTa8TR9gSKDNBJUs4Fwhn9KSUoWHRV8T8zvioZtlo1tcXAFCv+edDw==" algorithmName="SHA-512" password="CC35"/>
  <autoFilter ref="C93:K21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1564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ROUND((SUM(BE86:BE193)),  2)</f>
        <v>0</v>
      </c>
      <c r="G35" s="40"/>
      <c r="H35" s="40"/>
      <c r="I35" s="159">
        <v>0.20999999999999999</v>
      </c>
      <c r="J35" s="158">
        <f>ROUND(((SUM(BE86:BE193))*I35),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ROUND((SUM(BF86:BF193)),  2)</f>
        <v>0</v>
      </c>
      <c r="G36" s="40"/>
      <c r="H36" s="40"/>
      <c r="I36" s="159">
        <v>0.14999999999999999</v>
      </c>
      <c r="J36" s="158">
        <f>ROUND(((SUM(BF86:BF193))*I36),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ROUND((SUM(BG86:BG193)),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ROUND((SUM(BH86:BH193)),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ROUND((SUM(BI86:BI193)),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D.2.8.1. - ÚPRAVA RADIOVÉHO SYSTÉMU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1565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186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D.2.8.1. - ÚPRAVA RADIOVÉHO SYSTÉMU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30. 6. 2022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5.6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>JM YARD Service, s.r.o.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219</v>
      </c>
      <c r="F87" s="201" t="s">
        <v>1566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SUM(P88:P193)</f>
        <v>0</v>
      </c>
      <c r="Q87" s="206"/>
      <c r="R87" s="207">
        <f>SUM(R88:R193)</f>
        <v>0</v>
      </c>
      <c r="S87" s="206"/>
      <c r="T87" s="208">
        <f>SUM(T88:T193)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76</v>
      </c>
      <c r="AT87" s="210" t="s">
        <v>68</v>
      </c>
      <c r="AU87" s="210" t="s">
        <v>69</v>
      </c>
      <c r="AY87" s="209" t="s">
        <v>220</v>
      </c>
      <c r="BK87" s="211">
        <f>SUM(BK88:BK193)</f>
        <v>0</v>
      </c>
    </row>
    <row r="88" s="2" customFormat="1" ht="24.15" customHeight="1">
      <c r="A88" s="40"/>
      <c r="B88" s="41"/>
      <c r="C88" s="214" t="s">
        <v>76</v>
      </c>
      <c r="D88" s="214" t="s">
        <v>223</v>
      </c>
      <c r="E88" s="215" t="s">
        <v>1370</v>
      </c>
      <c r="F88" s="216" t="s">
        <v>1371</v>
      </c>
      <c r="G88" s="217" t="s">
        <v>348</v>
      </c>
      <c r="H88" s="218">
        <v>28</v>
      </c>
      <c r="I88" s="219"/>
      <c r="J88" s="220">
        <f>ROUND(I88*H88,2)</f>
        <v>0</v>
      </c>
      <c r="K88" s="216" t="s">
        <v>227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1567</v>
      </c>
    </row>
    <row r="89" s="2" customFormat="1">
      <c r="A89" s="40"/>
      <c r="B89" s="41"/>
      <c r="C89" s="42"/>
      <c r="D89" s="227" t="s">
        <v>230</v>
      </c>
      <c r="E89" s="42"/>
      <c r="F89" s="228" t="s">
        <v>1371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 ht="24.15" customHeight="1">
      <c r="A90" s="40"/>
      <c r="B90" s="41"/>
      <c r="C90" s="214" t="s">
        <v>78</v>
      </c>
      <c r="D90" s="214" t="s">
        <v>223</v>
      </c>
      <c r="E90" s="215" t="s">
        <v>1568</v>
      </c>
      <c r="F90" s="216" t="s">
        <v>1569</v>
      </c>
      <c r="G90" s="217" t="s">
        <v>348</v>
      </c>
      <c r="H90" s="218">
        <v>4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1570</v>
      </c>
    </row>
    <row r="91" s="2" customFormat="1">
      <c r="A91" s="40"/>
      <c r="B91" s="41"/>
      <c r="C91" s="42"/>
      <c r="D91" s="227" t="s">
        <v>230</v>
      </c>
      <c r="E91" s="42"/>
      <c r="F91" s="228" t="s">
        <v>1569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2" customFormat="1" ht="24.15" customHeight="1">
      <c r="A92" s="40"/>
      <c r="B92" s="41"/>
      <c r="C92" s="214" t="s">
        <v>234</v>
      </c>
      <c r="D92" s="214" t="s">
        <v>223</v>
      </c>
      <c r="E92" s="215" t="s">
        <v>1571</v>
      </c>
      <c r="F92" s="216" t="s">
        <v>1572</v>
      </c>
      <c r="G92" s="217" t="s">
        <v>348</v>
      </c>
      <c r="H92" s="218">
        <v>4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76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1573</v>
      </c>
    </row>
    <row r="93" s="2" customFormat="1">
      <c r="A93" s="40"/>
      <c r="B93" s="41"/>
      <c r="C93" s="42"/>
      <c r="D93" s="227" t="s">
        <v>230</v>
      </c>
      <c r="E93" s="42"/>
      <c r="F93" s="228" t="s">
        <v>1572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76</v>
      </c>
    </row>
    <row r="94" s="2" customFormat="1" ht="24.15" customHeight="1">
      <c r="A94" s="40"/>
      <c r="B94" s="41"/>
      <c r="C94" s="214" t="s">
        <v>228</v>
      </c>
      <c r="D94" s="214" t="s">
        <v>223</v>
      </c>
      <c r="E94" s="215" t="s">
        <v>1574</v>
      </c>
      <c r="F94" s="216" t="s">
        <v>1575</v>
      </c>
      <c r="G94" s="217" t="s">
        <v>348</v>
      </c>
      <c r="H94" s="218">
        <v>20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76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1576</v>
      </c>
    </row>
    <row r="95" s="2" customFormat="1">
      <c r="A95" s="40"/>
      <c r="B95" s="41"/>
      <c r="C95" s="42"/>
      <c r="D95" s="227" t="s">
        <v>230</v>
      </c>
      <c r="E95" s="42"/>
      <c r="F95" s="228" t="s">
        <v>1575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76</v>
      </c>
    </row>
    <row r="96" s="2" customFormat="1" ht="24.15" customHeight="1">
      <c r="A96" s="40"/>
      <c r="B96" s="41"/>
      <c r="C96" s="214" t="s">
        <v>241</v>
      </c>
      <c r="D96" s="214" t="s">
        <v>223</v>
      </c>
      <c r="E96" s="215" t="s">
        <v>1179</v>
      </c>
      <c r="F96" s="216" t="s">
        <v>1177</v>
      </c>
      <c r="G96" s="217" t="s">
        <v>348</v>
      </c>
      <c r="H96" s="218">
        <v>10</v>
      </c>
      <c r="I96" s="219"/>
      <c r="J96" s="220">
        <f>ROUND(I96*H96,2)</f>
        <v>0</v>
      </c>
      <c r="K96" s="216" t="s">
        <v>227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1577</v>
      </c>
    </row>
    <row r="97" s="2" customFormat="1">
      <c r="A97" s="40"/>
      <c r="B97" s="41"/>
      <c r="C97" s="42"/>
      <c r="D97" s="227" t="s">
        <v>230</v>
      </c>
      <c r="E97" s="42"/>
      <c r="F97" s="228" t="s">
        <v>1177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16.5" customHeight="1">
      <c r="A98" s="40"/>
      <c r="B98" s="41"/>
      <c r="C98" s="214" t="s">
        <v>246</v>
      </c>
      <c r="D98" s="214" t="s">
        <v>223</v>
      </c>
      <c r="E98" s="215" t="s">
        <v>1578</v>
      </c>
      <c r="F98" s="216" t="s">
        <v>1579</v>
      </c>
      <c r="G98" s="217" t="s">
        <v>348</v>
      </c>
      <c r="H98" s="218">
        <v>10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1580</v>
      </c>
    </row>
    <row r="99" s="2" customFormat="1">
      <c r="A99" s="40"/>
      <c r="B99" s="41"/>
      <c r="C99" s="42"/>
      <c r="D99" s="227" t="s">
        <v>230</v>
      </c>
      <c r="E99" s="42"/>
      <c r="F99" s="228" t="s">
        <v>1579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16.5" customHeight="1">
      <c r="A100" s="40"/>
      <c r="B100" s="41"/>
      <c r="C100" s="214" t="s">
        <v>250</v>
      </c>
      <c r="D100" s="214" t="s">
        <v>223</v>
      </c>
      <c r="E100" s="215" t="s">
        <v>1260</v>
      </c>
      <c r="F100" s="216" t="s">
        <v>1261</v>
      </c>
      <c r="G100" s="217" t="s">
        <v>226</v>
      </c>
      <c r="H100" s="218">
        <v>1</v>
      </c>
      <c r="I100" s="219"/>
      <c r="J100" s="220">
        <f>ROUND(I100*H100,2)</f>
        <v>0</v>
      </c>
      <c r="K100" s="216" t="s">
        <v>227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1581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1261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254</v>
      </c>
      <c r="D102" s="214" t="s">
        <v>223</v>
      </c>
      <c r="E102" s="215" t="s">
        <v>1260</v>
      </c>
      <c r="F102" s="216" t="s">
        <v>1261</v>
      </c>
      <c r="G102" s="217" t="s">
        <v>226</v>
      </c>
      <c r="H102" s="218">
        <v>1</v>
      </c>
      <c r="I102" s="219"/>
      <c r="J102" s="220">
        <f>ROUND(I102*H102,2)</f>
        <v>0</v>
      </c>
      <c r="K102" s="216" t="s">
        <v>227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1582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1261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258</v>
      </c>
      <c r="D104" s="214" t="s">
        <v>223</v>
      </c>
      <c r="E104" s="215" t="s">
        <v>1344</v>
      </c>
      <c r="F104" s="216" t="s">
        <v>1345</v>
      </c>
      <c r="G104" s="217" t="s">
        <v>226</v>
      </c>
      <c r="H104" s="218">
        <v>10</v>
      </c>
      <c r="I104" s="219"/>
      <c r="J104" s="220">
        <f>ROUND(I104*H104,2)</f>
        <v>0</v>
      </c>
      <c r="K104" s="216" t="s">
        <v>227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1583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1345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44.25" customHeight="1">
      <c r="A106" s="40"/>
      <c r="B106" s="41"/>
      <c r="C106" s="214" t="s">
        <v>262</v>
      </c>
      <c r="D106" s="214" t="s">
        <v>223</v>
      </c>
      <c r="E106" s="215" t="s">
        <v>1584</v>
      </c>
      <c r="F106" s="216" t="s">
        <v>1585</v>
      </c>
      <c r="G106" s="217" t="s">
        <v>226</v>
      </c>
      <c r="H106" s="218">
        <v>1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1586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1587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1.75" customHeight="1">
      <c r="A108" s="40"/>
      <c r="B108" s="41"/>
      <c r="C108" s="214" t="s">
        <v>264</v>
      </c>
      <c r="D108" s="214" t="s">
        <v>223</v>
      </c>
      <c r="E108" s="215" t="s">
        <v>1588</v>
      </c>
      <c r="F108" s="216" t="s">
        <v>1589</v>
      </c>
      <c r="G108" s="217" t="s">
        <v>348</v>
      </c>
      <c r="H108" s="218">
        <v>10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1590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1589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33" customHeight="1">
      <c r="A110" s="40"/>
      <c r="B110" s="41"/>
      <c r="C110" s="214" t="s">
        <v>268</v>
      </c>
      <c r="D110" s="214" t="s">
        <v>223</v>
      </c>
      <c r="E110" s="215" t="s">
        <v>1591</v>
      </c>
      <c r="F110" s="216" t="s">
        <v>1592</v>
      </c>
      <c r="G110" s="217" t="s">
        <v>226</v>
      </c>
      <c r="H110" s="218">
        <v>1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1593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1592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33" customHeight="1">
      <c r="A112" s="40"/>
      <c r="B112" s="41"/>
      <c r="C112" s="214" t="s">
        <v>272</v>
      </c>
      <c r="D112" s="214" t="s">
        <v>223</v>
      </c>
      <c r="E112" s="215" t="s">
        <v>684</v>
      </c>
      <c r="F112" s="216" t="s">
        <v>1594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227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1595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1594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16.5" customHeight="1">
      <c r="A114" s="40"/>
      <c r="B114" s="41"/>
      <c r="C114" s="214" t="s">
        <v>276</v>
      </c>
      <c r="D114" s="214" t="s">
        <v>223</v>
      </c>
      <c r="E114" s="215" t="s">
        <v>1596</v>
      </c>
      <c r="F114" s="216" t="s">
        <v>1597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227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1598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1597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24.15" customHeight="1">
      <c r="A116" s="40"/>
      <c r="B116" s="41"/>
      <c r="C116" s="214" t="s">
        <v>8</v>
      </c>
      <c r="D116" s="214" t="s">
        <v>223</v>
      </c>
      <c r="E116" s="215" t="s">
        <v>1599</v>
      </c>
      <c r="F116" s="216" t="s">
        <v>1600</v>
      </c>
      <c r="G116" s="217" t="s">
        <v>226</v>
      </c>
      <c r="H116" s="218">
        <v>1</v>
      </c>
      <c r="I116" s="219"/>
      <c r="J116" s="220">
        <f>ROUND(I116*H116,2)</f>
        <v>0</v>
      </c>
      <c r="K116" s="216" t="s">
        <v>227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1601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1600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283</v>
      </c>
      <c r="D118" s="214" t="s">
        <v>223</v>
      </c>
      <c r="E118" s="215" t="s">
        <v>1602</v>
      </c>
      <c r="F118" s="216" t="s">
        <v>1603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1604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1603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16.5" customHeight="1">
      <c r="A120" s="40"/>
      <c r="B120" s="41"/>
      <c r="C120" s="214" t="s">
        <v>287</v>
      </c>
      <c r="D120" s="214" t="s">
        <v>223</v>
      </c>
      <c r="E120" s="215" t="s">
        <v>1605</v>
      </c>
      <c r="F120" s="216" t="s">
        <v>1606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1607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1606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16.5" customHeight="1">
      <c r="A122" s="40"/>
      <c r="B122" s="41"/>
      <c r="C122" s="214" t="s">
        <v>291</v>
      </c>
      <c r="D122" s="214" t="s">
        <v>223</v>
      </c>
      <c r="E122" s="215" t="s">
        <v>1608</v>
      </c>
      <c r="F122" s="216" t="s">
        <v>1609</v>
      </c>
      <c r="G122" s="217" t="s">
        <v>226</v>
      </c>
      <c r="H122" s="218">
        <v>1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1610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1609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16.5" customHeight="1">
      <c r="A124" s="40"/>
      <c r="B124" s="41"/>
      <c r="C124" s="214" t="s">
        <v>295</v>
      </c>
      <c r="D124" s="214" t="s">
        <v>223</v>
      </c>
      <c r="E124" s="215" t="s">
        <v>1611</v>
      </c>
      <c r="F124" s="216" t="s">
        <v>1612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1613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1612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16.5" customHeight="1">
      <c r="A126" s="40"/>
      <c r="B126" s="41"/>
      <c r="C126" s="214" t="s">
        <v>299</v>
      </c>
      <c r="D126" s="214" t="s">
        <v>223</v>
      </c>
      <c r="E126" s="215" t="s">
        <v>1614</v>
      </c>
      <c r="F126" s="216" t="s">
        <v>1615</v>
      </c>
      <c r="G126" s="217" t="s">
        <v>226</v>
      </c>
      <c r="H126" s="218">
        <v>1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1616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1615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16.5" customHeight="1">
      <c r="A128" s="40"/>
      <c r="B128" s="41"/>
      <c r="C128" s="214" t="s">
        <v>7</v>
      </c>
      <c r="D128" s="214" t="s">
        <v>223</v>
      </c>
      <c r="E128" s="215" t="s">
        <v>1617</v>
      </c>
      <c r="F128" s="216" t="s">
        <v>1618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1619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1618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16.5" customHeight="1">
      <c r="A130" s="40"/>
      <c r="B130" s="41"/>
      <c r="C130" s="214" t="s">
        <v>307</v>
      </c>
      <c r="D130" s="214" t="s">
        <v>223</v>
      </c>
      <c r="E130" s="215" t="s">
        <v>1620</v>
      </c>
      <c r="F130" s="216" t="s">
        <v>1621</v>
      </c>
      <c r="G130" s="217" t="s">
        <v>348</v>
      </c>
      <c r="H130" s="218">
        <v>5</v>
      </c>
      <c r="I130" s="219"/>
      <c r="J130" s="220">
        <f>ROUND(I130*H130,2)</f>
        <v>0</v>
      </c>
      <c r="K130" s="216" t="s">
        <v>227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1622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1621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 ht="16.5" customHeight="1">
      <c r="A132" s="40"/>
      <c r="B132" s="41"/>
      <c r="C132" s="214" t="s">
        <v>311</v>
      </c>
      <c r="D132" s="214" t="s">
        <v>223</v>
      </c>
      <c r="E132" s="215" t="s">
        <v>1620</v>
      </c>
      <c r="F132" s="216" t="s">
        <v>1621</v>
      </c>
      <c r="G132" s="217" t="s">
        <v>348</v>
      </c>
      <c r="H132" s="218">
        <v>20</v>
      </c>
      <c r="I132" s="219"/>
      <c r="J132" s="220">
        <f>ROUND(I132*H132,2)</f>
        <v>0</v>
      </c>
      <c r="K132" s="216" t="s">
        <v>227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1623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1621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 ht="24.15" customHeight="1">
      <c r="A134" s="40"/>
      <c r="B134" s="41"/>
      <c r="C134" s="214" t="s">
        <v>315</v>
      </c>
      <c r="D134" s="214" t="s">
        <v>223</v>
      </c>
      <c r="E134" s="215" t="s">
        <v>1624</v>
      </c>
      <c r="F134" s="216" t="s">
        <v>1625</v>
      </c>
      <c r="G134" s="217" t="s">
        <v>348</v>
      </c>
      <c r="H134" s="218">
        <v>20</v>
      </c>
      <c r="I134" s="219"/>
      <c r="J134" s="220">
        <f>ROUND(I134*H134,2)</f>
        <v>0</v>
      </c>
      <c r="K134" s="216" t="s">
        <v>227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1626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1627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 ht="16.5" customHeight="1">
      <c r="A136" s="40"/>
      <c r="B136" s="41"/>
      <c r="C136" s="214" t="s">
        <v>320</v>
      </c>
      <c r="D136" s="214" t="s">
        <v>223</v>
      </c>
      <c r="E136" s="215" t="s">
        <v>1628</v>
      </c>
      <c r="F136" s="216" t="s">
        <v>1629</v>
      </c>
      <c r="G136" s="217" t="s">
        <v>348</v>
      </c>
      <c r="H136" s="218">
        <v>20</v>
      </c>
      <c r="I136" s="219"/>
      <c r="J136" s="220">
        <f>ROUND(I136*H136,2)</f>
        <v>0</v>
      </c>
      <c r="K136" s="216" t="s">
        <v>244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1630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1629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 ht="16.5" customHeight="1">
      <c r="A138" s="40"/>
      <c r="B138" s="41"/>
      <c r="C138" s="214" t="s">
        <v>324</v>
      </c>
      <c r="D138" s="214" t="s">
        <v>223</v>
      </c>
      <c r="E138" s="215" t="s">
        <v>1631</v>
      </c>
      <c r="F138" s="216" t="s">
        <v>1632</v>
      </c>
      <c r="G138" s="217" t="s">
        <v>226</v>
      </c>
      <c r="H138" s="218">
        <v>3</v>
      </c>
      <c r="I138" s="219"/>
      <c r="J138" s="220">
        <f>ROUND(I138*H138,2)</f>
        <v>0</v>
      </c>
      <c r="K138" s="216" t="s">
        <v>244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228</v>
      </c>
      <c r="AT138" s="225" t="s">
        <v>223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1633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1632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 ht="24.15" customHeight="1">
      <c r="A140" s="40"/>
      <c r="B140" s="41"/>
      <c r="C140" s="214" t="s">
        <v>329</v>
      </c>
      <c r="D140" s="214" t="s">
        <v>223</v>
      </c>
      <c r="E140" s="215" t="s">
        <v>1634</v>
      </c>
      <c r="F140" s="216" t="s">
        <v>1635</v>
      </c>
      <c r="G140" s="217" t="s">
        <v>226</v>
      </c>
      <c r="H140" s="218">
        <v>3</v>
      </c>
      <c r="I140" s="219"/>
      <c r="J140" s="220">
        <f>ROUND(I140*H140,2)</f>
        <v>0</v>
      </c>
      <c r="K140" s="216" t="s">
        <v>227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1636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1635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 ht="16.5" customHeight="1">
      <c r="A142" s="40"/>
      <c r="B142" s="41"/>
      <c r="C142" s="214" t="s">
        <v>333</v>
      </c>
      <c r="D142" s="214" t="s">
        <v>223</v>
      </c>
      <c r="E142" s="215" t="s">
        <v>1637</v>
      </c>
      <c r="F142" s="216" t="s">
        <v>1638</v>
      </c>
      <c r="G142" s="217" t="s">
        <v>226</v>
      </c>
      <c r="H142" s="218">
        <v>1</v>
      </c>
      <c r="I142" s="219"/>
      <c r="J142" s="220">
        <f>ROUND(I142*H142,2)</f>
        <v>0</v>
      </c>
      <c r="K142" s="216" t="s">
        <v>227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1639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1638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 ht="37.8" customHeight="1">
      <c r="A144" s="40"/>
      <c r="B144" s="41"/>
      <c r="C144" s="214" t="s">
        <v>337</v>
      </c>
      <c r="D144" s="214" t="s">
        <v>223</v>
      </c>
      <c r="E144" s="215" t="s">
        <v>1640</v>
      </c>
      <c r="F144" s="216" t="s">
        <v>1641</v>
      </c>
      <c r="G144" s="217" t="s">
        <v>226</v>
      </c>
      <c r="H144" s="218">
        <v>1</v>
      </c>
      <c r="I144" s="219"/>
      <c r="J144" s="220">
        <f>ROUND(I144*H144,2)</f>
        <v>0</v>
      </c>
      <c r="K144" s="216" t="s">
        <v>227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1642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1641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 ht="24.15" customHeight="1">
      <c r="A146" s="40"/>
      <c r="B146" s="41"/>
      <c r="C146" s="214" t="s">
        <v>341</v>
      </c>
      <c r="D146" s="214" t="s">
        <v>223</v>
      </c>
      <c r="E146" s="215" t="s">
        <v>1249</v>
      </c>
      <c r="F146" s="216" t="s">
        <v>1250</v>
      </c>
      <c r="G146" s="217" t="s">
        <v>226</v>
      </c>
      <c r="H146" s="218">
        <v>3</v>
      </c>
      <c r="I146" s="219"/>
      <c r="J146" s="220">
        <f>ROUND(I146*H146,2)</f>
        <v>0</v>
      </c>
      <c r="K146" s="216" t="s">
        <v>227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1643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1250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 ht="21.75" customHeight="1">
      <c r="A148" s="40"/>
      <c r="B148" s="41"/>
      <c r="C148" s="214" t="s">
        <v>345</v>
      </c>
      <c r="D148" s="214" t="s">
        <v>223</v>
      </c>
      <c r="E148" s="215" t="s">
        <v>1644</v>
      </c>
      <c r="F148" s="216" t="s">
        <v>1645</v>
      </c>
      <c r="G148" s="217" t="s">
        <v>348</v>
      </c>
      <c r="H148" s="218">
        <v>15</v>
      </c>
      <c r="I148" s="219"/>
      <c r="J148" s="220">
        <f>ROUND(I148*H148,2)</f>
        <v>0</v>
      </c>
      <c r="K148" s="216" t="s">
        <v>227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228</v>
      </c>
      <c r="AT148" s="225" t="s">
        <v>223</v>
      </c>
      <c r="AU148" s="225" t="s">
        <v>76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1646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1645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76</v>
      </c>
    </row>
    <row r="150" s="2" customFormat="1" ht="24.15" customHeight="1">
      <c r="A150" s="40"/>
      <c r="B150" s="41"/>
      <c r="C150" s="214" t="s">
        <v>350</v>
      </c>
      <c r="D150" s="214" t="s">
        <v>223</v>
      </c>
      <c r="E150" s="215" t="s">
        <v>1252</v>
      </c>
      <c r="F150" s="216" t="s">
        <v>800</v>
      </c>
      <c r="G150" s="217" t="s">
        <v>705</v>
      </c>
      <c r="H150" s="218">
        <v>1.6000000000000001</v>
      </c>
      <c r="I150" s="219"/>
      <c r="J150" s="220">
        <f>ROUND(I150*H150,2)</f>
        <v>0</v>
      </c>
      <c r="K150" s="216" t="s">
        <v>227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1647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800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 ht="24.15" customHeight="1">
      <c r="A152" s="40"/>
      <c r="B152" s="41"/>
      <c r="C152" s="214" t="s">
        <v>354</v>
      </c>
      <c r="D152" s="214" t="s">
        <v>223</v>
      </c>
      <c r="E152" s="215" t="s">
        <v>1255</v>
      </c>
      <c r="F152" s="216" t="s">
        <v>804</v>
      </c>
      <c r="G152" s="217" t="s">
        <v>705</v>
      </c>
      <c r="H152" s="218">
        <v>1.6000000000000001</v>
      </c>
      <c r="I152" s="219"/>
      <c r="J152" s="220">
        <f>ROUND(I152*H152,2)</f>
        <v>0</v>
      </c>
      <c r="K152" s="216" t="s">
        <v>227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76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1648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804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76</v>
      </c>
    </row>
    <row r="154" s="2" customFormat="1" ht="16.5" customHeight="1">
      <c r="A154" s="40"/>
      <c r="B154" s="41"/>
      <c r="C154" s="214" t="s">
        <v>361</v>
      </c>
      <c r="D154" s="214" t="s">
        <v>223</v>
      </c>
      <c r="E154" s="215" t="s">
        <v>1649</v>
      </c>
      <c r="F154" s="216" t="s">
        <v>1650</v>
      </c>
      <c r="G154" s="217" t="s">
        <v>550</v>
      </c>
      <c r="H154" s="218">
        <v>1</v>
      </c>
      <c r="I154" s="219"/>
      <c r="J154" s="220">
        <f>ROUND(I154*H154,2)</f>
        <v>0</v>
      </c>
      <c r="K154" s="216" t="s">
        <v>227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228</v>
      </c>
      <c r="AT154" s="225" t="s">
        <v>223</v>
      </c>
      <c r="AU154" s="225" t="s">
        <v>76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228</v>
      </c>
      <c r="BM154" s="225" t="s">
        <v>1651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1650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76</v>
      </c>
    </row>
    <row r="156" s="2" customFormat="1" ht="24.15" customHeight="1">
      <c r="A156" s="40"/>
      <c r="B156" s="41"/>
      <c r="C156" s="214" t="s">
        <v>365</v>
      </c>
      <c r="D156" s="214" t="s">
        <v>223</v>
      </c>
      <c r="E156" s="215" t="s">
        <v>1652</v>
      </c>
      <c r="F156" s="216" t="s">
        <v>1653</v>
      </c>
      <c r="G156" s="217" t="s">
        <v>226</v>
      </c>
      <c r="H156" s="218">
        <v>1</v>
      </c>
      <c r="I156" s="219"/>
      <c r="J156" s="220">
        <f>ROUND(I156*H156,2)</f>
        <v>0</v>
      </c>
      <c r="K156" s="216" t="s">
        <v>227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76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1654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1653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76</v>
      </c>
    </row>
    <row r="158" s="2" customFormat="1" ht="24.15" customHeight="1">
      <c r="A158" s="40"/>
      <c r="B158" s="41"/>
      <c r="C158" s="214" t="s">
        <v>369</v>
      </c>
      <c r="D158" s="214" t="s">
        <v>223</v>
      </c>
      <c r="E158" s="215" t="s">
        <v>1655</v>
      </c>
      <c r="F158" s="216" t="s">
        <v>1656</v>
      </c>
      <c r="G158" s="217" t="s">
        <v>226</v>
      </c>
      <c r="H158" s="218">
        <v>1</v>
      </c>
      <c r="I158" s="219"/>
      <c r="J158" s="220">
        <f>ROUND(I158*H158,2)</f>
        <v>0</v>
      </c>
      <c r="K158" s="216" t="s">
        <v>227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76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1657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1656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76</v>
      </c>
    </row>
    <row r="160" s="2" customFormat="1" ht="24.15" customHeight="1">
      <c r="A160" s="40"/>
      <c r="B160" s="41"/>
      <c r="C160" s="214" t="s">
        <v>373</v>
      </c>
      <c r="D160" s="214" t="s">
        <v>223</v>
      </c>
      <c r="E160" s="215" t="s">
        <v>1658</v>
      </c>
      <c r="F160" s="216" t="s">
        <v>1659</v>
      </c>
      <c r="G160" s="217" t="s">
        <v>226</v>
      </c>
      <c r="H160" s="218">
        <v>1</v>
      </c>
      <c r="I160" s="219"/>
      <c r="J160" s="220">
        <f>ROUND(I160*H160,2)</f>
        <v>0</v>
      </c>
      <c r="K160" s="216" t="s">
        <v>227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76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1660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1659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76</v>
      </c>
    </row>
    <row r="162" s="2" customFormat="1" ht="24.15" customHeight="1">
      <c r="A162" s="40"/>
      <c r="B162" s="41"/>
      <c r="C162" s="214" t="s">
        <v>377</v>
      </c>
      <c r="D162" s="214" t="s">
        <v>223</v>
      </c>
      <c r="E162" s="215" t="s">
        <v>1661</v>
      </c>
      <c r="F162" s="216" t="s">
        <v>1662</v>
      </c>
      <c r="G162" s="217" t="s">
        <v>226</v>
      </c>
      <c r="H162" s="218">
        <v>1</v>
      </c>
      <c r="I162" s="219"/>
      <c r="J162" s="220">
        <f>ROUND(I162*H162,2)</f>
        <v>0</v>
      </c>
      <c r="K162" s="216" t="s">
        <v>227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228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228</v>
      </c>
      <c r="BM162" s="225" t="s">
        <v>1663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1662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2" customFormat="1" ht="16.5" customHeight="1">
      <c r="A164" s="40"/>
      <c r="B164" s="41"/>
      <c r="C164" s="214" t="s">
        <v>381</v>
      </c>
      <c r="D164" s="214" t="s">
        <v>223</v>
      </c>
      <c r="E164" s="215" t="s">
        <v>1664</v>
      </c>
      <c r="F164" s="216" t="s">
        <v>1665</v>
      </c>
      <c r="G164" s="217" t="s">
        <v>226</v>
      </c>
      <c r="H164" s="218">
        <v>1</v>
      </c>
      <c r="I164" s="219"/>
      <c r="J164" s="220">
        <f>ROUND(I164*H164,2)</f>
        <v>0</v>
      </c>
      <c r="K164" s="216" t="s">
        <v>227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1666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1665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 ht="16.5" customHeight="1">
      <c r="A166" s="40"/>
      <c r="B166" s="41"/>
      <c r="C166" s="214" t="s">
        <v>385</v>
      </c>
      <c r="D166" s="214" t="s">
        <v>223</v>
      </c>
      <c r="E166" s="215" t="s">
        <v>1667</v>
      </c>
      <c r="F166" s="216" t="s">
        <v>1650</v>
      </c>
      <c r="G166" s="217" t="s">
        <v>226</v>
      </c>
      <c r="H166" s="218">
        <v>2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76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1668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1650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76</v>
      </c>
    </row>
    <row r="168" s="2" customFormat="1" ht="16.5" customHeight="1">
      <c r="A168" s="40"/>
      <c r="B168" s="41"/>
      <c r="C168" s="214" t="s">
        <v>389</v>
      </c>
      <c r="D168" s="214" t="s">
        <v>223</v>
      </c>
      <c r="E168" s="215" t="s">
        <v>1669</v>
      </c>
      <c r="F168" s="216" t="s">
        <v>1670</v>
      </c>
      <c r="G168" s="217" t="s">
        <v>226</v>
      </c>
      <c r="H168" s="218">
        <v>1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1671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1670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 ht="24.15" customHeight="1">
      <c r="A170" s="40"/>
      <c r="B170" s="41"/>
      <c r="C170" s="214" t="s">
        <v>393</v>
      </c>
      <c r="D170" s="214" t="s">
        <v>223</v>
      </c>
      <c r="E170" s="215" t="s">
        <v>1672</v>
      </c>
      <c r="F170" s="216" t="s">
        <v>1673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1674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1673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 ht="16.5" customHeight="1">
      <c r="A172" s="40"/>
      <c r="B172" s="41"/>
      <c r="C172" s="214" t="s">
        <v>397</v>
      </c>
      <c r="D172" s="214" t="s">
        <v>223</v>
      </c>
      <c r="E172" s="215" t="s">
        <v>1675</v>
      </c>
      <c r="F172" s="216" t="s">
        <v>1676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1677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1676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16.5" customHeight="1">
      <c r="A174" s="40"/>
      <c r="B174" s="41"/>
      <c r="C174" s="214" t="s">
        <v>401</v>
      </c>
      <c r="D174" s="214" t="s">
        <v>223</v>
      </c>
      <c r="E174" s="215" t="s">
        <v>1678</v>
      </c>
      <c r="F174" s="216" t="s">
        <v>1679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1680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1679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24.15" customHeight="1">
      <c r="A176" s="40"/>
      <c r="B176" s="41"/>
      <c r="C176" s="214" t="s">
        <v>405</v>
      </c>
      <c r="D176" s="214" t="s">
        <v>223</v>
      </c>
      <c r="E176" s="215" t="s">
        <v>1681</v>
      </c>
      <c r="F176" s="216" t="s">
        <v>1682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1683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1682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24.15" customHeight="1">
      <c r="A178" s="40"/>
      <c r="B178" s="41"/>
      <c r="C178" s="214" t="s">
        <v>410</v>
      </c>
      <c r="D178" s="214" t="s">
        <v>223</v>
      </c>
      <c r="E178" s="215" t="s">
        <v>1288</v>
      </c>
      <c r="F178" s="216" t="s">
        <v>1684</v>
      </c>
      <c r="G178" s="217" t="s">
        <v>226</v>
      </c>
      <c r="H178" s="218">
        <v>1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1685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1684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2" customFormat="1" ht="24.15" customHeight="1">
      <c r="A180" s="40"/>
      <c r="B180" s="41"/>
      <c r="C180" s="214" t="s">
        <v>414</v>
      </c>
      <c r="D180" s="214" t="s">
        <v>223</v>
      </c>
      <c r="E180" s="215" t="s">
        <v>1291</v>
      </c>
      <c r="F180" s="216" t="s">
        <v>1686</v>
      </c>
      <c r="G180" s="217" t="s">
        <v>226</v>
      </c>
      <c r="H180" s="218">
        <v>1</v>
      </c>
      <c r="I180" s="219"/>
      <c r="J180" s="220">
        <f>ROUND(I180*H180,2)</f>
        <v>0</v>
      </c>
      <c r="K180" s="216" t="s">
        <v>227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1687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1686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 ht="24.15" customHeight="1">
      <c r="A182" s="40"/>
      <c r="B182" s="41"/>
      <c r="C182" s="214" t="s">
        <v>418</v>
      </c>
      <c r="D182" s="214" t="s">
        <v>223</v>
      </c>
      <c r="E182" s="215" t="s">
        <v>1688</v>
      </c>
      <c r="F182" s="216" t="s">
        <v>1689</v>
      </c>
      <c r="G182" s="217" t="s">
        <v>226</v>
      </c>
      <c r="H182" s="218">
        <v>2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1690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1689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24.15" customHeight="1">
      <c r="A184" s="40"/>
      <c r="B184" s="41"/>
      <c r="C184" s="214" t="s">
        <v>422</v>
      </c>
      <c r="D184" s="214" t="s">
        <v>223</v>
      </c>
      <c r="E184" s="215" t="s">
        <v>1691</v>
      </c>
      <c r="F184" s="216" t="s">
        <v>1692</v>
      </c>
      <c r="G184" s="217" t="s">
        <v>226</v>
      </c>
      <c r="H184" s="218">
        <v>2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1693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1692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24.15" customHeight="1">
      <c r="A186" s="40"/>
      <c r="B186" s="41"/>
      <c r="C186" s="214" t="s">
        <v>425</v>
      </c>
      <c r="D186" s="214" t="s">
        <v>223</v>
      </c>
      <c r="E186" s="215" t="s">
        <v>1694</v>
      </c>
      <c r="F186" s="216" t="s">
        <v>1695</v>
      </c>
      <c r="G186" s="217" t="s">
        <v>226</v>
      </c>
      <c r="H186" s="218">
        <v>1</v>
      </c>
      <c r="I186" s="219"/>
      <c r="J186" s="220">
        <f>ROUND(I186*H186,2)</f>
        <v>0</v>
      </c>
      <c r="K186" s="216" t="s">
        <v>244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1696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1695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16.5" customHeight="1">
      <c r="A188" s="40"/>
      <c r="B188" s="41"/>
      <c r="C188" s="214" t="s">
        <v>429</v>
      </c>
      <c r="D188" s="214" t="s">
        <v>223</v>
      </c>
      <c r="E188" s="215" t="s">
        <v>1697</v>
      </c>
      <c r="F188" s="216" t="s">
        <v>1698</v>
      </c>
      <c r="G188" s="217" t="s">
        <v>226</v>
      </c>
      <c r="H188" s="218">
        <v>1</v>
      </c>
      <c r="I188" s="219"/>
      <c r="J188" s="220">
        <f>ROUND(I188*H188,2)</f>
        <v>0</v>
      </c>
      <c r="K188" s="216" t="s">
        <v>244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1699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1698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16.5" customHeight="1">
      <c r="A190" s="40"/>
      <c r="B190" s="41"/>
      <c r="C190" s="214" t="s">
        <v>431</v>
      </c>
      <c r="D190" s="214" t="s">
        <v>223</v>
      </c>
      <c r="E190" s="215" t="s">
        <v>1700</v>
      </c>
      <c r="F190" s="216" t="s">
        <v>1701</v>
      </c>
      <c r="G190" s="217" t="s">
        <v>226</v>
      </c>
      <c r="H190" s="218">
        <v>1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1702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1701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 ht="24.15" customHeight="1">
      <c r="A192" s="40"/>
      <c r="B192" s="41"/>
      <c r="C192" s="214" t="s">
        <v>435</v>
      </c>
      <c r="D192" s="214" t="s">
        <v>223</v>
      </c>
      <c r="E192" s="215" t="s">
        <v>1389</v>
      </c>
      <c r="F192" s="216" t="s">
        <v>1390</v>
      </c>
      <c r="G192" s="217" t="s">
        <v>327</v>
      </c>
      <c r="H192" s="218">
        <v>17</v>
      </c>
      <c r="I192" s="219"/>
      <c r="J192" s="220">
        <f>ROUND(I192*H192,2)</f>
        <v>0</v>
      </c>
      <c r="K192" s="216" t="s">
        <v>227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1703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1390</v>
      </c>
      <c r="G193" s="42"/>
      <c r="H193" s="42"/>
      <c r="I193" s="229"/>
      <c r="J193" s="42"/>
      <c r="K193" s="42"/>
      <c r="L193" s="46"/>
      <c r="M193" s="232"/>
      <c r="N193" s="233"/>
      <c r="O193" s="234"/>
      <c r="P193" s="234"/>
      <c r="Q193" s="234"/>
      <c r="R193" s="234"/>
      <c r="S193" s="234"/>
      <c r="T193" s="235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 ht="6.96" customHeight="1">
      <c r="A194" s="40"/>
      <c r="B194" s="61"/>
      <c r="C194" s="62"/>
      <c r="D194" s="62"/>
      <c r="E194" s="62"/>
      <c r="F194" s="62"/>
      <c r="G194" s="62"/>
      <c r="H194" s="62"/>
      <c r="I194" s="62"/>
      <c r="J194" s="62"/>
      <c r="K194" s="62"/>
      <c r="L194" s="46"/>
      <c r="M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</row>
  </sheetData>
  <sheetProtection sheet="1" autoFilter="0" formatColumns="0" formatRows="0" objects="1" scenarios="1" spinCount="100000" saltValue="QNrCvlw9kFm1hTxwLLQffpeCHv7Nec/D9d64+oZrS+rlJnpI81drZ4Gtmji2guIjvP+d6/GdckfHoej2K38gOg==" hashValue="w5naq30k13GSU3KyXiJupQaSXkXi7e46o/mZpPst8zxSeHxBQmmzed3udrzQqqpv1/yuzURvnuQZ29cCuKktMQ==" algorithmName="SHA-512" password="CC35"/>
  <autoFilter ref="C85:K1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1704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1705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ROUND((SUM(BE88:BE129)),  2)</f>
        <v>0</v>
      </c>
      <c r="G35" s="40"/>
      <c r="H35" s="40"/>
      <c r="I35" s="159">
        <v>0.20999999999999999</v>
      </c>
      <c r="J35" s="158">
        <f>ROUND(((SUM(BE88:BE129))*I35),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ROUND((SUM(BF88:BF129)),  2)</f>
        <v>0</v>
      </c>
      <c r="G36" s="40"/>
      <c r="H36" s="40"/>
      <c r="I36" s="159">
        <v>0.14999999999999999</v>
      </c>
      <c r="J36" s="158">
        <f>ROUND(((SUM(BF88:BF129))*I36),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ROUND((SUM(BG88:BG129)),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ROUND((SUM(BH88:BH129)),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ROUND((SUM(BI88:BI129)),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1704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D.3.1. - DDTS ŽDC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1706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1707</v>
      </c>
      <c r="E65" s="179"/>
      <c r="F65" s="179"/>
      <c r="G65" s="179"/>
      <c r="H65" s="179"/>
      <c r="I65" s="179"/>
      <c r="J65" s="180">
        <f>J92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1708</v>
      </c>
      <c r="E66" s="179"/>
      <c r="F66" s="179"/>
      <c r="G66" s="179"/>
      <c r="H66" s="179"/>
      <c r="I66" s="179"/>
      <c r="J66" s="180">
        <f>J99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206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Kravaře ON - rekonstrukce výpravní budovy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185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1704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187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D.3.1. - DDTS ŽDC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E17</f>
        <v xml:space="preserve"> </v>
      </c>
      <c r="G84" s="42"/>
      <c r="H84" s="42"/>
      <c r="I84" s="34" t="s">
        <v>30</v>
      </c>
      <c r="J84" s="38" t="str">
        <f>E23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28</v>
      </c>
      <c r="D85" s="42"/>
      <c r="E85" s="42"/>
      <c r="F85" s="29" t="str">
        <f>IF(E20="","",E20)</f>
        <v>Vyplň údaj</v>
      </c>
      <c r="G85" s="42"/>
      <c r="H85" s="42"/>
      <c r="I85" s="34" t="s">
        <v>32</v>
      </c>
      <c r="J85" s="38" t="str">
        <f>E26</f>
        <v>JM YARD Service,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207</v>
      </c>
      <c r="D87" s="190" t="s">
        <v>54</v>
      </c>
      <c r="E87" s="190" t="s">
        <v>50</v>
      </c>
      <c r="F87" s="190" t="s">
        <v>51</v>
      </c>
      <c r="G87" s="190" t="s">
        <v>208</v>
      </c>
      <c r="H87" s="190" t="s">
        <v>209</v>
      </c>
      <c r="I87" s="190" t="s">
        <v>210</v>
      </c>
      <c r="J87" s="190" t="s">
        <v>193</v>
      </c>
      <c r="K87" s="191" t="s">
        <v>211</v>
      </c>
      <c r="L87" s="192"/>
      <c r="M87" s="94" t="s">
        <v>19</v>
      </c>
      <c r="N87" s="95" t="s">
        <v>39</v>
      </c>
      <c r="O87" s="95" t="s">
        <v>212</v>
      </c>
      <c r="P87" s="95" t="s">
        <v>213</v>
      </c>
      <c r="Q87" s="95" t="s">
        <v>214</v>
      </c>
      <c r="R87" s="95" t="s">
        <v>215</v>
      </c>
      <c r="S87" s="95" t="s">
        <v>216</v>
      </c>
      <c r="T87" s="96" t="s">
        <v>217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218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P89+P92+P99</f>
        <v>0</v>
      </c>
      <c r="Q88" s="98"/>
      <c r="R88" s="195">
        <f>R89+R92+R99</f>
        <v>0</v>
      </c>
      <c r="S88" s="98"/>
      <c r="T88" s="196">
        <f>T89+T92+T99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194</v>
      </c>
      <c r="BK88" s="197">
        <f>BK89+BK92+BK99</f>
        <v>0</v>
      </c>
    </row>
    <row r="89" s="12" customFormat="1" ht="25.92" customHeight="1">
      <c r="A89" s="12"/>
      <c r="B89" s="198"/>
      <c r="C89" s="199"/>
      <c r="D89" s="200" t="s">
        <v>68</v>
      </c>
      <c r="E89" s="201" t="s">
        <v>1520</v>
      </c>
      <c r="F89" s="201" t="s">
        <v>1709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SUM(P90:P91)</f>
        <v>0</v>
      </c>
      <c r="Q89" s="206"/>
      <c r="R89" s="207">
        <f>SUM(R90:R91)</f>
        <v>0</v>
      </c>
      <c r="S89" s="206"/>
      <c r="T89" s="208">
        <f>SUM(T90:T91)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69</v>
      </c>
      <c r="AY89" s="209" t="s">
        <v>220</v>
      </c>
      <c r="BK89" s="211">
        <f>SUM(BK90:BK91)</f>
        <v>0</v>
      </c>
    </row>
    <row r="90" s="2" customFormat="1" ht="24.15" customHeight="1">
      <c r="A90" s="40"/>
      <c r="B90" s="41"/>
      <c r="C90" s="214" t="s">
        <v>76</v>
      </c>
      <c r="D90" s="214" t="s">
        <v>223</v>
      </c>
      <c r="E90" s="215" t="s">
        <v>1140</v>
      </c>
      <c r="F90" s="216" t="s">
        <v>1141</v>
      </c>
      <c r="G90" s="217" t="s">
        <v>348</v>
      </c>
      <c r="H90" s="218">
        <v>8</v>
      </c>
      <c r="I90" s="219"/>
      <c r="J90" s="220">
        <f>ROUND(I90*H90,2)</f>
        <v>0</v>
      </c>
      <c r="K90" s="216" t="s">
        <v>227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1710</v>
      </c>
    </row>
    <row r="91" s="2" customFormat="1">
      <c r="A91" s="40"/>
      <c r="B91" s="41"/>
      <c r="C91" s="42"/>
      <c r="D91" s="227" t="s">
        <v>230</v>
      </c>
      <c r="E91" s="42"/>
      <c r="F91" s="228" t="s">
        <v>1141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1539</v>
      </c>
      <c r="F92" s="201" t="s">
        <v>1711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SUM(P93:P98)</f>
        <v>0</v>
      </c>
      <c r="Q92" s="206"/>
      <c r="R92" s="207">
        <f>SUM(R93:R98)</f>
        <v>0</v>
      </c>
      <c r="S92" s="206"/>
      <c r="T92" s="208">
        <f>SUM(T93:T98)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68</v>
      </c>
      <c r="AU92" s="210" t="s">
        <v>69</v>
      </c>
      <c r="AY92" s="209" t="s">
        <v>220</v>
      </c>
      <c r="BK92" s="211">
        <f>SUM(BK93:BK98)</f>
        <v>0</v>
      </c>
    </row>
    <row r="93" s="2" customFormat="1" ht="24.15" customHeight="1">
      <c r="A93" s="40"/>
      <c r="B93" s="41"/>
      <c r="C93" s="214" t="s">
        <v>78</v>
      </c>
      <c r="D93" s="214" t="s">
        <v>223</v>
      </c>
      <c r="E93" s="215" t="s">
        <v>495</v>
      </c>
      <c r="F93" s="216" t="s">
        <v>496</v>
      </c>
      <c r="G93" s="217" t="s">
        <v>327</v>
      </c>
      <c r="H93" s="218">
        <v>12</v>
      </c>
      <c r="I93" s="219"/>
      <c r="J93" s="220">
        <f>ROUND(I93*H93,2)</f>
        <v>0</v>
      </c>
      <c r="K93" s="216" t="s">
        <v>227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283</v>
      </c>
      <c r="AT93" s="225" t="s">
        <v>223</v>
      </c>
      <c r="AU93" s="225" t="s">
        <v>76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1712</v>
      </c>
    </row>
    <row r="94" s="2" customFormat="1">
      <c r="A94" s="40"/>
      <c r="B94" s="41"/>
      <c r="C94" s="42"/>
      <c r="D94" s="227" t="s">
        <v>230</v>
      </c>
      <c r="E94" s="42"/>
      <c r="F94" s="228" t="s">
        <v>496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76</v>
      </c>
    </row>
    <row r="95" s="2" customFormat="1" ht="21.75" customHeight="1">
      <c r="A95" s="40"/>
      <c r="B95" s="41"/>
      <c r="C95" s="214" t="s">
        <v>234</v>
      </c>
      <c r="D95" s="214" t="s">
        <v>223</v>
      </c>
      <c r="E95" s="215" t="s">
        <v>1509</v>
      </c>
      <c r="F95" s="216" t="s">
        <v>1510</v>
      </c>
      <c r="G95" s="217" t="s">
        <v>226</v>
      </c>
      <c r="H95" s="218">
        <v>1</v>
      </c>
      <c r="I95" s="219"/>
      <c r="J95" s="220">
        <f>ROUND(I95*H95,2)</f>
        <v>0</v>
      </c>
      <c r="K95" s="216" t="s">
        <v>227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283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1713</v>
      </c>
    </row>
    <row r="96" s="2" customFormat="1">
      <c r="A96" s="40"/>
      <c r="B96" s="41"/>
      <c r="C96" s="42"/>
      <c r="D96" s="227" t="s">
        <v>230</v>
      </c>
      <c r="E96" s="42"/>
      <c r="F96" s="228" t="s">
        <v>1510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1.75" customHeight="1">
      <c r="A97" s="40"/>
      <c r="B97" s="41"/>
      <c r="C97" s="214" t="s">
        <v>228</v>
      </c>
      <c r="D97" s="214" t="s">
        <v>223</v>
      </c>
      <c r="E97" s="215" t="s">
        <v>1512</v>
      </c>
      <c r="F97" s="216" t="s">
        <v>1513</v>
      </c>
      <c r="G97" s="217" t="s">
        <v>226</v>
      </c>
      <c r="H97" s="218">
        <v>1</v>
      </c>
      <c r="I97" s="219"/>
      <c r="J97" s="220">
        <f>ROUND(I97*H97,2)</f>
        <v>0</v>
      </c>
      <c r="K97" s="216" t="s">
        <v>227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283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1714</v>
      </c>
    </row>
    <row r="98" s="2" customFormat="1">
      <c r="A98" s="40"/>
      <c r="B98" s="41"/>
      <c r="C98" s="42"/>
      <c r="D98" s="227" t="s">
        <v>230</v>
      </c>
      <c r="E98" s="42"/>
      <c r="F98" s="228" t="s">
        <v>1513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1715</v>
      </c>
      <c r="F99" s="201" t="s">
        <v>1716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SUM(P100:P129)</f>
        <v>0</v>
      </c>
      <c r="Q99" s="206"/>
      <c r="R99" s="207">
        <f>SUM(R100:R129)</f>
        <v>0</v>
      </c>
      <c r="S99" s="206"/>
      <c r="T99" s="208">
        <f>SUM(T100:T129)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220</v>
      </c>
      <c r="BK99" s="211">
        <f>SUM(BK100:BK129)</f>
        <v>0</v>
      </c>
    </row>
    <row r="100" s="2" customFormat="1" ht="16.5" customHeight="1">
      <c r="A100" s="40"/>
      <c r="B100" s="41"/>
      <c r="C100" s="214" t="s">
        <v>241</v>
      </c>
      <c r="D100" s="214" t="s">
        <v>223</v>
      </c>
      <c r="E100" s="215" t="s">
        <v>1717</v>
      </c>
      <c r="F100" s="216" t="s">
        <v>1718</v>
      </c>
      <c r="G100" s="217" t="s">
        <v>226</v>
      </c>
      <c r="H100" s="218">
        <v>1</v>
      </c>
      <c r="I100" s="219"/>
      <c r="J100" s="220">
        <f>ROUND(I100*H100,2)</f>
        <v>0</v>
      </c>
      <c r="K100" s="216" t="s">
        <v>227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1719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1718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246</v>
      </c>
      <c r="D102" s="214" t="s">
        <v>223</v>
      </c>
      <c r="E102" s="215" t="s">
        <v>1720</v>
      </c>
      <c r="F102" s="216" t="s">
        <v>1721</v>
      </c>
      <c r="G102" s="217" t="s">
        <v>226</v>
      </c>
      <c r="H102" s="218">
        <v>7</v>
      </c>
      <c r="I102" s="219"/>
      <c r="J102" s="220">
        <f>ROUND(I102*H102,2)</f>
        <v>0</v>
      </c>
      <c r="K102" s="216" t="s">
        <v>227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1722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1721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250</v>
      </c>
      <c r="D104" s="214" t="s">
        <v>223</v>
      </c>
      <c r="E104" s="215" t="s">
        <v>1723</v>
      </c>
      <c r="F104" s="216" t="s">
        <v>1724</v>
      </c>
      <c r="G104" s="217" t="s">
        <v>226</v>
      </c>
      <c r="H104" s="218">
        <v>7</v>
      </c>
      <c r="I104" s="219"/>
      <c r="J104" s="220">
        <f>ROUND(I104*H104,2)</f>
        <v>0</v>
      </c>
      <c r="K104" s="216" t="s">
        <v>227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1725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1724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21.75" customHeight="1">
      <c r="A106" s="40"/>
      <c r="B106" s="41"/>
      <c r="C106" s="214" t="s">
        <v>254</v>
      </c>
      <c r="D106" s="214" t="s">
        <v>223</v>
      </c>
      <c r="E106" s="215" t="s">
        <v>1726</v>
      </c>
      <c r="F106" s="216" t="s">
        <v>1727</v>
      </c>
      <c r="G106" s="217" t="s">
        <v>226</v>
      </c>
      <c r="H106" s="218">
        <v>1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1728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1727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1.75" customHeight="1">
      <c r="A108" s="40"/>
      <c r="B108" s="41"/>
      <c r="C108" s="214" t="s">
        <v>258</v>
      </c>
      <c r="D108" s="214" t="s">
        <v>223</v>
      </c>
      <c r="E108" s="215" t="s">
        <v>1729</v>
      </c>
      <c r="F108" s="216" t="s">
        <v>1730</v>
      </c>
      <c r="G108" s="217" t="s">
        <v>226</v>
      </c>
      <c r="H108" s="218">
        <v>1</v>
      </c>
      <c r="I108" s="219"/>
      <c r="J108" s="220">
        <f>ROUND(I108*H108,2)</f>
        <v>0</v>
      </c>
      <c r="K108" s="216" t="s">
        <v>227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1731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1730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24.15" customHeight="1">
      <c r="A110" s="40"/>
      <c r="B110" s="41"/>
      <c r="C110" s="214" t="s">
        <v>262</v>
      </c>
      <c r="D110" s="214" t="s">
        <v>223</v>
      </c>
      <c r="E110" s="215" t="s">
        <v>1732</v>
      </c>
      <c r="F110" s="216" t="s">
        <v>1733</v>
      </c>
      <c r="G110" s="217" t="s">
        <v>226</v>
      </c>
      <c r="H110" s="218">
        <v>7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1734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1733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16.5" customHeight="1">
      <c r="A112" s="40"/>
      <c r="B112" s="41"/>
      <c r="C112" s="214" t="s">
        <v>264</v>
      </c>
      <c r="D112" s="214" t="s">
        <v>223</v>
      </c>
      <c r="E112" s="215" t="s">
        <v>1735</v>
      </c>
      <c r="F112" s="216" t="s">
        <v>1736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227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1737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1736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16.5" customHeight="1">
      <c r="A114" s="40"/>
      <c r="B114" s="41"/>
      <c r="C114" s="214" t="s">
        <v>268</v>
      </c>
      <c r="D114" s="214" t="s">
        <v>223</v>
      </c>
      <c r="E114" s="215" t="s">
        <v>1738</v>
      </c>
      <c r="F114" s="216" t="s">
        <v>1739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227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1740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1739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16.5" customHeight="1">
      <c r="A116" s="40"/>
      <c r="B116" s="41"/>
      <c r="C116" s="214" t="s">
        <v>272</v>
      </c>
      <c r="D116" s="214" t="s">
        <v>223</v>
      </c>
      <c r="E116" s="215" t="s">
        <v>1741</v>
      </c>
      <c r="F116" s="216" t="s">
        <v>1742</v>
      </c>
      <c r="G116" s="217" t="s">
        <v>226</v>
      </c>
      <c r="H116" s="218">
        <v>1</v>
      </c>
      <c r="I116" s="219"/>
      <c r="J116" s="220">
        <f>ROUND(I116*H116,2)</f>
        <v>0</v>
      </c>
      <c r="K116" s="216" t="s">
        <v>227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1743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1742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276</v>
      </c>
      <c r="D118" s="214" t="s">
        <v>223</v>
      </c>
      <c r="E118" s="215" t="s">
        <v>1744</v>
      </c>
      <c r="F118" s="216" t="s">
        <v>1745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1746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1745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16.5" customHeight="1">
      <c r="A120" s="40"/>
      <c r="B120" s="41"/>
      <c r="C120" s="214" t="s">
        <v>8</v>
      </c>
      <c r="D120" s="214" t="s">
        <v>223</v>
      </c>
      <c r="E120" s="215" t="s">
        <v>1747</v>
      </c>
      <c r="F120" s="216" t="s">
        <v>1748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1749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1748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16.5" customHeight="1">
      <c r="A122" s="40"/>
      <c r="B122" s="41"/>
      <c r="C122" s="214" t="s">
        <v>283</v>
      </c>
      <c r="D122" s="214" t="s">
        <v>223</v>
      </c>
      <c r="E122" s="215" t="s">
        <v>1750</v>
      </c>
      <c r="F122" s="216" t="s">
        <v>1751</v>
      </c>
      <c r="G122" s="217" t="s">
        <v>226</v>
      </c>
      <c r="H122" s="218">
        <v>2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1752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1751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16.5" customHeight="1">
      <c r="A124" s="40"/>
      <c r="B124" s="41"/>
      <c r="C124" s="214" t="s">
        <v>287</v>
      </c>
      <c r="D124" s="214" t="s">
        <v>223</v>
      </c>
      <c r="E124" s="215" t="s">
        <v>1753</v>
      </c>
      <c r="F124" s="216" t="s">
        <v>1754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1755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1754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16.5" customHeight="1">
      <c r="A126" s="40"/>
      <c r="B126" s="41"/>
      <c r="C126" s="214" t="s">
        <v>291</v>
      </c>
      <c r="D126" s="214" t="s">
        <v>223</v>
      </c>
      <c r="E126" s="215" t="s">
        <v>1756</v>
      </c>
      <c r="F126" s="216" t="s">
        <v>1757</v>
      </c>
      <c r="G126" s="217" t="s">
        <v>327</v>
      </c>
      <c r="H126" s="218">
        <v>12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1758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1757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24.15" customHeight="1">
      <c r="A128" s="40"/>
      <c r="B128" s="41"/>
      <c r="C128" s="214" t="s">
        <v>295</v>
      </c>
      <c r="D128" s="214" t="s">
        <v>223</v>
      </c>
      <c r="E128" s="215" t="s">
        <v>1759</v>
      </c>
      <c r="F128" s="216" t="s">
        <v>1760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1761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1760</v>
      </c>
      <c r="G129" s="42"/>
      <c r="H129" s="42"/>
      <c r="I129" s="229"/>
      <c r="J129" s="42"/>
      <c r="K129" s="42"/>
      <c r="L129" s="46"/>
      <c r="M129" s="232"/>
      <c r="N129" s="233"/>
      <c r="O129" s="234"/>
      <c r="P129" s="234"/>
      <c r="Q129" s="234"/>
      <c r="R129" s="234"/>
      <c r="S129" s="234"/>
      <c r="T129" s="235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6.96" customHeight="1">
      <c r="A130" s="40"/>
      <c r="B130" s="61"/>
      <c r="C130" s="62"/>
      <c r="D130" s="62"/>
      <c r="E130" s="62"/>
      <c r="F130" s="62"/>
      <c r="G130" s="62"/>
      <c r="H130" s="62"/>
      <c r="I130" s="62"/>
      <c r="J130" s="62"/>
      <c r="K130" s="62"/>
      <c r="L130" s="46"/>
      <c r="M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</sheetData>
  <sheetProtection sheet="1" autoFilter="0" formatColumns="0" formatRows="0" objects="1" scenarios="1" spinCount="100000" saltValue="Y2LPyZ3GYYxdRtIwNnWy1DwNDUqg2TOBtyFD/LVo77jdtQ6Pz/GYDvSsnGTlXy6/lTC6GhxhjFi9qvIym198eQ==" hashValue="t1i0nIt9cjSBs7GboyaallKXxC8U9UKGoK8iNMftC2iVHuBbMirzc3U2gLdAJB+ordKU76H7OtFxK/01D/5i4Q==" algorithmName="SHA-512" password="CC35"/>
  <autoFilter ref="C87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1704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1762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ROUND((SUM(BE87:BE304)),  2)</f>
        <v>0</v>
      </c>
      <c r="G35" s="40"/>
      <c r="H35" s="40"/>
      <c r="I35" s="159">
        <v>0.20999999999999999</v>
      </c>
      <c r="J35" s="158">
        <f>ROUND(((SUM(BE87:BE304))*I35),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ROUND((SUM(BF87:BF304)),  2)</f>
        <v>0</v>
      </c>
      <c r="G36" s="40"/>
      <c r="H36" s="40"/>
      <c r="I36" s="159">
        <v>0.14999999999999999</v>
      </c>
      <c r="J36" s="158">
        <f>ROUND(((SUM(BF87:BF304))*I36),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ROUND((SUM(BG87:BG304)),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ROUND((SUM(BH87:BH304)),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ROUND((SUM(BI87:BI304)),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1704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D.3.3 - ZÁLOŽNÍ ZDROJ ELEKTRICKÉ ENERGIE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1763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1764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1704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D.3.3 - ZÁLOŽNÍ ZDROJ ELEKTRICKÉ ENERGIE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1765</v>
      </c>
      <c r="F88" s="201" t="s">
        <v>1766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1515</v>
      </c>
      <c r="F89" s="212" t="s">
        <v>1767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SUM(P90:P304)</f>
        <v>0</v>
      </c>
      <c r="Q89" s="206"/>
      <c r="R89" s="207">
        <f>SUM(R90:R304)</f>
        <v>0</v>
      </c>
      <c r="S89" s="206"/>
      <c r="T89" s="208">
        <f>SUM(T90:T304)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SUM(BK90:BK304)</f>
        <v>0</v>
      </c>
    </row>
    <row r="90" s="2" customFormat="1" ht="37.8" customHeight="1">
      <c r="A90" s="40"/>
      <c r="B90" s="41"/>
      <c r="C90" s="214" t="s">
        <v>78</v>
      </c>
      <c r="D90" s="214" t="s">
        <v>223</v>
      </c>
      <c r="E90" s="215" t="s">
        <v>1768</v>
      </c>
      <c r="F90" s="216" t="s">
        <v>1769</v>
      </c>
      <c r="G90" s="217" t="s">
        <v>1770</v>
      </c>
      <c r="H90" s="218">
        <v>50.399999999999999</v>
      </c>
      <c r="I90" s="219"/>
      <c r="J90" s="220">
        <f>ROUND(I90*H90,2)</f>
        <v>0</v>
      </c>
      <c r="K90" s="216" t="s">
        <v>1771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1772</v>
      </c>
    </row>
    <row r="91" s="2" customFormat="1">
      <c r="A91" s="40"/>
      <c r="B91" s="41"/>
      <c r="C91" s="42"/>
      <c r="D91" s="227" t="s">
        <v>230</v>
      </c>
      <c r="E91" s="42"/>
      <c r="F91" s="228" t="s">
        <v>1773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>
      <c r="A92" s="40"/>
      <c r="B92" s="41"/>
      <c r="C92" s="42"/>
      <c r="D92" s="236" t="s">
        <v>1774</v>
      </c>
      <c r="E92" s="42"/>
      <c r="F92" s="237" t="s">
        <v>1775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1774</v>
      </c>
      <c r="AU92" s="19" t="s">
        <v>78</v>
      </c>
    </row>
    <row r="93" s="2" customFormat="1" ht="44.25" customHeight="1">
      <c r="A93" s="40"/>
      <c r="B93" s="41"/>
      <c r="C93" s="214" t="s">
        <v>234</v>
      </c>
      <c r="D93" s="214" t="s">
        <v>223</v>
      </c>
      <c r="E93" s="215" t="s">
        <v>1776</v>
      </c>
      <c r="F93" s="216" t="s">
        <v>1777</v>
      </c>
      <c r="G93" s="217" t="s">
        <v>484</v>
      </c>
      <c r="H93" s="218">
        <v>300</v>
      </c>
      <c r="I93" s="219"/>
      <c r="J93" s="220">
        <f>ROUND(I93*H93,2)</f>
        <v>0</v>
      </c>
      <c r="K93" s="216" t="s">
        <v>1771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228</v>
      </c>
      <c r="AT93" s="225" t="s">
        <v>223</v>
      </c>
      <c r="AU93" s="225" t="s">
        <v>78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228</v>
      </c>
      <c r="BM93" s="225" t="s">
        <v>1778</v>
      </c>
    </row>
    <row r="94" s="2" customFormat="1">
      <c r="A94" s="40"/>
      <c r="B94" s="41"/>
      <c r="C94" s="42"/>
      <c r="D94" s="227" t="s">
        <v>230</v>
      </c>
      <c r="E94" s="42"/>
      <c r="F94" s="228" t="s">
        <v>1777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78</v>
      </c>
    </row>
    <row r="95" s="2" customFormat="1">
      <c r="A95" s="40"/>
      <c r="B95" s="41"/>
      <c r="C95" s="42"/>
      <c r="D95" s="236" t="s">
        <v>1774</v>
      </c>
      <c r="E95" s="42"/>
      <c r="F95" s="237" t="s">
        <v>1779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1774</v>
      </c>
      <c r="AU95" s="19" t="s">
        <v>78</v>
      </c>
    </row>
    <row r="96" s="2" customFormat="1" ht="24.15" customHeight="1">
      <c r="A96" s="40"/>
      <c r="B96" s="41"/>
      <c r="C96" s="238" t="s">
        <v>228</v>
      </c>
      <c r="D96" s="238" t="s">
        <v>348</v>
      </c>
      <c r="E96" s="239" t="s">
        <v>1780</v>
      </c>
      <c r="F96" s="240" t="s">
        <v>1781</v>
      </c>
      <c r="G96" s="241" t="s">
        <v>484</v>
      </c>
      <c r="H96" s="242">
        <v>150</v>
      </c>
      <c r="I96" s="243"/>
      <c r="J96" s="244">
        <f>ROUND(I96*H96,2)</f>
        <v>0</v>
      </c>
      <c r="K96" s="240" t="s">
        <v>1771</v>
      </c>
      <c r="L96" s="245"/>
      <c r="M96" s="246" t="s">
        <v>19</v>
      </c>
      <c r="N96" s="247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254</v>
      </c>
      <c r="AT96" s="225" t="s">
        <v>348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1782</v>
      </c>
    </row>
    <row r="97" s="2" customFormat="1">
      <c r="A97" s="40"/>
      <c r="B97" s="41"/>
      <c r="C97" s="42"/>
      <c r="D97" s="227" t="s">
        <v>230</v>
      </c>
      <c r="E97" s="42"/>
      <c r="F97" s="228" t="s">
        <v>1781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24.15" customHeight="1">
      <c r="A98" s="40"/>
      <c r="B98" s="41"/>
      <c r="C98" s="238" t="s">
        <v>241</v>
      </c>
      <c r="D98" s="238" t="s">
        <v>348</v>
      </c>
      <c r="E98" s="239" t="s">
        <v>1783</v>
      </c>
      <c r="F98" s="240" t="s">
        <v>1784</v>
      </c>
      <c r="G98" s="241" t="s">
        <v>484</v>
      </c>
      <c r="H98" s="242">
        <v>150</v>
      </c>
      <c r="I98" s="243"/>
      <c r="J98" s="244">
        <f>ROUND(I98*H98,2)</f>
        <v>0</v>
      </c>
      <c r="K98" s="240" t="s">
        <v>1771</v>
      </c>
      <c r="L98" s="245"/>
      <c r="M98" s="246" t="s">
        <v>19</v>
      </c>
      <c r="N98" s="247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254</v>
      </c>
      <c r="AT98" s="225" t="s">
        <v>348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1785</v>
      </c>
    </row>
    <row r="99" s="2" customFormat="1">
      <c r="A99" s="40"/>
      <c r="B99" s="41"/>
      <c r="C99" s="42"/>
      <c r="D99" s="227" t="s">
        <v>230</v>
      </c>
      <c r="E99" s="42"/>
      <c r="F99" s="228" t="s">
        <v>1784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37.8" customHeight="1">
      <c r="A100" s="40"/>
      <c r="B100" s="41"/>
      <c r="C100" s="214" t="s">
        <v>246</v>
      </c>
      <c r="D100" s="214" t="s">
        <v>223</v>
      </c>
      <c r="E100" s="215" t="s">
        <v>1786</v>
      </c>
      <c r="F100" s="216" t="s">
        <v>1787</v>
      </c>
      <c r="G100" s="217" t="s">
        <v>1788</v>
      </c>
      <c r="H100" s="218">
        <v>4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1789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1787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1790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78</v>
      </c>
    </row>
    <row r="103" s="2" customFormat="1" ht="24.15" customHeight="1">
      <c r="A103" s="40"/>
      <c r="B103" s="41"/>
      <c r="C103" s="238" t="s">
        <v>250</v>
      </c>
      <c r="D103" s="238" t="s">
        <v>348</v>
      </c>
      <c r="E103" s="239" t="s">
        <v>1791</v>
      </c>
      <c r="F103" s="240" t="s">
        <v>1792</v>
      </c>
      <c r="G103" s="241" t="s">
        <v>475</v>
      </c>
      <c r="H103" s="242">
        <v>2</v>
      </c>
      <c r="I103" s="243"/>
      <c r="J103" s="244">
        <f>ROUND(I103*H103,2)</f>
        <v>0</v>
      </c>
      <c r="K103" s="240" t="s">
        <v>244</v>
      </c>
      <c r="L103" s="245"/>
      <c r="M103" s="246" t="s">
        <v>19</v>
      </c>
      <c r="N103" s="247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254</v>
      </c>
      <c r="AT103" s="225" t="s">
        <v>348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1793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1792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24.15" customHeight="1">
      <c r="A105" s="40"/>
      <c r="B105" s="41"/>
      <c r="C105" s="238" t="s">
        <v>254</v>
      </c>
      <c r="D105" s="238" t="s">
        <v>348</v>
      </c>
      <c r="E105" s="239" t="s">
        <v>1794</v>
      </c>
      <c r="F105" s="240" t="s">
        <v>1795</v>
      </c>
      <c r="G105" s="241" t="s">
        <v>475</v>
      </c>
      <c r="H105" s="242">
        <v>2</v>
      </c>
      <c r="I105" s="243"/>
      <c r="J105" s="244">
        <f>ROUND(I105*H105,2)</f>
        <v>0</v>
      </c>
      <c r="K105" s="240" t="s">
        <v>244</v>
      </c>
      <c r="L105" s="245"/>
      <c r="M105" s="246" t="s">
        <v>19</v>
      </c>
      <c r="N105" s="247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254</v>
      </c>
      <c r="AT105" s="225" t="s">
        <v>348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1796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1795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2" customFormat="1" ht="44.25" customHeight="1">
      <c r="A107" s="40"/>
      <c r="B107" s="41"/>
      <c r="C107" s="214" t="s">
        <v>258</v>
      </c>
      <c r="D107" s="214" t="s">
        <v>223</v>
      </c>
      <c r="E107" s="215" t="s">
        <v>1797</v>
      </c>
      <c r="F107" s="216" t="s">
        <v>1798</v>
      </c>
      <c r="G107" s="217" t="s">
        <v>484</v>
      </c>
      <c r="H107" s="218">
        <v>160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1799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1798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 ht="16.5" customHeight="1">
      <c r="A109" s="40"/>
      <c r="B109" s="41"/>
      <c r="C109" s="238" t="s">
        <v>262</v>
      </c>
      <c r="D109" s="238" t="s">
        <v>348</v>
      </c>
      <c r="E109" s="239" t="s">
        <v>1800</v>
      </c>
      <c r="F109" s="240" t="s">
        <v>1801</v>
      </c>
      <c r="G109" s="241" t="s">
        <v>484</v>
      </c>
      <c r="H109" s="242">
        <v>160</v>
      </c>
      <c r="I109" s="243"/>
      <c r="J109" s="244">
        <f>ROUND(I109*H109,2)</f>
        <v>0</v>
      </c>
      <c r="K109" s="240" t="s">
        <v>1802</v>
      </c>
      <c r="L109" s="245"/>
      <c r="M109" s="246" t="s">
        <v>19</v>
      </c>
      <c r="N109" s="247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254</v>
      </c>
      <c r="AT109" s="225" t="s">
        <v>348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1803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1801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44.25" customHeight="1">
      <c r="A111" s="40"/>
      <c r="B111" s="41"/>
      <c r="C111" s="214" t="s">
        <v>264</v>
      </c>
      <c r="D111" s="214" t="s">
        <v>223</v>
      </c>
      <c r="E111" s="215" t="s">
        <v>1804</v>
      </c>
      <c r="F111" s="216" t="s">
        <v>1805</v>
      </c>
      <c r="G111" s="217" t="s">
        <v>484</v>
      </c>
      <c r="H111" s="218">
        <v>30</v>
      </c>
      <c r="I111" s="219"/>
      <c r="J111" s="220">
        <f>ROUND(I111*H111,2)</f>
        <v>0</v>
      </c>
      <c r="K111" s="216" t="s">
        <v>1771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1806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1805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>
      <c r="A113" s="40"/>
      <c r="B113" s="41"/>
      <c r="C113" s="42"/>
      <c r="D113" s="236" t="s">
        <v>1774</v>
      </c>
      <c r="E113" s="42"/>
      <c r="F113" s="237" t="s">
        <v>1807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1774</v>
      </c>
      <c r="AU113" s="19" t="s">
        <v>78</v>
      </c>
    </row>
    <row r="114" s="2" customFormat="1" ht="16.5" customHeight="1">
      <c r="A114" s="40"/>
      <c r="B114" s="41"/>
      <c r="C114" s="238" t="s">
        <v>268</v>
      </c>
      <c r="D114" s="238" t="s">
        <v>348</v>
      </c>
      <c r="E114" s="239" t="s">
        <v>1808</v>
      </c>
      <c r="F114" s="240" t="s">
        <v>1809</v>
      </c>
      <c r="G114" s="241" t="s">
        <v>484</v>
      </c>
      <c r="H114" s="242">
        <v>30</v>
      </c>
      <c r="I114" s="243"/>
      <c r="J114" s="244">
        <f>ROUND(I114*H114,2)</f>
        <v>0</v>
      </c>
      <c r="K114" s="240" t="s">
        <v>1802</v>
      </c>
      <c r="L114" s="245"/>
      <c r="M114" s="246" t="s">
        <v>19</v>
      </c>
      <c r="N114" s="247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254</v>
      </c>
      <c r="AT114" s="225" t="s">
        <v>348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1810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1809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 ht="37.8" customHeight="1">
      <c r="A116" s="40"/>
      <c r="B116" s="41"/>
      <c r="C116" s="214" t="s">
        <v>272</v>
      </c>
      <c r="D116" s="214" t="s">
        <v>223</v>
      </c>
      <c r="E116" s="215" t="s">
        <v>1811</v>
      </c>
      <c r="F116" s="216" t="s">
        <v>1812</v>
      </c>
      <c r="G116" s="217" t="s">
        <v>484</v>
      </c>
      <c r="H116" s="218">
        <v>100</v>
      </c>
      <c r="I116" s="219"/>
      <c r="J116" s="220">
        <f>ROUND(I116*H116,2)</f>
        <v>0</v>
      </c>
      <c r="K116" s="216" t="s">
        <v>1771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1813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1812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>
      <c r="A118" s="40"/>
      <c r="B118" s="41"/>
      <c r="C118" s="42"/>
      <c r="D118" s="236" t="s">
        <v>1774</v>
      </c>
      <c r="E118" s="42"/>
      <c r="F118" s="237" t="s">
        <v>1814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1774</v>
      </c>
      <c r="AU118" s="19" t="s">
        <v>78</v>
      </c>
    </row>
    <row r="119" s="2" customFormat="1" ht="16.5" customHeight="1">
      <c r="A119" s="40"/>
      <c r="B119" s="41"/>
      <c r="C119" s="238" t="s">
        <v>276</v>
      </c>
      <c r="D119" s="238" t="s">
        <v>348</v>
      </c>
      <c r="E119" s="239" t="s">
        <v>1815</v>
      </c>
      <c r="F119" s="240" t="s">
        <v>1816</v>
      </c>
      <c r="G119" s="241" t="s">
        <v>484</v>
      </c>
      <c r="H119" s="242">
        <v>50</v>
      </c>
      <c r="I119" s="243"/>
      <c r="J119" s="244">
        <f>ROUND(I119*H119,2)</f>
        <v>0</v>
      </c>
      <c r="K119" s="240" t="s">
        <v>1771</v>
      </c>
      <c r="L119" s="245"/>
      <c r="M119" s="246" t="s">
        <v>19</v>
      </c>
      <c r="N119" s="247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254</v>
      </c>
      <c r="AT119" s="225" t="s">
        <v>348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1817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1816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16.5" customHeight="1">
      <c r="A121" s="40"/>
      <c r="B121" s="41"/>
      <c r="C121" s="238" t="s">
        <v>8</v>
      </c>
      <c r="D121" s="238" t="s">
        <v>348</v>
      </c>
      <c r="E121" s="239" t="s">
        <v>1818</v>
      </c>
      <c r="F121" s="240" t="s">
        <v>1819</v>
      </c>
      <c r="G121" s="241" t="s">
        <v>484</v>
      </c>
      <c r="H121" s="242">
        <v>50</v>
      </c>
      <c r="I121" s="243"/>
      <c r="J121" s="244">
        <f>ROUND(I121*H121,2)</f>
        <v>0</v>
      </c>
      <c r="K121" s="240" t="s">
        <v>1771</v>
      </c>
      <c r="L121" s="245"/>
      <c r="M121" s="246" t="s">
        <v>19</v>
      </c>
      <c r="N121" s="247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254</v>
      </c>
      <c r="AT121" s="225" t="s">
        <v>348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1820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1819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37.8" customHeight="1">
      <c r="A123" s="40"/>
      <c r="B123" s="41"/>
      <c r="C123" s="214" t="s">
        <v>283</v>
      </c>
      <c r="D123" s="214" t="s">
        <v>223</v>
      </c>
      <c r="E123" s="215" t="s">
        <v>1821</v>
      </c>
      <c r="F123" s="216" t="s">
        <v>1822</v>
      </c>
      <c r="G123" s="217" t="s">
        <v>484</v>
      </c>
      <c r="H123" s="218">
        <v>50</v>
      </c>
      <c r="I123" s="219"/>
      <c r="J123" s="220">
        <f>ROUND(I123*H123,2)</f>
        <v>0</v>
      </c>
      <c r="K123" s="216" t="s">
        <v>1771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1823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1822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>
      <c r="A125" s="40"/>
      <c r="B125" s="41"/>
      <c r="C125" s="42"/>
      <c r="D125" s="236" t="s">
        <v>1774</v>
      </c>
      <c r="E125" s="42"/>
      <c r="F125" s="237" t="s">
        <v>1824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1774</v>
      </c>
      <c r="AU125" s="19" t="s">
        <v>78</v>
      </c>
    </row>
    <row r="126" s="2" customFormat="1" ht="16.5" customHeight="1">
      <c r="A126" s="40"/>
      <c r="B126" s="41"/>
      <c r="C126" s="238" t="s">
        <v>287</v>
      </c>
      <c r="D126" s="238" t="s">
        <v>348</v>
      </c>
      <c r="E126" s="239" t="s">
        <v>1825</v>
      </c>
      <c r="F126" s="240" t="s">
        <v>1826</v>
      </c>
      <c r="G126" s="241" t="s">
        <v>484</v>
      </c>
      <c r="H126" s="242">
        <v>50</v>
      </c>
      <c r="I126" s="243"/>
      <c r="J126" s="244">
        <f>ROUND(I126*H126,2)</f>
        <v>0</v>
      </c>
      <c r="K126" s="240" t="s">
        <v>1771</v>
      </c>
      <c r="L126" s="245"/>
      <c r="M126" s="246" t="s">
        <v>19</v>
      </c>
      <c r="N126" s="247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254</v>
      </c>
      <c r="AT126" s="225" t="s">
        <v>348</v>
      </c>
      <c r="AU126" s="225" t="s">
        <v>78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1827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1826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78</v>
      </c>
    </row>
    <row r="128" s="2" customFormat="1" ht="37.8" customHeight="1">
      <c r="A128" s="40"/>
      <c r="B128" s="41"/>
      <c r="C128" s="214" t="s">
        <v>291</v>
      </c>
      <c r="D128" s="214" t="s">
        <v>223</v>
      </c>
      <c r="E128" s="215" t="s">
        <v>1828</v>
      </c>
      <c r="F128" s="216" t="s">
        <v>1829</v>
      </c>
      <c r="G128" s="217" t="s">
        <v>484</v>
      </c>
      <c r="H128" s="218">
        <v>105</v>
      </c>
      <c r="I128" s="219"/>
      <c r="J128" s="220">
        <f>ROUND(I128*H128,2)</f>
        <v>0</v>
      </c>
      <c r="K128" s="216" t="s">
        <v>1771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78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1830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1829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78</v>
      </c>
    </row>
    <row r="130" s="2" customFormat="1">
      <c r="A130" s="40"/>
      <c r="B130" s="41"/>
      <c r="C130" s="42"/>
      <c r="D130" s="236" t="s">
        <v>1774</v>
      </c>
      <c r="E130" s="42"/>
      <c r="F130" s="237" t="s">
        <v>1831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1774</v>
      </c>
      <c r="AU130" s="19" t="s">
        <v>78</v>
      </c>
    </row>
    <row r="131" s="2" customFormat="1" ht="16.5" customHeight="1">
      <c r="A131" s="40"/>
      <c r="B131" s="41"/>
      <c r="C131" s="238" t="s">
        <v>295</v>
      </c>
      <c r="D131" s="238" t="s">
        <v>348</v>
      </c>
      <c r="E131" s="239" t="s">
        <v>1832</v>
      </c>
      <c r="F131" s="240" t="s">
        <v>1833</v>
      </c>
      <c r="G131" s="241" t="s">
        <v>484</v>
      </c>
      <c r="H131" s="242">
        <v>80</v>
      </c>
      <c r="I131" s="243"/>
      <c r="J131" s="244">
        <f>ROUND(I131*H131,2)</f>
        <v>0</v>
      </c>
      <c r="K131" s="240" t="s">
        <v>1771</v>
      </c>
      <c r="L131" s="245"/>
      <c r="M131" s="246" t="s">
        <v>19</v>
      </c>
      <c r="N131" s="247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254</v>
      </c>
      <c r="AT131" s="225" t="s">
        <v>348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1834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1833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16.5" customHeight="1">
      <c r="A133" s="40"/>
      <c r="B133" s="41"/>
      <c r="C133" s="238" t="s">
        <v>299</v>
      </c>
      <c r="D133" s="238" t="s">
        <v>348</v>
      </c>
      <c r="E133" s="239" t="s">
        <v>1835</v>
      </c>
      <c r="F133" s="240" t="s">
        <v>1836</v>
      </c>
      <c r="G133" s="241" t="s">
        <v>484</v>
      </c>
      <c r="H133" s="242">
        <v>25</v>
      </c>
      <c r="I133" s="243"/>
      <c r="J133" s="244">
        <f>ROUND(I133*H133,2)</f>
        <v>0</v>
      </c>
      <c r="K133" s="240" t="s">
        <v>1771</v>
      </c>
      <c r="L133" s="245"/>
      <c r="M133" s="246" t="s">
        <v>19</v>
      </c>
      <c r="N133" s="247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254</v>
      </c>
      <c r="AT133" s="225" t="s">
        <v>348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1837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1836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37.8" customHeight="1">
      <c r="A135" s="40"/>
      <c r="B135" s="41"/>
      <c r="C135" s="214" t="s">
        <v>7</v>
      </c>
      <c r="D135" s="214" t="s">
        <v>223</v>
      </c>
      <c r="E135" s="215" t="s">
        <v>1838</v>
      </c>
      <c r="F135" s="216" t="s">
        <v>1839</v>
      </c>
      <c r="G135" s="217" t="s">
        <v>484</v>
      </c>
      <c r="H135" s="218">
        <v>60</v>
      </c>
      <c r="I135" s="219"/>
      <c r="J135" s="220">
        <f>ROUND(I135*H135,2)</f>
        <v>0</v>
      </c>
      <c r="K135" s="216" t="s">
        <v>1771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1840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1839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>
      <c r="A137" s="40"/>
      <c r="B137" s="41"/>
      <c r="C137" s="42"/>
      <c r="D137" s="236" t="s">
        <v>1774</v>
      </c>
      <c r="E137" s="42"/>
      <c r="F137" s="237" t="s">
        <v>1841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1774</v>
      </c>
      <c r="AU137" s="19" t="s">
        <v>78</v>
      </c>
    </row>
    <row r="138" s="2" customFormat="1" ht="16.5" customHeight="1">
      <c r="A138" s="40"/>
      <c r="B138" s="41"/>
      <c r="C138" s="238" t="s">
        <v>307</v>
      </c>
      <c r="D138" s="238" t="s">
        <v>348</v>
      </c>
      <c r="E138" s="239" t="s">
        <v>1842</v>
      </c>
      <c r="F138" s="240" t="s">
        <v>1843</v>
      </c>
      <c r="G138" s="241" t="s">
        <v>484</v>
      </c>
      <c r="H138" s="242">
        <v>60</v>
      </c>
      <c r="I138" s="243"/>
      <c r="J138" s="244">
        <f>ROUND(I138*H138,2)</f>
        <v>0</v>
      </c>
      <c r="K138" s="240" t="s">
        <v>1802</v>
      </c>
      <c r="L138" s="245"/>
      <c r="M138" s="246" t="s">
        <v>19</v>
      </c>
      <c r="N138" s="247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254</v>
      </c>
      <c r="AT138" s="225" t="s">
        <v>348</v>
      </c>
      <c r="AU138" s="225" t="s">
        <v>78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1844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1843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78</v>
      </c>
    </row>
    <row r="140" s="2" customFormat="1" ht="37.8" customHeight="1">
      <c r="A140" s="40"/>
      <c r="B140" s="41"/>
      <c r="C140" s="214" t="s">
        <v>311</v>
      </c>
      <c r="D140" s="214" t="s">
        <v>223</v>
      </c>
      <c r="E140" s="215" t="s">
        <v>1845</v>
      </c>
      <c r="F140" s="216" t="s">
        <v>1846</v>
      </c>
      <c r="G140" s="217" t="s">
        <v>1788</v>
      </c>
      <c r="H140" s="218">
        <v>2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78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1847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1846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78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1848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78</v>
      </c>
    </row>
    <row r="143" s="2" customFormat="1" ht="24.15" customHeight="1">
      <c r="A143" s="40"/>
      <c r="B143" s="41"/>
      <c r="C143" s="238" t="s">
        <v>315</v>
      </c>
      <c r="D143" s="238" t="s">
        <v>348</v>
      </c>
      <c r="E143" s="239" t="s">
        <v>1849</v>
      </c>
      <c r="F143" s="240" t="s">
        <v>1850</v>
      </c>
      <c r="G143" s="241" t="s">
        <v>1788</v>
      </c>
      <c r="H143" s="242">
        <v>2</v>
      </c>
      <c r="I143" s="243"/>
      <c r="J143" s="244">
        <f>ROUND(I143*H143,2)</f>
        <v>0</v>
      </c>
      <c r="K143" s="240" t="s">
        <v>1771</v>
      </c>
      <c r="L143" s="245"/>
      <c r="M143" s="246" t="s">
        <v>19</v>
      </c>
      <c r="N143" s="247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254</v>
      </c>
      <c r="AT143" s="225" t="s">
        <v>348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1851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1850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37.8" customHeight="1">
      <c r="A145" s="40"/>
      <c r="B145" s="41"/>
      <c r="C145" s="214" t="s">
        <v>320</v>
      </c>
      <c r="D145" s="214" t="s">
        <v>223</v>
      </c>
      <c r="E145" s="215" t="s">
        <v>1852</v>
      </c>
      <c r="F145" s="216" t="s">
        <v>1853</v>
      </c>
      <c r="G145" s="217" t="s">
        <v>1788</v>
      </c>
      <c r="H145" s="218">
        <v>3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1854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1853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1855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78</v>
      </c>
    </row>
    <row r="148" s="2" customFormat="1" ht="24.15" customHeight="1">
      <c r="A148" s="40"/>
      <c r="B148" s="41"/>
      <c r="C148" s="238" t="s">
        <v>324</v>
      </c>
      <c r="D148" s="238" t="s">
        <v>348</v>
      </c>
      <c r="E148" s="239" t="s">
        <v>1849</v>
      </c>
      <c r="F148" s="240" t="s">
        <v>1850</v>
      </c>
      <c r="G148" s="241" t="s">
        <v>1788</v>
      </c>
      <c r="H148" s="242">
        <v>3</v>
      </c>
      <c r="I148" s="243"/>
      <c r="J148" s="244">
        <f>ROUND(I148*H148,2)</f>
        <v>0</v>
      </c>
      <c r="K148" s="240" t="s">
        <v>1771</v>
      </c>
      <c r="L148" s="245"/>
      <c r="M148" s="246" t="s">
        <v>19</v>
      </c>
      <c r="N148" s="247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254</v>
      </c>
      <c r="AT148" s="225" t="s">
        <v>348</v>
      </c>
      <c r="AU148" s="225" t="s">
        <v>78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1856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1850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78</v>
      </c>
    </row>
    <row r="150" s="2" customFormat="1" ht="37.8" customHeight="1">
      <c r="A150" s="40"/>
      <c r="B150" s="41"/>
      <c r="C150" s="214" t="s">
        <v>329</v>
      </c>
      <c r="D150" s="214" t="s">
        <v>223</v>
      </c>
      <c r="E150" s="215" t="s">
        <v>1857</v>
      </c>
      <c r="F150" s="216" t="s">
        <v>1858</v>
      </c>
      <c r="G150" s="217" t="s">
        <v>1788</v>
      </c>
      <c r="H150" s="218">
        <v>1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1859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1858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1860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78</v>
      </c>
    </row>
    <row r="153" s="2" customFormat="1" ht="24.15" customHeight="1">
      <c r="A153" s="40"/>
      <c r="B153" s="41"/>
      <c r="C153" s="238" t="s">
        <v>333</v>
      </c>
      <c r="D153" s="238" t="s">
        <v>348</v>
      </c>
      <c r="E153" s="239" t="s">
        <v>1861</v>
      </c>
      <c r="F153" s="240" t="s">
        <v>1862</v>
      </c>
      <c r="G153" s="241" t="s">
        <v>1788</v>
      </c>
      <c r="H153" s="242">
        <v>1</v>
      </c>
      <c r="I153" s="243"/>
      <c r="J153" s="244">
        <f>ROUND(I153*H153,2)</f>
        <v>0</v>
      </c>
      <c r="K153" s="240" t="s">
        <v>1771</v>
      </c>
      <c r="L153" s="245"/>
      <c r="M153" s="246" t="s">
        <v>19</v>
      </c>
      <c r="N153" s="247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254</v>
      </c>
      <c r="AT153" s="225" t="s">
        <v>348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1863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1862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 ht="37.8" customHeight="1">
      <c r="A155" s="40"/>
      <c r="B155" s="41"/>
      <c r="C155" s="214" t="s">
        <v>337</v>
      </c>
      <c r="D155" s="214" t="s">
        <v>223</v>
      </c>
      <c r="E155" s="215" t="s">
        <v>1864</v>
      </c>
      <c r="F155" s="216" t="s">
        <v>1865</v>
      </c>
      <c r="G155" s="217" t="s">
        <v>1788</v>
      </c>
      <c r="H155" s="218">
        <v>4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1866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1865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1867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78</v>
      </c>
    </row>
    <row r="158" s="2" customFormat="1" ht="37.8" customHeight="1">
      <c r="A158" s="40"/>
      <c r="B158" s="41"/>
      <c r="C158" s="214" t="s">
        <v>341</v>
      </c>
      <c r="D158" s="214" t="s">
        <v>223</v>
      </c>
      <c r="E158" s="215" t="s">
        <v>1868</v>
      </c>
      <c r="F158" s="216" t="s">
        <v>1869</v>
      </c>
      <c r="G158" s="217" t="s">
        <v>1788</v>
      </c>
      <c r="H158" s="218">
        <v>2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1870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1869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1871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2" customFormat="1" ht="37.8" customHeight="1">
      <c r="A161" s="40"/>
      <c r="B161" s="41"/>
      <c r="C161" s="214" t="s">
        <v>345</v>
      </c>
      <c r="D161" s="214" t="s">
        <v>223</v>
      </c>
      <c r="E161" s="215" t="s">
        <v>1872</v>
      </c>
      <c r="F161" s="216" t="s">
        <v>1873</v>
      </c>
      <c r="G161" s="217" t="s">
        <v>1788</v>
      </c>
      <c r="H161" s="218">
        <v>2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1874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1873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1875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78</v>
      </c>
    </row>
    <row r="164" s="2" customFormat="1" ht="24.15" customHeight="1">
      <c r="A164" s="40"/>
      <c r="B164" s="41"/>
      <c r="C164" s="238" t="s">
        <v>350</v>
      </c>
      <c r="D164" s="238" t="s">
        <v>348</v>
      </c>
      <c r="E164" s="239" t="s">
        <v>1876</v>
      </c>
      <c r="F164" s="240" t="s">
        <v>1877</v>
      </c>
      <c r="G164" s="241" t="s">
        <v>1788</v>
      </c>
      <c r="H164" s="242">
        <v>8</v>
      </c>
      <c r="I164" s="243"/>
      <c r="J164" s="244">
        <f>ROUND(I164*H164,2)</f>
        <v>0</v>
      </c>
      <c r="K164" s="240" t="s">
        <v>1771</v>
      </c>
      <c r="L164" s="245"/>
      <c r="M164" s="246" t="s">
        <v>19</v>
      </c>
      <c r="N164" s="247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254</v>
      </c>
      <c r="AT164" s="225" t="s">
        <v>348</v>
      </c>
      <c r="AU164" s="225" t="s">
        <v>78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1878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1877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78</v>
      </c>
    </row>
    <row r="166" s="2" customFormat="1" ht="37.8" customHeight="1">
      <c r="A166" s="40"/>
      <c r="B166" s="41"/>
      <c r="C166" s="214" t="s">
        <v>354</v>
      </c>
      <c r="D166" s="214" t="s">
        <v>223</v>
      </c>
      <c r="E166" s="215" t="s">
        <v>1879</v>
      </c>
      <c r="F166" s="216" t="s">
        <v>1880</v>
      </c>
      <c r="G166" s="217" t="s">
        <v>1788</v>
      </c>
      <c r="H166" s="218">
        <v>1</v>
      </c>
      <c r="I166" s="219"/>
      <c r="J166" s="220">
        <f>ROUND(I166*H166,2)</f>
        <v>0</v>
      </c>
      <c r="K166" s="216" t="s">
        <v>1771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1881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1880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>
      <c r="A168" s="40"/>
      <c r="B168" s="41"/>
      <c r="C168" s="42"/>
      <c r="D168" s="236" t="s">
        <v>1774</v>
      </c>
      <c r="E168" s="42"/>
      <c r="F168" s="237" t="s">
        <v>1882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1774</v>
      </c>
      <c r="AU168" s="19" t="s">
        <v>78</v>
      </c>
    </row>
    <row r="169" s="2" customFormat="1" ht="24.15" customHeight="1">
      <c r="A169" s="40"/>
      <c r="B169" s="41"/>
      <c r="C169" s="238" t="s">
        <v>361</v>
      </c>
      <c r="D169" s="238" t="s">
        <v>348</v>
      </c>
      <c r="E169" s="239" t="s">
        <v>1883</v>
      </c>
      <c r="F169" s="240" t="s">
        <v>1884</v>
      </c>
      <c r="G169" s="241" t="s">
        <v>1788</v>
      </c>
      <c r="H169" s="242">
        <v>1</v>
      </c>
      <c r="I169" s="243"/>
      <c r="J169" s="244">
        <f>ROUND(I169*H169,2)</f>
        <v>0</v>
      </c>
      <c r="K169" s="240" t="s">
        <v>1771</v>
      </c>
      <c r="L169" s="245"/>
      <c r="M169" s="246" t="s">
        <v>19</v>
      </c>
      <c r="N169" s="247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254</v>
      </c>
      <c r="AT169" s="225" t="s">
        <v>348</v>
      </c>
      <c r="AU169" s="225" t="s">
        <v>78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1885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1884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78</v>
      </c>
    </row>
    <row r="171" s="2" customFormat="1" ht="37.8" customHeight="1">
      <c r="A171" s="40"/>
      <c r="B171" s="41"/>
      <c r="C171" s="214" t="s">
        <v>365</v>
      </c>
      <c r="D171" s="214" t="s">
        <v>223</v>
      </c>
      <c r="E171" s="215" t="s">
        <v>1886</v>
      </c>
      <c r="F171" s="216" t="s">
        <v>1887</v>
      </c>
      <c r="G171" s="217" t="s">
        <v>1788</v>
      </c>
      <c r="H171" s="218">
        <v>2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1888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1887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1889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78</v>
      </c>
    </row>
    <row r="174" s="2" customFormat="1" ht="24.15" customHeight="1">
      <c r="A174" s="40"/>
      <c r="B174" s="41"/>
      <c r="C174" s="238" t="s">
        <v>369</v>
      </c>
      <c r="D174" s="238" t="s">
        <v>348</v>
      </c>
      <c r="E174" s="239" t="s">
        <v>1890</v>
      </c>
      <c r="F174" s="240" t="s">
        <v>1891</v>
      </c>
      <c r="G174" s="241" t="s">
        <v>1788</v>
      </c>
      <c r="H174" s="242">
        <v>2</v>
      </c>
      <c r="I174" s="243"/>
      <c r="J174" s="244">
        <f>ROUND(I174*H174,2)</f>
        <v>0</v>
      </c>
      <c r="K174" s="240" t="s">
        <v>1771</v>
      </c>
      <c r="L174" s="245"/>
      <c r="M174" s="246" t="s">
        <v>19</v>
      </c>
      <c r="N174" s="247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254</v>
      </c>
      <c r="AT174" s="225" t="s">
        <v>348</v>
      </c>
      <c r="AU174" s="225" t="s">
        <v>78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1892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1891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78</v>
      </c>
    </row>
    <row r="176" s="2" customFormat="1" ht="37.8" customHeight="1">
      <c r="A176" s="40"/>
      <c r="B176" s="41"/>
      <c r="C176" s="214" t="s">
        <v>373</v>
      </c>
      <c r="D176" s="214" t="s">
        <v>223</v>
      </c>
      <c r="E176" s="215" t="s">
        <v>1893</v>
      </c>
      <c r="F176" s="216" t="s">
        <v>1894</v>
      </c>
      <c r="G176" s="217" t="s">
        <v>1788</v>
      </c>
      <c r="H176" s="218">
        <v>2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1895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1894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1896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78</v>
      </c>
    </row>
    <row r="179" s="2" customFormat="1" ht="24.15" customHeight="1">
      <c r="A179" s="40"/>
      <c r="B179" s="41"/>
      <c r="C179" s="238" t="s">
        <v>377</v>
      </c>
      <c r="D179" s="238" t="s">
        <v>348</v>
      </c>
      <c r="E179" s="239" t="s">
        <v>1890</v>
      </c>
      <c r="F179" s="240" t="s">
        <v>1891</v>
      </c>
      <c r="G179" s="241" t="s">
        <v>1788</v>
      </c>
      <c r="H179" s="242">
        <v>2</v>
      </c>
      <c r="I179" s="243"/>
      <c r="J179" s="244">
        <f>ROUND(I179*H179,2)</f>
        <v>0</v>
      </c>
      <c r="K179" s="240" t="s">
        <v>1771</v>
      </c>
      <c r="L179" s="245"/>
      <c r="M179" s="246" t="s">
        <v>19</v>
      </c>
      <c r="N179" s="247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254</v>
      </c>
      <c r="AT179" s="225" t="s">
        <v>348</v>
      </c>
      <c r="AU179" s="225" t="s">
        <v>78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228</v>
      </c>
      <c r="BM179" s="225" t="s">
        <v>1897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1891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78</v>
      </c>
    </row>
    <row r="181" s="2" customFormat="1" ht="24.15" customHeight="1">
      <c r="A181" s="40"/>
      <c r="B181" s="41"/>
      <c r="C181" s="214" t="s">
        <v>381</v>
      </c>
      <c r="D181" s="214" t="s">
        <v>223</v>
      </c>
      <c r="E181" s="215" t="s">
        <v>1898</v>
      </c>
      <c r="F181" s="216" t="s">
        <v>1899</v>
      </c>
      <c r="G181" s="217" t="s">
        <v>1788</v>
      </c>
      <c r="H181" s="218">
        <v>25</v>
      </c>
      <c r="I181" s="219"/>
      <c r="J181" s="220">
        <f>ROUND(I181*H181,2)</f>
        <v>0</v>
      </c>
      <c r="K181" s="216" t="s">
        <v>1771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228</v>
      </c>
      <c r="AT181" s="225" t="s">
        <v>223</v>
      </c>
      <c r="AU181" s="225" t="s">
        <v>78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228</v>
      </c>
      <c r="BM181" s="225" t="s">
        <v>1900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1901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78</v>
      </c>
    </row>
    <row r="183" s="2" customFormat="1">
      <c r="A183" s="40"/>
      <c r="B183" s="41"/>
      <c r="C183" s="42"/>
      <c r="D183" s="236" t="s">
        <v>1774</v>
      </c>
      <c r="E183" s="42"/>
      <c r="F183" s="237" t="s">
        <v>1902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1774</v>
      </c>
      <c r="AU183" s="19" t="s">
        <v>78</v>
      </c>
    </row>
    <row r="184" s="2" customFormat="1" ht="44.25" customHeight="1">
      <c r="A184" s="40"/>
      <c r="B184" s="41"/>
      <c r="C184" s="214" t="s">
        <v>385</v>
      </c>
      <c r="D184" s="214" t="s">
        <v>223</v>
      </c>
      <c r="E184" s="215" t="s">
        <v>1903</v>
      </c>
      <c r="F184" s="216" t="s">
        <v>1904</v>
      </c>
      <c r="G184" s="217" t="s">
        <v>1788</v>
      </c>
      <c r="H184" s="218">
        <v>2</v>
      </c>
      <c r="I184" s="219"/>
      <c r="J184" s="220">
        <f>ROUND(I184*H184,2)</f>
        <v>0</v>
      </c>
      <c r="K184" s="216" t="s">
        <v>1771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1905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1904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>
      <c r="A186" s="40"/>
      <c r="B186" s="41"/>
      <c r="C186" s="42"/>
      <c r="D186" s="236" t="s">
        <v>1774</v>
      </c>
      <c r="E186" s="42"/>
      <c r="F186" s="237" t="s">
        <v>1906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1774</v>
      </c>
      <c r="AU186" s="19" t="s">
        <v>78</v>
      </c>
    </row>
    <row r="187" s="2" customFormat="1" ht="21.75" customHeight="1">
      <c r="A187" s="40"/>
      <c r="B187" s="41"/>
      <c r="C187" s="238" t="s">
        <v>389</v>
      </c>
      <c r="D187" s="238" t="s">
        <v>348</v>
      </c>
      <c r="E187" s="239" t="s">
        <v>1907</v>
      </c>
      <c r="F187" s="240" t="s">
        <v>1908</v>
      </c>
      <c r="G187" s="241" t="s">
        <v>475</v>
      </c>
      <c r="H187" s="242">
        <v>2</v>
      </c>
      <c r="I187" s="243"/>
      <c r="J187" s="244">
        <f>ROUND(I187*H187,2)</f>
        <v>0</v>
      </c>
      <c r="K187" s="240" t="s">
        <v>1802</v>
      </c>
      <c r="L187" s="245"/>
      <c r="M187" s="246" t="s">
        <v>19</v>
      </c>
      <c r="N187" s="247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254</v>
      </c>
      <c r="AT187" s="225" t="s">
        <v>348</v>
      </c>
      <c r="AU187" s="225" t="s">
        <v>78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228</v>
      </c>
      <c r="BM187" s="225" t="s">
        <v>1909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1908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78</v>
      </c>
    </row>
    <row r="189" s="2" customFormat="1" ht="37.8" customHeight="1">
      <c r="A189" s="40"/>
      <c r="B189" s="41"/>
      <c r="C189" s="214" t="s">
        <v>393</v>
      </c>
      <c r="D189" s="214" t="s">
        <v>223</v>
      </c>
      <c r="E189" s="215" t="s">
        <v>1910</v>
      </c>
      <c r="F189" s="216" t="s">
        <v>1911</v>
      </c>
      <c r="G189" s="217" t="s">
        <v>1788</v>
      </c>
      <c r="H189" s="218">
        <v>2</v>
      </c>
      <c r="I189" s="219"/>
      <c r="J189" s="220">
        <f>ROUND(I189*H189,2)</f>
        <v>0</v>
      </c>
      <c r="K189" s="216" t="s">
        <v>1771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228</v>
      </c>
      <c r="AT189" s="225" t="s">
        <v>223</v>
      </c>
      <c r="AU189" s="225" t="s">
        <v>78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228</v>
      </c>
      <c r="BM189" s="225" t="s">
        <v>1912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1911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78</v>
      </c>
    </row>
    <row r="191" s="2" customFormat="1">
      <c r="A191" s="40"/>
      <c r="B191" s="41"/>
      <c r="C191" s="42"/>
      <c r="D191" s="236" t="s">
        <v>1774</v>
      </c>
      <c r="E191" s="42"/>
      <c r="F191" s="237" t="s">
        <v>1913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1774</v>
      </c>
      <c r="AU191" s="19" t="s">
        <v>78</v>
      </c>
    </row>
    <row r="192" s="2" customFormat="1" ht="21.75" customHeight="1">
      <c r="A192" s="40"/>
      <c r="B192" s="41"/>
      <c r="C192" s="238" t="s">
        <v>397</v>
      </c>
      <c r="D192" s="238" t="s">
        <v>348</v>
      </c>
      <c r="E192" s="239" t="s">
        <v>1914</v>
      </c>
      <c r="F192" s="240" t="s">
        <v>1915</v>
      </c>
      <c r="G192" s="241" t="s">
        <v>475</v>
      </c>
      <c r="H192" s="242">
        <v>2</v>
      </c>
      <c r="I192" s="243"/>
      <c r="J192" s="244">
        <f>ROUND(I192*H192,2)</f>
        <v>0</v>
      </c>
      <c r="K192" s="240" t="s">
        <v>1802</v>
      </c>
      <c r="L192" s="245"/>
      <c r="M192" s="246" t="s">
        <v>19</v>
      </c>
      <c r="N192" s="247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254</v>
      </c>
      <c r="AT192" s="225" t="s">
        <v>348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1916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1915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 ht="37.8" customHeight="1">
      <c r="A194" s="40"/>
      <c r="B194" s="41"/>
      <c r="C194" s="214" t="s">
        <v>401</v>
      </c>
      <c r="D194" s="214" t="s">
        <v>223</v>
      </c>
      <c r="E194" s="215" t="s">
        <v>1917</v>
      </c>
      <c r="F194" s="216" t="s">
        <v>1918</v>
      </c>
      <c r="G194" s="217" t="s">
        <v>484</v>
      </c>
      <c r="H194" s="218">
        <v>20</v>
      </c>
      <c r="I194" s="219"/>
      <c r="J194" s="220">
        <f>ROUND(I194*H194,2)</f>
        <v>0</v>
      </c>
      <c r="K194" s="216" t="s">
        <v>1771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1919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1918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>
      <c r="A196" s="40"/>
      <c r="B196" s="41"/>
      <c r="C196" s="42"/>
      <c r="D196" s="236" t="s">
        <v>1774</v>
      </c>
      <c r="E196" s="42"/>
      <c r="F196" s="237" t="s">
        <v>1920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1774</v>
      </c>
      <c r="AU196" s="19" t="s">
        <v>78</v>
      </c>
    </row>
    <row r="197" s="2" customFormat="1" ht="21.75" customHeight="1">
      <c r="A197" s="40"/>
      <c r="B197" s="41"/>
      <c r="C197" s="238" t="s">
        <v>405</v>
      </c>
      <c r="D197" s="238" t="s">
        <v>348</v>
      </c>
      <c r="E197" s="239" t="s">
        <v>1921</v>
      </c>
      <c r="F197" s="240" t="s">
        <v>1922</v>
      </c>
      <c r="G197" s="241" t="s">
        <v>484</v>
      </c>
      <c r="H197" s="242">
        <v>20</v>
      </c>
      <c r="I197" s="243"/>
      <c r="J197" s="244">
        <f>ROUND(I197*H197,2)</f>
        <v>0</v>
      </c>
      <c r="K197" s="240" t="s">
        <v>1802</v>
      </c>
      <c r="L197" s="245"/>
      <c r="M197" s="246" t="s">
        <v>19</v>
      </c>
      <c r="N197" s="247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254</v>
      </c>
      <c r="AT197" s="225" t="s">
        <v>348</v>
      </c>
      <c r="AU197" s="225" t="s">
        <v>78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228</v>
      </c>
      <c r="BM197" s="225" t="s">
        <v>1923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1922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78</v>
      </c>
    </row>
    <row r="199" s="2" customFormat="1" ht="37.8" customHeight="1">
      <c r="A199" s="40"/>
      <c r="B199" s="41"/>
      <c r="C199" s="214" t="s">
        <v>410</v>
      </c>
      <c r="D199" s="214" t="s">
        <v>223</v>
      </c>
      <c r="E199" s="215" t="s">
        <v>1924</v>
      </c>
      <c r="F199" s="216" t="s">
        <v>1925</v>
      </c>
      <c r="G199" s="217" t="s">
        <v>484</v>
      </c>
      <c r="H199" s="218">
        <v>25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1926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1925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1927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78</v>
      </c>
    </row>
    <row r="202" s="2" customFormat="1" ht="21.75" customHeight="1">
      <c r="A202" s="40"/>
      <c r="B202" s="41"/>
      <c r="C202" s="238" t="s">
        <v>414</v>
      </c>
      <c r="D202" s="238" t="s">
        <v>348</v>
      </c>
      <c r="E202" s="239" t="s">
        <v>1928</v>
      </c>
      <c r="F202" s="240" t="s">
        <v>1929</v>
      </c>
      <c r="G202" s="241" t="s">
        <v>484</v>
      </c>
      <c r="H202" s="242">
        <v>25</v>
      </c>
      <c r="I202" s="243"/>
      <c r="J202" s="244">
        <f>ROUND(I202*H202,2)</f>
        <v>0</v>
      </c>
      <c r="K202" s="240" t="s">
        <v>1802</v>
      </c>
      <c r="L202" s="245"/>
      <c r="M202" s="246" t="s">
        <v>19</v>
      </c>
      <c r="N202" s="247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254</v>
      </c>
      <c r="AT202" s="225" t="s">
        <v>348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228</v>
      </c>
      <c r="BM202" s="225" t="s">
        <v>1930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1929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 ht="44.25" customHeight="1">
      <c r="A204" s="40"/>
      <c r="B204" s="41"/>
      <c r="C204" s="214" t="s">
        <v>418</v>
      </c>
      <c r="D204" s="214" t="s">
        <v>223</v>
      </c>
      <c r="E204" s="215" t="s">
        <v>1931</v>
      </c>
      <c r="F204" s="216" t="s">
        <v>1932</v>
      </c>
      <c r="G204" s="217" t="s">
        <v>484</v>
      </c>
      <c r="H204" s="218">
        <v>40</v>
      </c>
      <c r="I204" s="219"/>
      <c r="J204" s="220">
        <f>ROUND(I204*H204,2)</f>
        <v>0</v>
      </c>
      <c r="K204" s="216" t="s">
        <v>1771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228</v>
      </c>
      <c r="AT204" s="225" t="s">
        <v>223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1933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1932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>
      <c r="A206" s="40"/>
      <c r="B206" s="41"/>
      <c r="C206" s="42"/>
      <c r="D206" s="236" t="s">
        <v>1774</v>
      </c>
      <c r="E206" s="42"/>
      <c r="F206" s="237" t="s">
        <v>1934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1774</v>
      </c>
      <c r="AU206" s="19" t="s">
        <v>78</v>
      </c>
    </row>
    <row r="207" s="2" customFormat="1" ht="16.5" customHeight="1">
      <c r="A207" s="40"/>
      <c r="B207" s="41"/>
      <c r="C207" s="238" t="s">
        <v>422</v>
      </c>
      <c r="D207" s="238" t="s">
        <v>348</v>
      </c>
      <c r="E207" s="239" t="s">
        <v>1935</v>
      </c>
      <c r="F207" s="240" t="s">
        <v>1936</v>
      </c>
      <c r="G207" s="241" t="s">
        <v>484</v>
      </c>
      <c r="H207" s="242">
        <v>10</v>
      </c>
      <c r="I207" s="243"/>
      <c r="J207" s="244">
        <f>ROUND(I207*H207,2)</f>
        <v>0</v>
      </c>
      <c r="K207" s="240" t="s">
        <v>1802</v>
      </c>
      <c r="L207" s="245"/>
      <c r="M207" s="246" t="s">
        <v>19</v>
      </c>
      <c r="N207" s="247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254</v>
      </c>
      <c r="AT207" s="225" t="s">
        <v>348</v>
      </c>
      <c r="AU207" s="225" t="s">
        <v>78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1937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1936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78</v>
      </c>
    </row>
    <row r="209" s="2" customFormat="1" ht="44.25" customHeight="1">
      <c r="A209" s="40"/>
      <c r="B209" s="41"/>
      <c r="C209" s="214" t="s">
        <v>425</v>
      </c>
      <c r="D209" s="214" t="s">
        <v>223</v>
      </c>
      <c r="E209" s="215" t="s">
        <v>1938</v>
      </c>
      <c r="F209" s="216" t="s">
        <v>1939</v>
      </c>
      <c r="G209" s="217" t="s">
        <v>484</v>
      </c>
      <c r="H209" s="218">
        <v>45</v>
      </c>
      <c r="I209" s="219"/>
      <c r="J209" s="220">
        <f>ROUND(I209*H209,2)</f>
        <v>0</v>
      </c>
      <c r="K209" s="216" t="s">
        <v>1771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1940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1939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>
      <c r="A211" s="40"/>
      <c r="B211" s="41"/>
      <c r="C211" s="42"/>
      <c r="D211" s="236" t="s">
        <v>1774</v>
      </c>
      <c r="E211" s="42"/>
      <c r="F211" s="237" t="s">
        <v>1941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1774</v>
      </c>
      <c r="AU211" s="19" t="s">
        <v>78</v>
      </c>
    </row>
    <row r="212" s="2" customFormat="1" ht="16.5" customHeight="1">
      <c r="A212" s="40"/>
      <c r="B212" s="41"/>
      <c r="C212" s="238" t="s">
        <v>427</v>
      </c>
      <c r="D212" s="238" t="s">
        <v>348</v>
      </c>
      <c r="E212" s="239" t="s">
        <v>1942</v>
      </c>
      <c r="F212" s="240" t="s">
        <v>1943</v>
      </c>
      <c r="G212" s="241" t="s">
        <v>484</v>
      </c>
      <c r="H212" s="242">
        <v>25</v>
      </c>
      <c r="I212" s="243"/>
      <c r="J212" s="244">
        <f>ROUND(I212*H212,2)</f>
        <v>0</v>
      </c>
      <c r="K212" s="240" t="s">
        <v>1802</v>
      </c>
      <c r="L212" s="245"/>
      <c r="M212" s="246" t="s">
        <v>19</v>
      </c>
      <c r="N212" s="247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254</v>
      </c>
      <c r="AT212" s="225" t="s">
        <v>348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1944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1943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 ht="16.5" customHeight="1">
      <c r="A214" s="40"/>
      <c r="B214" s="41"/>
      <c r="C214" s="238" t="s">
        <v>429</v>
      </c>
      <c r="D214" s="238" t="s">
        <v>348</v>
      </c>
      <c r="E214" s="239" t="s">
        <v>1945</v>
      </c>
      <c r="F214" s="240" t="s">
        <v>1946</v>
      </c>
      <c r="G214" s="241" t="s">
        <v>484</v>
      </c>
      <c r="H214" s="242">
        <v>20</v>
      </c>
      <c r="I214" s="243"/>
      <c r="J214" s="244">
        <f>ROUND(I214*H214,2)</f>
        <v>0</v>
      </c>
      <c r="K214" s="240" t="s">
        <v>1802</v>
      </c>
      <c r="L214" s="245"/>
      <c r="M214" s="246" t="s">
        <v>19</v>
      </c>
      <c r="N214" s="247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254</v>
      </c>
      <c r="AT214" s="225" t="s">
        <v>348</v>
      </c>
      <c r="AU214" s="225" t="s">
        <v>78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1947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1946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78</v>
      </c>
    </row>
    <row r="216" s="2" customFormat="1" ht="33" customHeight="1">
      <c r="A216" s="40"/>
      <c r="B216" s="41"/>
      <c r="C216" s="214" t="s">
        <v>431</v>
      </c>
      <c r="D216" s="214" t="s">
        <v>223</v>
      </c>
      <c r="E216" s="215" t="s">
        <v>1948</v>
      </c>
      <c r="F216" s="216" t="s">
        <v>1949</v>
      </c>
      <c r="G216" s="217" t="s">
        <v>1788</v>
      </c>
      <c r="H216" s="218">
        <v>5</v>
      </c>
      <c r="I216" s="219"/>
      <c r="J216" s="220">
        <f>ROUND(I216*H216,2)</f>
        <v>0</v>
      </c>
      <c r="K216" s="216" t="s">
        <v>1771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228</v>
      </c>
      <c r="AT216" s="225" t="s">
        <v>223</v>
      </c>
      <c r="AU216" s="225" t="s">
        <v>78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1950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1949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78</v>
      </c>
    </row>
    <row r="218" s="2" customFormat="1">
      <c r="A218" s="40"/>
      <c r="B218" s="41"/>
      <c r="C218" s="42"/>
      <c r="D218" s="236" t="s">
        <v>1774</v>
      </c>
      <c r="E218" s="42"/>
      <c r="F218" s="237" t="s">
        <v>1951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1774</v>
      </c>
      <c r="AU218" s="19" t="s">
        <v>78</v>
      </c>
    </row>
    <row r="219" s="2" customFormat="1" ht="24.15" customHeight="1">
      <c r="A219" s="40"/>
      <c r="B219" s="41"/>
      <c r="C219" s="238" t="s">
        <v>435</v>
      </c>
      <c r="D219" s="238" t="s">
        <v>348</v>
      </c>
      <c r="E219" s="239" t="s">
        <v>1952</v>
      </c>
      <c r="F219" s="240" t="s">
        <v>1953</v>
      </c>
      <c r="G219" s="241" t="s">
        <v>475</v>
      </c>
      <c r="H219" s="242">
        <v>5</v>
      </c>
      <c r="I219" s="243"/>
      <c r="J219" s="244">
        <f>ROUND(I219*H219,2)</f>
        <v>0</v>
      </c>
      <c r="K219" s="240" t="s">
        <v>1802</v>
      </c>
      <c r="L219" s="245"/>
      <c r="M219" s="246" t="s">
        <v>19</v>
      </c>
      <c r="N219" s="247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254</v>
      </c>
      <c r="AT219" s="225" t="s">
        <v>348</v>
      </c>
      <c r="AU219" s="225" t="s">
        <v>78</v>
      </c>
      <c r="AY219" s="19" t="s">
        <v>220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228</v>
      </c>
      <c r="BM219" s="225" t="s">
        <v>1954</v>
      </c>
    </row>
    <row r="220" s="2" customFormat="1">
      <c r="A220" s="40"/>
      <c r="B220" s="41"/>
      <c r="C220" s="42"/>
      <c r="D220" s="227" t="s">
        <v>230</v>
      </c>
      <c r="E220" s="42"/>
      <c r="F220" s="228" t="s">
        <v>1953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230</v>
      </c>
      <c r="AU220" s="19" t="s">
        <v>78</v>
      </c>
    </row>
    <row r="221" s="2" customFormat="1" ht="21.75" customHeight="1">
      <c r="A221" s="40"/>
      <c r="B221" s="41"/>
      <c r="C221" s="214" t="s">
        <v>441</v>
      </c>
      <c r="D221" s="214" t="s">
        <v>223</v>
      </c>
      <c r="E221" s="215" t="s">
        <v>1955</v>
      </c>
      <c r="F221" s="216" t="s">
        <v>1956</v>
      </c>
      <c r="G221" s="217" t="s">
        <v>1788</v>
      </c>
      <c r="H221" s="218">
        <v>4</v>
      </c>
      <c r="I221" s="219"/>
      <c r="J221" s="220">
        <f>ROUND(I221*H221,2)</f>
        <v>0</v>
      </c>
      <c r="K221" s="216" t="s">
        <v>1771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78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1957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1958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78</v>
      </c>
    </row>
    <row r="223" s="2" customFormat="1">
      <c r="A223" s="40"/>
      <c r="B223" s="41"/>
      <c r="C223" s="42"/>
      <c r="D223" s="236" t="s">
        <v>1774</v>
      </c>
      <c r="E223" s="42"/>
      <c r="F223" s="237" t="s">
        <v>1959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1774</v>
      </c>
      <c r="AU223" s="19" t="s">
        <v>78</v>
      </c>
    </row>
    <row r="224" s="2" customFormat="1" ht="24.15" customHeight="1">
      <c r="A224" s="40"/>
      <c r="B224" s="41"/>
      <c r="C224" s="238" t="s">
        <v>446</v>
      </c>
      <c r="D224" s="238" t="s">
        <v>348</v>
      </c>
      <c r="E224" s="239" t="s">
        <v>1960</v>
      </c>
      <c r="F224" s="240" t="s">
        <v>1961</v>
      </c>
      <c r="G224" s="241" t="s">
        <v>1788</v>
      </c>
      <c r="H224" s="242">
        <v>4</v>
      </c>
      <c r="I224" s="243"/>
      <c r="J224" s="244">
        <f>ROUND(I224*H224,2)</f>
        <v>0</v>
      </c>
      <c r="K224" s="240" t="s">
        <v>1771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254</v>
      </c>
      <c r="AT224" s="225" t="s">
        <v>348</v>
      </c>
      <c r="AU224" s="225" t="s">
        <v>78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1962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1961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78</v>
      </c>
    </row>
    <row r="226" s="2" customFormat="1" ht="16.5" customHeight="1">
      <c r="A226" s="40"/>
      <c r="B226" s="41"/>
      <c r="C226" s="214" t="s">
        <v>450</v>
      </c>
      <c r="D226" s="214" t="s">
        <v>223</v>
      </c>
      <c r="E226" s="215" t="s">
        <v>1963</v>
      </c>
      <c r="F226" s="216" t="s">
        <v>1964</v>
      </c>
      <c r="G226" s="217" t="s">
        <v>492</v>
      </c>
      <c r="H226" s="218">
        <v>1</v>
      </c>
      <c r="I226" s="219"/>
      <c r="J226" s="220">
        <f>ROUND(I226*H226,2)</f>
        <v>0</v>
      </c>
      <c r="K226" s="216" t="s">
        <v>1802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228</v>
      </c>
      <c r="AT226" s="225" t="s">
        <v>223</v>
      </c>
      <c r="AU226" s="225" t="s">
        <v>78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228</v>
      </c>
      <c r="BM226" s="225" t="s">
        <v>1965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1964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78</v>
      </c>
    </row>
    <row r="228" s="2" customFormat="1" ht="16.5" customHeight="1">
      <c r="A228" s="40"/>
      <c r="B228" s="41"/>
      <c r="C228" s="238" t="s">
        <v>454</v>
      </c>
      <c r="D228" s="238" t="s">
        <v>348</v>
      </c>
      <c r="E228" s="239" t="s">
        <v>1966</v>
      </c>
      <c r="F228" s="240" t="s">
        <v>1967</v>
      </c>
      <c r="G228" s="241" t="s">
        <v>1788</v>
      </c>
      <c r="H228" s="242">
        <v>2</v>
      </c>
      <c r="I228" s="243"/>
      <c r="J228" s="244">
        <f>ROUND(I228*H228,2)</f>
        <v>0</v>
      </c>
      <c r="K228" s="240" t="s">
        <v>1802</v>
      </c>
      <c r="L228" s="245"/>
      <c r="M228" s="246" t="s">
        <v>19</v>
      </c>
      <c r="N228" s="247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254</v>
      </c>
      <c r="AT228" s="225" t="s">
        <v>348</v>
      </c>
      <c r="AU228" s="225" t="s">
        <v>78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228</v>
      </c>
      <c r="BM228" s="225" t="s">
        <v>1968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1967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78</v>
      </c>
    </row>
    <row r="230" s="2" customFormat="1" ht="33" customHeight="1">
      <c r="A230" s="40"/>
      <c r="B230" s="41"/>
      <c r="C230" s="214" t="s">
        <v>458</v>
      </c>
      <c r="D230" s="214" t="s">
        <v>223</v>
      </c>
      <c r="E230" s="215" t="s">
        <v>1969</v>
      </c>
      <c r="F230" s="216" t="s">
        <v>1970</v>
      </c>
      <c r="G230" s="217" t="s">
        <v>1788</v>
      </c>
      <c r="H230" s="218">
        <v>5</v>
      </c>
      <c r="I230" s="219"/>
      <c r="J230" s="220">
        <f>ROUND(I230*H230,2)</f>
        <v>0</v>
      </c>
      <c r="K230" s="216" t="s">
        <v>1771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228</v>
      </c>
      <c r="AT230" s="225" t="s">
        <v>223</v>
      </c>
      <c r="AU230" s="225" t="s">
        <v>78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228</v>
      </c>
      <c r="BM230" s="225" t="s">
        <v>1971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1970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78</v>
      </c>
    </row>
    <row r="232" s="2" customFormat="1">
      <c r="A232" s="40"/>
      <c r="B232" s="41"/>
      <c r="C232" s="42"/>
      <c r="D232" s="236" t="s">
        <v>1774</v>
      </c>
      <c r="E232" s="42"/>
      <c r="F232" s="237" t="s">
        <v>1972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1774</v>
      </c>
      <c r="AU232" s="19" t="s">
        <v>78</v>
      </c>
    </row>
    <row r="233" s="2" customFormat="1" ht="16.5" customHeight="1">
      <c r="A233" s="40"/>
      <c r="B233" s="41"/>
      <c r="C233" s="238" t="s">
        <v>462</v>
      </c>
      <c r="D233" s="238" t="s">
        <v>348</v>
      </c>
      <c r="E233" s="239" t="s">
        <v>1973</v>
      </c>
      <c r="F233" s="240" t="s">
        <v>1974</v>
      </c>
      <c r="G233" s="241" t="s">
        <v>1788</v>
      </c>
      <c r="H233" s="242">
        <v>5</v>
      </c>
      <c r="I233" s="243"/>
      <c r="J233" s="244">
        <f>ROUND(I233*H233,2)</f>
        <v>0</v>
      </c>
      <c r="K233" s="240" t="s">
        <v>244</v>
      </c>
      <c r="L233" s="245"/>
      <c r="M233" s="246" t="s">
        <v>19</v>
      </c>
      <c r="N233" s="247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254</v>
      </c>
      <c r="AT233" s="225" t="s">
        <v>348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1975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1974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 ht="37.8" customHeight="1">
      <c r="A235" s="40"/>
      <c r="B235" s="41"/>
      <c r="C235" s="214" t="s">
        <v>466</v>
      </c>
      <c r="D235" s="214" t="s">
        <v>223</v>
      </c>
      <c r="E235" s="215" t="s">
        <v>1976</v>
      </c>
      <c r="F235" s="216" t="s">
        <v>1977</v>
      </c>
      <c r="G235" s="217" t="s">
        <v>1788</v>
      </c>
      <c r="H235" s="218">
        <v>3</v>
      </c>
      <c r="I235" s="219"/>
      <c r="J235" s="220">
        <f>ROUND(I235*H235,2)</f>
        <v>0</v>
      </c>
      <c r="K235" s="216" t="s">
        <v>1771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228</v>
      </c>
      <c r="AT235" s="225" t="s">
        <v>223</v>
      </c>
      <c r="AU235" s="225" t="s">
        <v>78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228</v>
      </c>
      <c r="BM235" s="225" t="s">
        <v>1978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1977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78</v>
      </c>
    </row>
    <row r="237" s="2" customFormat="1">
      <c r="A237" s="40"/>
      <c r="B237" s="41"/>
      <c r="C237" s="42"/>
      <c r="D237" s="236" t="s">
        <v>1774</v>
      </c>
      <c r="E237" s="42"/>
      <c r="F237" s="237" t="s">
        <v>1979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1774</v>
      </c>
      <c r="AU237" s="19" t="s">
        <v>78</v>
      </c>
    </row>
    <row r="238" s="2" customFormat="1" ht="16.5" customHeight="1">
      <c r="A238" s="40"/>
      <c r="B238" s="41"/>
      <c r="C238" s="238" t="s">
        <v>472</v>
      </c>
      <c r="D238" s="238" t="s">
        <v>348</v>
      </c>
      <c r="E238" s="239" t="s">
        <v>1980</v>
      </c>
      <c r="F238" s="240" t="s">
        <v>1981</v>
      </c>
      <c r="G238" s="241" t="s">
        <v>1788</v>
      </c>
      <c r="H238" s="242">
        <v>3</v>
      </c>
      <c r="I238" s="243"/>
      <c r="J238" s="244">
        <f>ROUND(I238*H238,2)</f>
        <v>0</v>
      </c>
      <c r="K238" s="240" t="s">
        <v>244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254</v>
      </c>
      <c r="AT238" s="225" t="s">
        <v>348</v>
      </c>
      <c r="AU238" s="225" t="s">
        <v>78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1982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1981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78</v>
      </c>
    </row>
    <row r="240" s="2" customFormat="1" ht="24.15" customHeight="1">
      <c r="A240" s="40"/>
      <c r="B240" s="41"/>
      <c r="C240" s="214" t="s">
        <v>477</v>
      </c>
      <c r="D240" s="214" t="s">
        <v>223</v>
      </c>
      <c r="E240" s="215" t="s">
        <v>1983</v>
      </c>
      <c r="F240" s="216" t="s">
        <v>1984</v>
      </c>
      <c r="G240" s="217" t="s">
        <v>484</v>
      </c>
      <c r="H240" s="218">
        <v>150</v>
      </c>
      <c r="I240" s="219"/>
      <c r="J240" s="220">
        <f>ROUND(I240*H240,2)</f>
        <v>0</v>
      </c>
      <c r="K240" s="216" t="s">
        <v>1771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78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1985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1986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78</v>
      </c>
    </row>
    <row r="242" s="2" customFormat="1">
      <c r="A242" s="40"/>
      <c r="B242" s="41"/>
      <c r="C242" s="42"/>
      <c r="D242" s="236" t="s">
        <v>1774</v>
      </c>
      <c r="E242" s="42"/>
      <c r="F242" s="237" t="s">
        <v>1987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1774</v>
      </c>
      <c r="AU242" s="19" t="s">
        <v>78</v>
      </c>
    </row>
    <row r="243" s="2" customFormat="1" ht="16.5" customHeight="1">
      <c r="A243" s="40"/>
      <c r="B243" s="41"/>
      <c r="C243" s="238" t="s">
        <v>481</v>
      </c>
      <c r="D243" s="238" t="s">
        <v>348</v>
      </c>
      <c r="E243" s="239" t="s">
        <v>1988</v>
      </c>
      <c r="F243" s="240" t="s">
        <v>1989</v>
      </c>
      <c r="G243" s="241" t="s">
        <v>1990</v>
      </c>
      <c r="H243" s="242">
        <v>175</v>
      </c>
      <c r="I243" s="243"/>
      <c r="J243" s="244">
        <f>ROUND(I243*H243,2)</f>
        <v>0</v>
      </c>
      <c r="K243" s="240" t="s">
        <v>1771</v>
      </c>
      <c r="L243" s="245"/>
      <c r="M243" s="246" t="s">
        <v>19</v>
      </c>
      <c r="N243" s="247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254</v>
      </c>
      <c r="AT243" s="225" t="s">
        <v>348</v>
      </c>
      <c r="AU243" s="225" t="s">
        <v>78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1991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1989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78</v>
      </c>
    </row>
    <row r="245" s="2" customFormat="1" ht="44.25" customHeight="1">
      <c r="A245" s="40"/>
      <c r="B245" s="41"/>
      <c r="C245" s="214" t="s">
        <v>486</v>
      </c>
      <c r="D245" s="214" t="s">
        <v>223</v>
      </c>
      <c r="E245" s="215" t="s">
        <v>1992</v>
      </c>
      <c r="F245" s="216" t="s">
        <v>1993</v>
      </c>
      <c r="G245" s="217" t="s">
        <v>1788</v>
      </c>
      <c r="H245" s="218">
        <v>8</v>
      </c>
      <c r="I245" s="219"/>
      <c r="J245" s="220">
        <f>ROUND(I245*H245,2)</f>
        <v>0</v>
      </c>
      <c r="K245" s="216" t="s">
        <v>244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228</v>
      </c>
      <c r="AT245" s="225" t="s">
        <v>223</v>
      </c>
      <c r="AU245" s="225" t="s">
        <v>78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228</v>
      </c>
      <c r="BM245" s="225" t="s">
        <v>1994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1993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78</v>
      </c>
    </row>
    <row r="247" s="2" customFormat="1" ht="16.5" customHeight="1">
      <c r="A247" s="40"/>
      <c r="B247" s="41"/>
      <c r="C247" s="214" t="s">
        <v>489</v>
      </c>
      <c r="D247" s="214" t="s">
        <v>223</v>
      </c>
      <c r="E247" s="215" t="s">
        <v>1995</v>
      </c>
      <c r="F247" s="216" t="s">
        <v>1996</v>
      </c>
      <c r="G247" s="217" t="s">
        <v>1788</v>
      </c>
      <c r="H247" s="218">
        <v>20</v>
      </c>
      <c r="I247" s="219"/>
      <c r="J247" s="220">
        <f>ROUND(I247*H247,2)</f>
        <v>0</v>
      </c>
      <c r="K247" s="216" t="s">
        <v>1771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228</v>
      </c>
      <c r="AT247" s="225" t="s">
        <v>223</v>
      </c>
      <c r="AU247" s="225" t="s">
        <v>78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228</v>
      </c>
      <c r="BM247" s="225" t="s">
        <v>1997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1998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78</v>
      </c>
    </row>
    <row r="249" s="2" customFormat="1">
      <c r="A249" s="40"/>
      <c r="B249" s="41"/>
      <c r="C249" s="42"/>
      <c r="D249" s="236" t="s">
        <v>1774</v>
      </c>
      <c r="E249" s="42"/>
      <c r="F249" s="237" t="s">
        <v>1999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1774</v>
      </c>
      <c r="AU249" s="19" t="s">
        <v>78</v>
      </c>
    </row>
    <row r="250" s="2" customFormat="1" ht="16.5" customHeight="1">
      <c r="A250" s="40"/>
      <c r="B250" s="41"/>
      <c r="C250" s="238" t="s">
        <v>494</v>
      </c>
      <c r="D250" s="238" t="s">
        <v>348</v>
      </c>
      <c r="E250" s="239" t="s">
        <v>2000</v>
      </c>
      <c r="F250" s="240" t="s">
        <v>2001</v>
      </c>
      <c r="G250" s="241" t="s">
        <v>1788</v>
      </c>
      <c r="H250" s="242">
        <v>20</v>
      </c>
      <c r="I250" s="243"/>
      <c r="J250" s="244">
        <f>ROUND(I250*H250,2)</f>
        <v>0</v>
      </c>
      <c r="K250" s="240" t="s">
        <v>1771</v>
      </c>
      <c r="L250" s="245"/>
      <c r="M250" s="246" t="s">
        <v>19</v>
      </c>
      <c r="N250" s="247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254</v>
      </c>
      <c r="AT250" s="225" t="s">
        <v>348</v>
      </c>
      <c r="AU250" s="225" t="s">
        <v>78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228</v>
      </c>
      <c r="BM250" s="225" t="s">
        <v>2002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2001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78</v>
      </c>
    </row>
    <row r="252" s="2" customFormat="1" ht="16.5" customHeight="1">
      <c r="A252" s="40"/>
      <c r="B252" s="41"/>
      <c r="C252" s="214" t="s">
        <v>498</v>
      </c>
      <c r="D252" s="214" t="s">
        <v>223</v>
      </c>
      <c r="E252" s="215" t="s">
        <v>2003</v>
      </c>
      <c r="F252" s="216" t="s">
        <v>2004</v>
      </c>
      <c r="G252" s="217" t="s">
        <v>1788</v>
      </c>
      <c r="H252" s="218">
        <v>25</v>
      </c>
      <c r="I252" s="219"/>
      <c r="J252" s="220">
        <f>ROUND(I252*H252,2)</f>
        <v>0</v>
      </c>
      <c r="K252" s="216" t="s">
        <v>1771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228</v>
      </c>
      <c r="AT252" s="225" t="s">
        <v>223</v>
      </c>
      <c r="AU252" s="225" t="s">
        <v>78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228</v>
      </c>
      <c r="BM252" s="225" t="s">
        <v>2005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2006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78</v>
      </c>
    </row>
    <row r="254" s="2" customFormat="1">
      <c r="A254" s="40"/>
      <c r="B254" s="41"/>
      <c r="C254" s="42"/>
      <c r="D254" s="236" t="s">
        <v>1774</v>
      </c>
      <c r="E254" s="42"/>
      <c r="F254" s="237" t="s">
        <v>2007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1774</v>
      </c>
      <c r="AU254" s="19" t="s">
        <v>78</v>
      </c>
    </row>
    <row r="255" s="2" customFormat="1" ht="16.5" customHeight="1">
      <c r="A255" s="40"/>
      <c r="B255" s="41"/>
      <c r="C255" s="238" t="s">
        <v>502</v>
      </c>
      <c r="D255" s="238" t="s">
        <v>348</v>
      </c>
      <c r="E255" s="239" t="s">
        <v>2008</v>
      </c>
      <c r="F255" s="240" t="s">
        <v>2009</v>
      </c>
      <c r="G255" s="241" t="s">
        <v>1788</v>
      </c>
      <c r="H255" s="242">
        <v>25</v>
      </c>
      <c r="I255" s="243"/>
      <c r="J255" s="244">
        <f>ROUND(I255*H255,2)</f>
        <v>0</v>
      </c>
      <c r="K255" s="240" t="s">
        <v>1771</v>
      </c>
      <c r="L255" s="245"/>
      <c r="M255" s="246" t="s">
        <v>19</v>
      </c>
      <c r="N255" s="247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254</v>
      </c>
      <c r="AT255" s="225" t="s">
        <v>348</v>
      </c>
      <c r="AU255" s="225" t="s">
        <v>78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228</v>
      </c>
      <c r="BM255" s="225" t="s">
        <v>2010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2009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78</v>
      </c>
    </row>
    <row r="257" s="2" customFormat="1" ht="44.25" customHeight="1">
      <c r="A257" s="40"/>
      <c r="B257" s="41"/>
      <c r="C257" s="214" t="s">
        <v>506</v>
      </c>
      <c r="D257" s="214" t="s">
        <v>223</v>
      </c>
      <c r="E257" s="215" t="s">
        <v>2011</v>
      </c>
      <c r="F257" s="216" t="s">
        <v>2012</v>
      </c>
      <c r="G257" s="217" t="s">
        <v>1788</v>
      </c>
      <c r="H257" s="218">
        <v>4</v>
      </c>
      <c r="I257" s="219"/>
      <c r="J257" s="220">
        <f>ROUND(I257*H257,2)</f>
        <v>0</v>
      </c>
      <c r="K257" s="216" t="s">
        <v>244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228</v>
      </c>
      <c r="AT257" s="225" t="s">
        <v>223</v>
      </c>
      <c r="AU257" s="225" t="s">
        <v>78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2013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2012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78</v>
      </c>
    </row>
    <row r="259" s="2" customFormat="1" ht="16.5" customHeight="1">
      <c r="A259" s="40"/>
      <c r="B259" s="41"/>
      <c r="C259" s="238" t="s">
        <v>510</v>
      </c>
      <c r="D259" s="238" t="s">
        <v>348</v>
      </c>
      <c r="E259" s="239" t="s">
        <v>2014</v>
      </c>
      <c r="F259" s="240" t="s">
        <v>2015</v>
      </c>
      <c r="G259" s="241" t="s">
        <v>1788</v>
      </c>
      <c r="H259" s="242">
        <v>4</v>
      </c>
      <c r="I259" s="243"/>
      <c r="J259" s="244">
        <f>ROUND(I259*H259,2)</f>
        <v>0</v>
      </c>
      <c r="K259" s="240" t="s">
        <v>1771</v>
      </c>
      <c r="L259" s="245"/>
      <c r="M259" s="246" t="s">
        <v>19</v>
      </c>
      <c r="N259" s="247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254</v>
      </c>
      <c r="AT259" s="225" t="s">
        <v>348</v>
      </c>
      <c r="AU259" s="225" t="s">
        <v>78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2016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2015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78</v>
      </c>
    </row>
    <row r="261" s="2" customFormat="1" ht="16.5" customHeight="1">
      <c r="A261" s="40"/>
      <c r="B261" s="41"/>
      <c r="C261" s="238" t="s">
        <v>514</v>
      </c>
      <c r="D261" s="238" t="s">
        <v>348</v>
      </c>
      <c r="E261" s="239" t="s">
        <v>2017</v>
      </c>
      <c r="F261" s="240" t="s">
        <v>2018</v>
      </c>
      <c r="G261" s="241" t="s">
        <v>1788</v>
      </c>
      <c r="H261" s="242">
        <v>2</v>
      </c>
      <c r="I261" s="243"/>
      <c r="J261" s="244">
        <f>ROUND(I261*H261,2)</f>
        <v>0</v>
      </c>
      <c r="K261" s="240" t="s">
        <v>1802</v>
      </c>
      <c r="L261" s="245"/>
      <c r="M261" s="246" t="s">
        <v>19</v>
      </c>
      <c r="N261" s="247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254</v>
      </c>
      <c r="AT261" s="225" t="s">
        <v>348</v>
      </c>
      <c r="AU261" s="225" t="s">
        <v>78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2019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2018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78</v>
      </c>
    </row>
    <row r="263" s="2" customFormat="1" ht="21.75" customHeight="1">
      <c r="A263" s="40"/>
      <c r="B263" s="41"/>
      <c r="C263" s="238" t="s">
        <v>518</v>
      </c>
      <c r="D263" s="238" t="s">
        <v>348</v>
      </c>
      <c r="E263" s="239" t="s">
        <v>2020</v>
      </c>
      <c r="F263" s="240" t="s">
        <v>2021</v>
      </c>
      <c r="G263" s="241" t="s">
        <v>1788</v>
      </c>
      <c r="H263" s="242">
        <v>2</v>
      </c>
      <c r="I263" s="243"/>
      <c r="J263" s="244">
        <f>ROUND(I263*H263,2)</f>
        <v>0</v>
      </c>
      <c r="K263" s="240" t="s">
        <v>1771</v>
      </c>
      <c r="L263" s="245"/>
      <c r="M263" s="246" t="s">
        <v>19</v>
      </c>
      <c r="N263" s="247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254</v>
      </c>
      <c r="AT263" s="225" t="s">
        <v>348</v>
      </c>
      <c r="AU263" s="225" t="s">
        <v>78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2022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2021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78</v>
      </c>
    </row>
    <row r="265" s="2" customFormat="1" ht="16.5" customHeight="1">
      <c r="A265" s="40"/>
      <c r="B265" s="41"/>
      <c r="C265" s="238" t="s">
        <v>522</v>
      </c>
      <c r="D265" s="238" t="s">
        <v>348</v>
      </c>
      <c r="E265" s="239" t="s">
        <v>2023</v>
      </c>
      <c r="F265" s="240" t="s">
        <v>2024</v>
      </c>
      <c r="G265" s="241" t="s">
        <v>1788</v>
      </c>
      <c r="H265" s="242">
        <v>2</v>
      </c>
      <c r="I265" s="243"/>
      <c r="J265" s="244">
        <f>ROUND(I265*H265,2)</f>
        <v>0</v>
      </c>
      <c r="K265" s="240" t="s">
        <v>1771</v>
      </c>
      <c r="L265" s="245"/>
      <c r="M265" s="246" t="s">
        <v>19</v>
      </c>
      <c r="N265" s="247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254</v>
      </c>
      <c r="AT265" s="225" t="s">
        <v>348</v>
      </c>
      <c r="AU265" s="225" t="s">
        <v>78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2025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2024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78</v>
      </c>
    </row>
    <row r="267" s="2" customFormat="1" ht="24.15" customHeight="1">
      <c r="A267" s="40"/>
      <c r="B267" s="41"/>
      <c r="C267" s="214" t="s">
        <v>526</v>
      </c>
      <c r="D267" s="214" t="s">
        <v>223</v>
      </c>
      <c r="E267" s="215" t="s">
        <v>2026</v>
      </c>
      <c r="F267" s="216" t="s">
        <v>2027</v>
      </c>
      <c r="G267" s="217" t="s">
        <v>1788</v>
      </c>
      <c r="H267" s="218">
        <v>1</v>
      </c>
      <c r="I267" s="219"/>
      <c r="J267" s="220">
        <f>ROUND(I267*H267,2)</f>
        <v>0</v>
      </c>
      <c r="K267" s="216" t="s">
        <v>244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2028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2027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 ht="37.8" customHeight="1">
      <c r="A269" s="40"/>
      <c r="B269" s="41"/>
      <c r="C269" s="238" t="s">
        <v>530</v>
      </c>
      <c r="D269" s="238" t="s">
        <v>348</v>
      </c>
      <c r="E269" s="239" t="s">
        <v>2029</v>
      </c>
      <c r="F269" s="240" t="s">
        <v>2030</v>
      </c>
      <c r="G269" s="241" t="s">
        <v>1788</v>
      </c>
      <c r="H269" s="242">
        <v>1</v>
      </c>
      <c r="I269" s="243"/>
      <c r="J269" s="244">
        <f>ROUND(I269*H269,2)</f>
        <v>0</v>
      </c>
      <c r="K269" s="240" t="s">
        <v>244</v>
      </c>
      <c r="L269" s="245"/>
      <c r="M269" s="246" t="s">
        <v>19</v>
      </c>
      <c r="N269" s="247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254</v>
      </c>
      <c r="AT269" s="225" t="s">
        <v>348</v>
      </c>
      <c r="AU269" s="225" t="s">
        <v>78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2031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2030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78</v>
      </c>
    </row>
    <row r="271" s="2" customFormat="1" ht="24.15" customHeight="1">
      <c r="A271" s="40"/>
      <c r="B271" s="41"/>
      <c r="C271" s="214" t="s">
        <v>534</v>
      </c>
      <c r="D271" s="214" t="s">
        <v>223</v>
      </c>
      <c r="E271" s="215" t="s">
        <v>2032</v>
      </c>
      <c r="F271" s="216" t="s">
        <v>2033</v>
      </c>
      <c r="G271" s="217" t="s">
        <v>492</v>
      </c>
      <c r="H271" s="218">
        <v>8</v>
      </c>
      <c r="I271" s="219"/>
      <c r="J271" s="220">
        <f>ROUND(I271*H271,2)</f>
        <v>0</v>
      </c>
      <c r="K271" s="216" t="s">
        <v>1771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78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2034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2033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78</v>
      </c>
    </row>
    <row r="273" s="2" customFormat="1">
      <c r="A273" s="40"/>
      <c r="B273" s="41"/>
      <c r="C273" s="42"/>
      <c r="D273" s="236" t="s">
        <v>1774</v>
      </c>
      <c r="E273" s="42"/>
      <c r="F273" s="237" t="s">
        <v>2035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1774</v>
      </c>
      <c r="AU273" s="19" t="s">
        <v>78</v>
      </c>
    </row>
    <row r="274" s="2" customFormat="1" ht="24.15" customHeight="1">
      <c r="A274" s="40"/>
      <c r="B274" s="41"/>
      <c r="C274" s="214" t="s">
        <v>538</v>
      </c>
      <c r="D274" s="214" t="s">
        <v>223</v>
      </c>
      <c r="E274" s="215" t="s">
        <v>2036</v>
      </c>
      <c r="F274" s="216" t="s">
        <v>2037</v>
      </c>
      <c r="G274" s="217" t="s">
        <v>492</v>
      </c>
      <c r="H274" s="218">
        <v>16</v>
      </c>
      <c r="I274" s="219"/>
      <c r="J274" s="220">
        <f>ROUND(I274*H274,2)</f>
        <v>0</v>
      </c>
      <c r="K274" s="216" t="s">
        <v>1771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228</v>
      </c>
      <c r="AT274" s="225" t="s">
        <v>223</v>
      </c>
      <c r="AU274" s="225" t="s">
        <v>78</v>
      </c>
      <c r="AY274" s="19" t="s">
        <v>220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228</v>
      </c>
      <c r="BM274" s="225" t="s">
        <v>2038</v>
      </c>
    </row>
    <row r="275" s="2" customFormat="1">
      <c r="A275" s="40"/>
      <c r="B275" s="41"/>
      <c r="C275" s="42"/>
      <c r="D275" s="227" t="s">
        <v>230</v>
      </c>
      <c r="E275" s="42"/>
      <c r="F275" s="228" t="s">
        <v>2037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230</v>
      </c>
      <c r="AU275" s="19" t="s">
        <v>78</v>
      </c>
    </row>
    <row r="276" s="2" customFormat="1">
      <c r="A276" s="40"/>
      <c r="B276" s="41"/>
      <c r="C276" s="42"/>
      <c r="D276" s="236" t="s">
        <v>1774</v>
      </c>
      <c r="E276" s="42"/>
      <c r="F276" s="237" t="s">
        <v>2039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1774</v>
      </c>
      <c r="AU276" s="19" t="s">
        <v>78</v>
      </c>
    </row>
    <row r="277" s="2" customFormat="1" ht="16.5" customHeight="1">
      <c r="A277" s="40"/>
      <c r="B277" s="41"/>
      <c r="C277" s="214" t="s">
        <v>543</v>
      </c>
      <c r="D277" s="214" t="s">
        <v>223</v>
      </c>
      <c r="E277" s="215" t="s">
        <v>2040</v>
      </c>
      <c r="F277" s="216" t="s">
        <v>2041</v>
      </c>
      <c r="G277" s="217" t="s">
        <v>492</v>
      </c>
      <c r="H277" s="218">
        <v>4</v>
      </c>
      <c r="I277" s="219"/>
      <c r="J277" s="220">
        <f>ROUND(I277*H277,2)</f>
        <v>0</v>
      </c>
      <c r="K277" s="216" t="s">
        <v>1771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78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2042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2041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78</v>
      </c>
    </row>
    <row r="279" s="2" customFormat="1">
      <c r="A279" s="40"/>
      <c r="B279" s="41"/>
      <c r="C279" s="42"/>
      <c r="D279" s="236" t="s">
        <v>1774</v>
      </c>
      <c r="E279" s="42"/>
      <c r="F279" s="237" t="s">
        <v>2043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1774</v>
      </c>
      <c r="AU279" s="19" t="s">
        <v>78</v>
      </c>
    </row>
    <row r="280" s="2" customFormat="1" ht="16.5" customHeight="1">
      <c r="A280" s="40"/>
      <c r="B280" s="41"/>
      <c r="C280" s="214" t="s">
        <v>552</v>
      </c>
      <c r="D280" s="214" t="s">
        <v>223</v>
      </c>
      <c r="E280" s="215" t="s">
        <v>2044</v>
      </c>
      <c r="F280" s="216" t="s">
        <v>2045</v>
      </c>
      <c r="G280" s="217" t="s">
        <v>492</v>
      </c>
      <c r="H280" s="218">
        <v>10</v>
      </c>
      <c r="I280" s="219"/>
      <c r="J280" s="220">
        <f>ROUND(I280*H280,2)</f>
        <v>0</v>
      </c>
      <c r="K280" s="216" t="s">
        <v>1771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228</v>
      </c>
      <c r="AT280" s="225" t="s">
        <v>223</v>
      </c>
      <c r="AU280" s="225" t="s">
        <v>78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228</v>
      </c>
      <c r="BM280" s="225" t="s">
        <v>2046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2045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78</v>
      </c>
    </row>
    <row r="282" s="2" customFormat="1">
      <c r="A282" s="40"/>
      <c r="B282" s="41"/>
      <c r="C282" s="42"/>
      <c r="D282" s="236" t="s">
        <v>1774</v>
      </c>
      <c r="E282" s="42"/>
      <c r="F282" s="237" t="s">
        <v>2047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1774</v>
      </c>
      <c r="AU282" s="19" t="s">
        <v>78</v>
      </c>
    </row>
    <row r="283" s="2" customFormat="1" ht="16.5" customHeight="1">
      <c r="A283" s="40"/>
      <c r="B283" s="41"/>
      <c r="C283" s="214" t="s">
        <v>556</v>
      </c>
      <c r="D283" s="214" t="s">
        <v>223</v>
      </c>
      <c r="E283" s="215" t="s">
        <v>2048</v>
      </c>
      <c r="F283" s="216" t="s">
        <v>2049</v>
      </c>
      <c r="G283" s="217" t="s">
        <v>492</v>
      </c>
      <c r="H283" s="218">
        <v>5</v>
      </c>
      <c r="I283" s="219"/>
      <c r="J283" s="220">
        <f>ROUND(I283*H283,2)</f>
        <v>0</v>
      </c>
      <c r="K283" s="216" t="s">
        <v>1771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78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2050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2049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78</v>
      </c>
    </row>
    <row r="285" s="2" customFormat="1">
      <c r="A285" s="40"/>
      <c r="B285" s="41"/>
      <c r="C285" s="42"/>
      <c r="D285" s="236" t="s">
        <v>1774</v>
      </c>
      <c r="E285" s="42"/>
      <c r="F285" s="237" t="s">
        <v>2051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1774</v>
      </c>
      <c r="AU285" s="19" t="s">
        <v>78</v>
      </c>
    </row>
    <row r="286" s="2" customFormat="1" ht="37.8" customHeight="1">
      <c r="A286" s="40"/>
      <c r="B286" s="41"/>
      <c r="C286" s="238" t="s">
        <v>560</v>
      </c>
      <c r="D286" s="238" t="s">
        <v>348</v>
      </c>
      <c r="E286" s="239" t="s">
        <v>2052</v>
      </c>
      <c r="F286" s="240" t="s">
        <v>2053</v>
      </c>
      <c r="G286" s="241" t="s">
        <v>1788</v>
      </c>
      <c r="H286" s="242">
        <v>1</v>
      </c>
      <c r="I286" s="243"/>
      <c r="J286" s="244">
        <f>ROUND(I286*H286,2)</f>
        <v>0</v>
      </c>
      <c r="K286" s="240" t="s">
        <v>244</v>
      </c>
      <c r="L286" s="245"/>
      <c r="M286" s="246" t="s">
        <v>19</v>
      </c>
      <c r="N286" s="247" t="s">
        <v>40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254</v>
      </c>
      <c r="AT286" s="225" t="s">
        <v>348</v>
      </c>
      <c r="AU286" s="225" t="s">
        <v>78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228</v>
      </c>
      <c r="BM286" s="225" t="s">
        <v>2054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2053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78</v>
      </c>
    </row>
    <row r="288" s="2" customFormat="1" ht="37.8" customHeight="1">
      <c r="A288" s="40"/>
      <c r="B288" s="41"/>
      <c r="C288" s="214" t="s">
        <v>564</v>
      </c>
      <c r="D288" s="214" t="s">
        <v>223</v>
      </c>
      <c r="E288" s="215" t="s">
        <v>2055</v>
      </c>
      <c r="F288" s="216" t="s">
        <v>2056</v>
      </c>
      <c r="G288" s="217" t="s">
        <v>492</v>
      </c>
      <c r="H288" s="218">
        <v>10</v>
      </c>
      <c r="I288" s="219"/>
      <c r="J288" s="220">
        <f>ROUND(I288*H288,2)</f>
        <v>0</v>
      </c>
      <c r="K288" s="216" t="s">
        <v>1802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228</v>
      </c>
      <c r="AT288" s="225" t="s">
        <v>223</v>
      </c>
      <c r="AU288" s="225" t="s">
        <v>78</v>
      </c>
      <c r="AY288" s="19" t="s">
        <v>220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228</v>
      </c>
      <c r="BM288" s="225" t="s">
        <v>2057</v>
      </c>
    </row>
    <row r="289" s="2" customFormat="1">
      <c r="A289" s="40"/>
      <c r="B289" s="41"/>
      <c r="C289" s="42"/>
      <c r="D289" s="227" t="s">
        <v>230</v>
      </c>
      <c r="E289" s="42"/>
      <c r="F289" s="228" t="s">
        <v>2056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230</v>
      </c>
      <c r="AU289" s="19" t="s">
        <v>78</v>
      </c>
    </row>
    <row r="290" s="2" customFormat="1" ht="24.15" customHeight="1">
      <c r="A290" s="40"/>
      <c r="B290" s="41"/>
      <c r="C290" s="214" t="s">
        <v>583</v>
      </c>
      <c r="D290" s="214" t="s">
        <v>223</v>
      </c>
      <c r="E290" s="215" t="s">
        <v>2058</v>
      </c>
      <c r="F290" s="216" t="s">
        <v>2059</v>
      </c>
      <c r="G290" s="217" t="s">
        <v>1788</v>
      </c>
      <c r="H290" s="218">
        <v>1</v>
      </c>
      <c r="I290" s="219"/>
      <c r="J290" s="220">
        <f>ROUND(I290*H290,2)</f>
        <v>0</v>
      </c>
      <c r="K290" s="216" t="s">
        <v>1771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228</v>
      </c>
      <c r="AT290" s="225" t="s">
        <v>223</v>
      </c>
      <c r="AU290" s="225" t="s">
        <v>78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2060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2061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78</v>
      </c>
    </row>
    <row r="292" s="2" customFormat="1">
      <c r="A292" s="40"/>
      <c r="B292" s="41"/>
      <c r="C292" s="42"/>
      <c r="D292" s="236" t="s">
        <v>1774</v>
      </c>
      <c r="E292" s="42"/>
      <c r="F292" s="237" t="s">
        <v>2062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1774</v>
      </c>
      <c r="AU292" s="19" t="s">
        <v>78</v>
      </c>
    </row>
    <row r="293" s="2" customFormat="1" ht="24.15" customHeight="1">
      <c r="A293" s="40"/>
      <c r="B293" s="41"/>
      <c r="C293" s="214" t="s">
        <v>601</v>
      </c>
      <c r="D293" s="214" t="s">
        <v>223</v>
      </c>
      <c r="E293" s="215" t="s">
        <v>2063</v>
      </c>
      <c r="F293" s="216" t="s">
        <v>2064</v>
      </c>
      <c r="G293" s="217" t="s">
        <v>1788</v>
      </c>
      <c r="H293" s="218">
        <v>1</v>
      </c>
      <c r="I293" s="219"/>
      <c r="J293" s="220">
        <f>ROUND(I293*H293,2)</f>
        <v>0</v>
      </c>
      <c r="K293" s="216" t="s">
        <v>1771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283</v>
      </c>
      <c r="AT293" s="225" t="s">
        <v>223</v>
      </c>
      <c r="AU293" s="225" t="s">
        <v>78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283</v>
      </c>
      <c r="BM293" s="225" t="s">
        <v>2065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2066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78</v>
      </c>
    </row>
    <row r="295" s="2" customFormat="1">
      <c r="A295" s="40"/>
      <c r="B295" s="41"/>
      <c r="C295" s="42"/>
      <c r="D295" s="236" t="s">
        <v>1774</v>
      </c>
      <c r="E295" s="42"/>
      <c r="F295" s="237" t="s">
        <v>2067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1774</v>
      </c>
      <c r="AU295" s="19" t="s">
        <v>78</v>
      </c>
    </row>
    <row r="296" s="13" customFormat="1">
      <c r="A296" s="13"/>
      <c r="B296" s="248"/>
      <c r="C296" s="249"/>
      <c r="D296" s="227" t="s">
        <v>2068</v>
      </c>
      <c r="E296" s="250" t="s">
        <v>19</v>
      </c>
      <c r="F296" s="251" t="s">
        <v>76</v>
      </c>
      <c r="G296" s="249"/>
      <c r="H296" s="252">
        <v>1</v>
      </c>
      <c r="I296" s="253"/>
      <c r="J296" s="249"/>
      <c r="K296" s="249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2068</v>
      </c>
      <c r="AU296" s="258" t="s">
        <v>78</v>
      </c>
      <c r="AV296" s="13" t="s">
        <v>78</v>
      </c>
      <c r="AW296" s="13" t="s">
        <v>31</v>
      </c>
      <c r="AX296" s="13" t="s">
        <v>76</v>
      </c>
      <c r="AY296" s="258" t="s">
        <v>220</v>
      </c>
    </row>
    <row r="297" s="2" customFormat="1" ht="16.5" customHeight="1">
      <c r="A297" s="40"/>
      <c r="B297" s="41"/>
      <c r="C297" s="214" t="s">
        <v>587</v>
      </c>
      <c r="D297" s="214" t="s">
        <v>223</v>
      </c>
      <c r="E297" s="215" t="s">
        <v>2069</v>
      </c>
      <c r="F297" s="216" t="s">
        <v>2070</v>
      </c>
      <c r="G297" s="217" t="s">
        <v>1788</v>
      </c>
      <c r="H297" s="218">
        <v>8</v>
      </c>
      <c r="I297" s="219"/>
      <c r="J297" s="220">
        <f>ROUND(I297*H297,2)</f>
        <v>0</v>
      </c>
      <c r="K297" s="216" t="s">
        <v>1771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228</v>
      </c>
      <c r="AT297" s="225" t="s">
        <v>223</v>
      </c>
      <c r="AU297" s="225" t="s">
        <v>78</v>
      </c>
      <c r="AY297" s="19" t="s">
        <v>220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228</v>
      </c>
      <c r="BM297" s="225" t="s">
        <v>2071</v>
      </c>
    </row>
    <row r="298" s="2" customFormat="1">
      <c r="A298" s="40"/>
      <c r="B298" s="41"/>
      <c r="C298" s="42"/>
      <c r="D298" s="227" t="s">
        <v>230</v>
      </c>
      <c r="E298" s="42"/>
      <c r="F298" s="228" t="s">
        <v>2070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230</v>
      </c>
      <c r="AU298" s="19" t="s">
        <v>78</v>
      </c>
    </row>
    <row r="299" s="2" customFormat="1">
      <c r="A299" s="40"/>
      <c r="B299" s="41"/>
      <c r="C299" s="42"/>
      <c r="D299" s="236" t="s">
        <v>1774</v>
      </c>
      <c r="E299" s="42"/>
      <c r="F299" s="237" t="s">
        <v>2072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1774</v>
      </c>
      <c r="AU299" s="19" t="s">
        <v>78</v>
      </c>
    </row>
    <row r="300" s="2" customFormat="1" ht="37.8" customHeight="1">
      <c r="A300" s="40"/>
      <c r="B300" s="41"/>
      <c r="C300" s="214" t="s">
        <v>591</v>
      </c>
      <c r="D300" s="214" t="s">
        <v>223</v>
      </c>
      <c r="E300" s="215" t="s">
        <v>2073</v>
      </c>
      <c r="F300" s="216" t="s">
        <v>2074</v>
      </c>
      <c r="G300" s="217" t="s">
        <v>492</v>
      </c>
      <c r="H300" s="218">
        <v>6</v>
      </c>
      <c r="I300" s="219"/>
      <c r="J300" s="220">
        <f>ROUND(I300*H300,2)</f>
        <v>0</v>
      </c>
      <c r="K300" s="216" t="s">
        <v>1802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228</v>
      </c>
      <c r="AT300" s="225" t="s">
        <v>223</v>
      </c>
      <c r="AU300" s="225" t="s">
        <v>78</v>
      </c>
      <c r="AY300" s="19" t="s">
        <v>220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228</v>
      </c>
      <c r="BM300" s="225" t="s">
        <v>2075</v>
      </c>
    </row>
    <row r="301" s="2" customFormat="1">
      <c r="A301" s="40"/>
      <c r="B301" s="41"/>
      <c r="C301" s="42"/>
      <c r="D301" s="227" t="s">
        <v>230</v>
      </c>
      <c r="E301" s="42"/>
      <c r="F301" s="228" t="s">
        <v>2074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230</v>
      </c>
      <c r="AU301" s="19" t="s">
        <v>78</v>
      </c>
    </row>
    <row r="302" s="2" customFormat="1" ht="44.25" customHeight="1">
      <c r="A302" s="40"/>
      <c r="B302" s="41"/>
      <c r="C302" s="214" t="s">
        <v>76</v>
      </c>
      <c r="D302" s="214" t="s">
        <v>223</v>
      </c>
      <c r="E302" s="215" t="s">
        <v>2076</v>
      </c>
      <c r="F302" s="216" t="s">
        <v>2077</v>
      </c>
      <c r="G302" s="217" t="s">
        <v>1770</v>
      </c>
      <c r="H302" s="218">
        <v>50.399999999999999</v>
      </c>
      <c r="I302" s="219"/>
      <c r="J302" s="220">
        <f>ROUND(I302*H302,2)</f>
        <v>0</v>
      </c>
      <c r="K302" s="216" t="s">
        <v>1771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228</v>
      </c>
      <c r="AT302" s="225" t="s">
        <v>223</v>
      </c>
      <c r="AU302" s="225" t="s">
        <v>78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228</v>
      </c>
      <c r="BM302" s="225" t="s">
        <v>2078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2077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78</v>
      </c>
    </row>
    <row r="304" s="2" customFormat="1">
      <c r="A304" s="40"/>
      <c r="B304" s="41"/>
      <c r="C304" s="42"/>
      <c r="D304" s="236" t="s">
        <v>1774</v>
      </c>
      <c r="E304" s="42"/>
      <c r="F304" s="237" t="s">
        <v>2079</v>
      </c>
      <c r="G304" s="42"/>
      <c r="H304" s="42"/>
      <c r="I304" s="229"/>
      <c r="J304" s="42"/>
      <c r="K304" s="42"/>
      <c r="L304" s="46"/>
      <c r="M304" s="232"/>
      <c r="N304" s="233"/>
      <c r="O304" s="234"/>
      <c r="P304" s="234"/>
      <c r="Q304" s="234"/>
      <c r="R304" s="234"/>
      <c r="S304" s="234"/>
      <c r="T304" s="235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1774</v>
      </c>
      <c r="AU304" s="19" t="s">
        <v>78</v>
      </c>
    </row>
    <row r="305" s="2" customFormat="1" ht="6.96" customHeight="1">
      <c r="A305" s="40"/>
      <c r="B305" s="61"/>
      <c r="C305" s="62"/>
      <c r="D305" s="62"/>
      <c r="E305" s="62"/>
      <c r="F305" s="62"/>
      <c r="G305" s="62"/>
      <c r="H305" s="62"/>
      <c r="I305" s="62"/>
      <c r="J305" s="62"/>
      <c r="K305" s="62"/>
      <c r="L305" s="46"/>
      <c r="M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</row>
  </sheetData>
  <sheetProtection sheet="1" autoFilter="0" formatColumns="0" formatRows="0" objects="1" scenarios="1" spinCount="100000" saltValue="9BAvJB/o1a6idHtuTq7WXPk6y4WG5KQpVD1qyMh++Jq3iXLJNyPE10nts1HZBQRvz/5t6aMjjZ04r3yPCw1uLQ==" hashValue="2wyf1676DHxAFJz9WMoawkB73ZiinXzIefKXewOOVB+oY4KqT+rsUd0QC3zL26SosCNQQQXxNGNo+UfP0Lqp3Q==" algorithmName="SHA-512" password="CC35"/>
  <autoFilter ref="C86:K3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2" r:id="rId1" display="https://podminky.urs.cz/item/CS_URS_2022_01/174152103"/>
    <hyperlink ref="F95" r:id="rId2" display="https://podminky.urs.cz/item/CS_URS_2022_01/741110043"/>
    <hyperlink ref="F102" r:id="rId3" display="https://podminky.urs.cz/item/CS_URS_2022_01/741210207"/>
    <hyperlink ref="F113" r:id="rId4" display="https://podminky.urs.cz/item/CS_URS_2022_01/741123232"/>
    <hyperlink ref="F118" r:id="rId5" display="https://podminky.urs.cz/item/CS_URS_2022_01/741123224"/>
    <hyperlink ref="F125" r:id="rId6" display="https://podminky.urs.cz/item/CS_URS_2022_01/741123225"/>
    <hyperlink ref="F130" r:id="rId7" display="https://podminky.urs.cz/item/CS_URS_2022_01/741123226"/>
    <hyperlink ref="F137" r:id="rId8" display="https://podminky.urs.cz/item/CS_URS_2022_01/741123227"/>
    <hyperlink ref="F142" r:id="rId9" display="https://podminky.urs.cz/item/CS_URS_2022_01/741136001"/>
    <hyperlink ref="F147" r:id="rId10" display="https://podminky.urs.cz/item/CS_URS_2022_01/741136002"/>
    <hyperlink ref="F152" r:id="rId11" display="https://podminky.urs.cz/item/CS_URS_2022_01/741136003"/>
    <hyperlink ref="F157" r:id="rId12" display="https://podminky.urs.cz/item/CS_URS_2022_01/741132133"/>
    <hyperlink ref="F160" r:id="rId13" display="https://podminky.urs.cz/item/CS_URS_2022_01/741132134"/>
    <hyperlink ref="F163" r:id="rId14" display="https://podminky.urs.cz/item/CS_URS_2022_01/741132135"/>
    <hyperlink ref="F168" r:id="rId15" display="https://podminky.urs.cz/item/CS_URS_2022_01/741132136"/>
    <hyperlink ref="F173" r:id="rId16" display="https://podminky.urs.cz/item/CS_URS_2022_01/741132137"/>
    <hyperlink ref="F178" r:id="rId17" display="https://podminky.urs.cz/item/CS_URS_2022_01/741132124"/>
    <hyperlink ref="F183" r:id="rId18" display="https://podminky.urs.cz/item/CS_URS_2022_01/741128002"/>
    <hyperlink ref="F186" r:id="rId19" display="https://podminky.urs.cz/item/CS_URS_2022_01/741310031"/>
    <hyperlink ref="F191" r:id="rId20" display="https://podminky.urs.cz/item/CS_URS_2022_01/741313082"/>
    <hyperlink ref="F196" r:id="rId21" display="https://podminky.urs.cz/item/CS_URS_2022_01/741120001"/>
    <hyperlink ref="F201" r:id="rId22" display="https://podminky.urs.cz/item/CS_URS_2022_01/741120003"/>
    <hyperlink ref="F206" r:id="rId23" display="https://podminky.urs.cz/item/CS_URS_2022_01/741122001"/>
    <hyperlink ref="F211" r:id="rId24" display="https://podminky.urs.cz/item/CS_URS_2022_01/741122005"/>
    <hyperlink ref="F218" r:id="rId25" display="https://podminky.urs.cz/item/CS_URS_2022_01/741371104"/>
    <hyperlink ref="F223" r:id="rId26" display="https://podminky.urs.cz/item/CS_URS_2022_01/741990041"/>
    <hyperlink ref="F232" r:id="rId27" display="https://podminky.urs.cz/item/CS_URS_2022_01/741231012"/>
    <hyperlink ref="F237" r:id="rId28" display="https://podminky.urs.cz/item/CS_URS_2022_01/741231006"/>
    <hyperlink ref="F242" r:id="rId29" display="https://podminky.urs.cz/item/CS_URS_2022_01/741410001"/>
    <hyperlink ref="F249" r:id="rId30" display="https://podminky.urs.cz/item/CS_URS_2022_01/741420021"/>
    <hyperlink ref="F254" r:id="rId31" display="https://podminky.urs.cz/item/CS_URS_2022_01/741420022"/>
    <hyperlink ref="F273" r:id="rId32" display="https://podminky.urs.cz/item/CS_URS_2022_01/HZS2221"/>
    <hyperlink ref="F276" r:id="rId33" display="https://podminky.urs.cz/item/CS_URS_2022_01/HZS2222"/>
    <hyperlink ref="F279" r:id="rId34" display="https://podminky.urs.cz/item/CS_URS_2022_01/023002000"/>
    <hyperlink ref="F282" r:id="rId35" display="https://podminky.urs.cz/item/CS_URS_2022_01/092103001"/>
    <hyperlink ref="F285" r:id="rId36" display="https://podminky.urs.cz/item/CS_URS_2022_01/092203000"/>
    <hyperlink ref="F292" r:id="rId37" display="https://podminky.urs.cz/item/CS_URS_2022_01/741810003"/>
    <hyperlink ref="F295" r:id="rId38" display="https://podminky.urs.cz/item/CS_URS_2022_01/741810011"/>
    <hyperlink ref="F299" r:id="rId39" display="https://podminky.urs.cz/item/CS_URS_2022_01/743991100"/>
    <hyperlink ref="F304" r:id="rId40" display="https://podminky.urs.cz/item/CS_URS_2022_01/1322126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2080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2081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ROUND((SUM(BE94:BE208)),  2)</f>
        <v>0</v>
      </c>
      <c r="G35" s="40"/>
      <c r="H35" s="40"/>
      <c r="I35" s="159">
        <v>0.20999999999999999</v>
      </c>
      <c r="J35" s="158">
        <f>ROUND(((SUM(BE94:BE208))*I35),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ROUND((SUM(BF94:BF208)),  2)</f>
        <v>0</v>
      </c>
      <c r="G36" s="40"/>
      <c r="H36" s="40"/>
      <c r="I36" s="159">
        <v>0.14999999999999999</v>
      </c>
      <c r="J36" s="158">
        <f>ROUND(((SUM(BF94:BF208))*I36),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ROUND((SUM(BG94:BG208)),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ROUND((SUM(BH94:BH208)),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ROUND((SUM(BI94:BI208)),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2080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E.1.5. - Trubní vedení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2082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2083</v>
      </c>
      <c r="E65" s="179"/>
      <c r="F65" s="179"/>
      <c r="G65" s="179"/>
      <c r="H65" s="179"/>
      <c r="I65" s="179"/>
      <c r="J65" s="180">
        <f>J99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2084</v>
      </c>
      <c r="E66" s="179"/>
      <c r="F66" s="179"/>
      <c r="G66" s="179"/>
      <c r="H66" s="179"/>
      <c r="I66" s="179"/>
      <c r="J66" s="180">
        <f>J142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2085</v>
      </c>
      <c r="E67" s="184"/>
      <c r="F67" s="184"/>
      <c r="G67" s="184"/>
      <c r="H67" s="184"/>
      <c r="I67" s="184"/>
      <c r="J67" s="185">
        <f>J143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2086</v>
      </c>
      <c r="E68" s="184"/>
      <c r="F68" s="184"/>
      <c r="G68" s="184"/>
      <c r="H68" s="184"/>
      <c r="I68" s="184"/>
      <c r="J68" s="185">
        <f>J156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2087</v>
      </c>
      <c r="E69" s="184"/>
      <c r="F69" s="184"/>
      <c r="G69" s="184"/>
      <c r="H69" s="184"/>
      <c r="I69" s="184"/>
      <c r="J69" s="185">
        <f>J160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2088</v>
      </c>
      <c r="E70" s="184"/>
      <c r="F70" s="184"/>
      <c r="G70" s="184"/>
      <c r="H70" s="184"/>
      <c r="I70" s="184"/>
      <c r="J70" s="185">
        <f>J188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2089</v>
      </c>
      <c r="E71" s="179"/>
      <c r="F71" s="179"/>
      <c r="G71" s="179"/>
      <c r="H71" s="179"/>
      <c r="I71" s="179"/>
      <c r="J71" s="180">
        <f>J198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2090</v>
      </c>
      <c r="E72" s="179"/>
      <c r="F72" s="179"/>
      <c r="G72" s="179"/>
      <c r="H72" s="179"/>
      <c r="I72" s="179"/>
      <c r="J72" s="180">
        <f>J202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2080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E.1.5. - Trubní vedení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30. 6. 2022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P95+P99+P142+P198+P202</f>
        <v>0</v>
      </c>
      <c r="Q94" s="98"/>
      <c r="R94" s="195">
        <f>R95+R99+R142+R198+R202</f>
        <v>78.828732000000002</v>
      </c>
      <c r="S94" s="98"/>
      <c r="T94" s="196">
        <f>T95+T99+T142+T198+T202</f>
        <v>3.0690400000000002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BK95+BK99+BK142+BK198+BK202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264</v>
      </c>
      <c r="F95" s="201" t="s">
        <v>2091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SUM(P96:P98)</f>
        <v>0</v>
      </c>
      <c r="Q95" s="206"/>
      <c r="R95" s="207">
        <f>SUM(R96:R98)</f>
        <v>0.052080000000000001</v>
      </c>
      <c r="S95" s="206"/>
      <c r="T95" s="208">
        <f>SUM(T96:T98)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SUM(BK96:BK98)</f>
        <v>0</v>
      </c>
    </row>
    <row r="96" s="2" customFormat="1" ht="66.75" customHeight="1">
      <c r="A96" s="40"/>
      <c r="B96" s="41"/>
      <c r="C96" s="214" t="s">
        <v>76</v>
      </c>
      <c r="D96" s="214" t="s">
        <v>223</v>
      </c>
      <c r="E96" s="215" t="s">
        <v>2092</v>
      </c>
      <c r="F96" s="216" t="s">
        <v>2093</v>
      </c>
      <c r="G96" s="217" t="s">
        <v>484</v>
      </c>
      <c r="H96" s="218">
        <v>6</v>
      </c>
      <c r="I96" s="219"/>
      <c r="J96" s="220">
        <f>ROUND(I96*H96,2)</f>
        <v>0</v>
      </c>
      <c r="K96" s="216" t="s">
        <v>1771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0.0086800000000000002</v>
      </c>
      <c r="R96" s="223">
        <f>Q96*H96</f>
        <v>0.052080000000000001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2094</v>
      </c>
    </row>
    <row r="97" s="2" customFormat="1">
      <c r="A97" s="40"/>
      <c r="B97" s="41"/>
      <c r="C97" s="42"/>
      <c r="D97" s="227" t="s">
        <v>230</v>
      </c>
      <c r="E97" s="42"/>
      <c r="F97" s="228" t="s">
        <v>2093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>
      <c r="A98" s="40"/>
      <c r="B98" s="41"/>
      <c r="C98" s="42"/>
      <c r="D98" s="236" t="s">
        <v>1774</v>
      </c>
      <c r="E98" s="42"/>
      <c r="F98" s="237" t="s">
        <v>2095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1774</v>
      </c>
      <c r="AU98" s="19" t="s">
        <v>76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359</v>
      </c>
      <c r="F99" s="201" t="s">
        <v>2096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SUM(P100:P141)</f>
        <v>0</v>
      </c>
      <c r="Q99" s="206"/>
      <c r="R99" s="207">
        <f>SUM(R100:R141)</f>
        <v>0.50770000000000004</v>
      </c>
      <c r="S99" s="206"/>
      <c r="T99" s="208">
        <f>SUM(T100:T141)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220</v>
      </c>
      <c r="BK99" s="211">
        <f>SUM(BK100:BK141)</f>
        <v>0</v>
      </c>
    </row>
    <row r="100" s="2" customFormat="1" ht="16.5" customHeight="1">
      <c r="A100" s="40"/>
      <c r="B100" s="41"/>
      <c r="C100" s="238" t="s">
        <v>78</v>
      </c>
      <c r="D100" s="238" t="s">
        <v>348</v>
      </c>
      <c r="E100" s="239" t="s">
        <v>2097</v>
      </c>
      <c r="F100" s="240" t="s">
        <v>2098</v>
      </c>
      <c r="G100" s="241" t="s">
        <v>484</v>
      </c>
      <c r="H100" s="242">
        <v>54</v>
      </c>
      <c r="I100" s="243"/>
      <c r="J100" s="244">
        <f>ROUND(I100*H100,2)</f>
        <v>0</v>
      </c>
      <c r="K100" s="240" t="s">
        <v>1771</v>
      </c>
      <c r="L100" s="245"/>
      <c r="M100" s="246" t="s">
        <v>19</v>
      </c>
      <c r="N100" s="247" t="s">
        <v>40</v>
      </c>
      <c r="O100" s="86"/>
      <c r="P100" s="223">
        <f>O100*H100</f>
        <v>0</v>
      </c>
      <c r="Q100" s="223">
        <v>0.0014</v>
      </c>
      <c r="R100" s="223">
        <f>Q100*H100</f>
        <v>0.075600000000000001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254</v>
      </c>
      <c r="AT100" s="225" t="s">
        <v>348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2099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2098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38" t="s">
        <v>234</v>
      </c>
      <c r="D102" s="238" t="s">
        <v>348</v>
      </c>
      <c r="E102" s="239" t="s">
        <v>2100</v>
      </c>
      <c r="F102" s="240" t="s">
        <v>2101</v>
      </c>
      <c r="G102" s="241" t="s">
        <v>484</v>
      </c>
      <c r="H102" s="242">
        <v>10</v>
      </c>
      <c r="I102" s="243"/>
      <c r="J102" s="244">
        <f>ROUND(I102*H102,2)</f>
        <v>0</v>
      </c>
      <c r="K102" s="240" t="s">
        <v>1771</v>
      </c>
      <c r="L102" s="245"/>
      <c r="M102" s="246" t="s">
        <v>19</v>
      </c>
      <c r="N102" s="247" t="s">
        <v>40</v>
      </c>
      <c r="O102" s="86"/>
      <c r="P102" s="223">
        <f>O102*H102</f>
        <v>0</v>
      </c>
      <c r="Q102" s="223">
        <v>0.0015399999999999999</v>
      </c>
      <c r="R102" s="223">
        <f>Q102*H102</f>
        <v>0.015399999999999999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254</v>
      </c>
      <c r="AT102" s="225" t="s">
        <v>348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2102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2101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16.5" customHeight="1">
      <c r="A104" s="40"/>
      <c r="B104" s="41"/>
      <c r="C104" s="238" t="s">
        <v>228</v>
      </c>
      <c r="D104" s="238" t="s">
        <v>348</v>
      </c>
      <c r="E104" s="239" t="s">
        <v>2103</v>
      </c>
      <c r="F104" s="240" t="s">
        <v>2104</v>
      </c>
      <c r="G104" s="241" t="s">
        <v>484</v>
      </c>
      <c r="H104" s="242">
        <v>70</v>
      </c>
      <c r="I104" s="243"/>
      <c r="J104" s="244">
        <f>ROUND(I104*H104,2)</f>
        <v>0</v>
      </c>
      <c r="K104" s="240" t="s">
        <v>1771</v>
      </c>
      <c r="L104" s="245"/>
      <c r="M104" s="246" t="s">
        <v>19</v>
      </c>
      <c r="N104" s="247" t="s">
        <v>40</v>
      </c>
      <c r="O104" s="86"/>
      <c r="P104" s="223">
        <f>O104*H104</f>
        <v>0</v>
      </c>
      <c r="Q104" s="223">
        <v>0.0025899999999999999</v>
      </c>
      <c r="R104" s="223">
        <f>Q104*H104</f>
        <v>0.18129999999999999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254</v>
      </c>
      <c r="AT104" s="225" t="s">
        <v>348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2105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2104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16.5" customHeight="1">
      <c r="A106" s="40"/>
      <c r="B106" s="41"/>
      <c r="C106" s="238" t="s">
        <v>241</v>
      </c>
      <c r="D106" s="238" t="s">
        <v>348</v>
      </c>
      <c r="E106" s="239" t="s">
        <v>2106</v>
      </c>
      <c r="F106" s="240" t="s">
        <v>2107</v>
      </c>
      <c r="G106" s="241" t="s">
        <v>1788</v>
      </c>
      <c r="H106" s="242">
        <v>30</v>
      </c>
      <c r="I106" s="243"/>
      <c r="J106" s="244">
        <f>ROUND(I106*H106,2)</f>
        <v>0</v>
      </c>
      <c r="K106" s="240" t="s">
        <v>1771</v>
      </c>
      <c r="L106" s="245"/>
      <c r="M106" s="246" t="s">
        <v>19</v>
      </c>
      <c r="N106" s="247" t="s">
        <v>40</v>
      </c>
      <c r="O106" s="86"/>
      <c r="P106" s="223">
        <f>O106*H106</f>
        <v>0</v>
      </c>
      <c r="Q106" s="223">
        <v>0.00027999999999999998</v>
      </c>
      <c r="R106" s="223">
        <f>Q106*H106</f>
        <v>0.0083999999999999995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254</v>
      </c>
      <c r="AT106" s="225" t="s">
        <v>348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2108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2107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16.5" customHeight="1">
      <c r="A108" s="40"/>
      <c r="B108" s="41"/>
      <c r="C108" s="238" t="s">
        <v>246</v>
      </c>
      <c r="D108" s="238" t="s">
        <v>348</v>
      </c>
      <c r="E108" s="239" t="s">
        <v>2109</v>
      </c>
      <c r="F108" s="240" t="s">
        <v>2110</v>
      </c>
      <c r="G108" s="241" t="s">
        <v>1788</v>
      </c>
      <c r="H108" s="242">
        <v>3</v>
      </c>
      <c r="I108" s="243"/>
      <c r="J108" s="244">
        <f>ROUND(I108*H108,2)</f>
        <v>0</v>
      </c>
      <c r="K108" s="240" t="s">
        <v>1771</v>
      </c>
      <c r="L108" s="245"/>
      <c r="M108" s="246" t="s">
        <v>19</v>
      </c>
      <c r="N108" s="247" t="s">
        <v>40</v>
      </c>
      <c r="O108" s="86"/>
      <c r="P108" s="223">
        <f>O108*H108</f>
        <v>0</v>
      </c>
      <c r="Q108" s="223">
        <v>0.00035</v>
      </c>
      <c r="R108" s="223">
        <f>Q108*H108</f>
        <v>0.0010499999999999999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254</v>
      </c>
      <c r="AT108" s="225" t="s">
        <v>348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2111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2110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16.5" customHeight="1">
      <c r="A110" s="40"/>
      <c r="B110" s="41"/>
      <c r="C110" s="238" t="s">
        <v>250</v>
      </c>
      <c r="D110" s="238" t="s">
        <v>348</v>
      </c>
      <c r="E110" s="239" t="s">
        <v>2112</v>
      </c>
      <c r="F110" s="240" t="s">
        <v>2113</v>
      </c>
      <c r="G110" s="241" t="s">
        <v>1788</v>
      </c>
      <c r="H110" s="242">
        <v>1</v>
      </c>
      <c r="I110" s="243"/>
      <c r="J110" s="244">
        <f>ROUND(I110*H110,2)</f>
        <v>0</v>
      </c>
      <c r="K110" s="240" t="s">
        <v>1771</v>
      </c>
      <c r="L110" s="245"/>
      <c r="M110" s="246" t="s">
        <v>19</v>
      </c>
      <c r="N110" s="247" t="s">
        <v>40</v>
      </c>
      <c r="O110" s="86"/>
      <c r="P110" s="223">
        <f>O110*H110</f>
        <v>0</v>
      </c>
      <c r="Q110" s="223">
        <v>0.00064000000000000005</v>
      </c>
      <c r="R110" s="223">
        <f>Q110*H110</f>
        <v>0.00064000000000000005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254</v>
      </c>
      <c r="AT110" s="225" t="s">
        <v>348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2114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2113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16.5" customHeight="1">
      <c r="A112" s="40"/>
      <c r="B112" s="41"/>
      <c r="C112" s="238" t="s">
        <v>254</v>
      </c>
      <c r="D112" s="238" t="s">
        <v>348</v>
      </c>
      <c r="E112" s="239" t="s">
        <v>2115</v>
      </c>
      <c r="F112" s="240" t="s">
        <v>2116</v>
      </c>
      <c r="G112" s="241" t="s">
        <v>1788</v>
      </c>
      <c r="H112" s="242">
        <v>10</v>
      </c>
      <c r="I112" s="243"/>
      <c r="J112" s="244">
        <f>ROUND(I112*H112,2)</f>
        <v>0</v>
      </c>
      <c r="K112" s="240" t="s">
        <v>1771</v>
      </c>
      <c r="L112" s="245"/>
      <c r="M112" s="246" t="s">
        <v>19</v>
      </c>
      <c r="N112" s="247" t="s">
        <v>40</v>
      </c>
      <c r="O112" s="86"/>
      <c r="P112" s="223">
        <f>O112*H112</f>
        <v>0</v>
      </c>
      <c r="Q112" s="223">
        <v>0.00064999999999999997</v>
      </c>
      <c r="R112" s="223">
        <f>Q112*H112</f>
        <v>0.0064999999999999997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254</v>
      </c>
      <c r="AT112" s="225" t="s">
        <v>348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2117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2116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16.5" customHeight="1">
      <c r="A114" s="40"/>
      <c r="B114" s="41"/>
      <c r="C114" s="238" t="s">
        <v>258</v>
      </c>
      <c r="D114" s="238" t="s">
        <v>348</v>
      </c>
      <c r="E114" s="239" t="s">
        <v>2118</v>
      </c>
      <c r="F114" s="240" t="s">
        <v>2119</v>
      </c>
      <c r="G114" s="241" t="s">
        <v>1788</v>
      </c>
      <c r="H114" s="242">
        <v>5</v>
      </c>
      <c r="I114" s="243"/>
      <c r="J114" s="244">
        <f>ROUND(I114*H114,2)</f>
        <v>0</v>
      </c>
      <c r="K114" s="240" t="s">
        <v>1771</v>
      </c>
      <c r="L114" s="245"/>
      <c r="M114" s="246" t="s">
        <v>19</v>
      </c>
      <c r="N114" s="247" t="s">
        <v>40</v>
      </c>
      <c r="O114" s="86"/>
      <c r="P114" s="223">
        <f>O114*H114</f>
        <v>0</v>
      </c>
      <c r="Q114" s="223">
        <v>0.00046000000000000001</v>
      </c>
      <c r="R114" s="223">
        <f>Q114*H114</f>
        <v>0.0023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254</v>
      </c>
      <c r="AT114" s="225" t="s">
        <v>348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2120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2119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16.5" customHeight="1">
      <c r="A116" s="40"/>
      <c r="B116" s="41"/>
      <c r="C116" s="238" t="s">
        <v>262</v>
      </c>
      <c r="D116" s="238" t="s">
        <v>348</v>
      </c>
      <c r="E116" s="239" t="s">
        <v>2121</v>
      </c>
      <c r="F116" s="240" t="s">
        <v>2122</v>
      </c>
      <c r="G116" s="241" t="s">
        <v>1788</v>
      </c>
      <c r="H116" s="242">
        <v>1</v>
      </c>
      <c r="I116" s="243"/>
      <c r="J116" s="244">
        <f>ROUND(I116*H116,2)</f>
        <v>0</v>
      </c>
      <c r="K116" s="240" t="s">
        <v>1771</v>
      </c>
      <c r="L116" s="245"/>
      <c r="M116" s="246" t="s">
        <v>19</v>
      </c>
      <c r="N116" s="247" t="s">
        <v>40</v>
      </c>
      <c r="O116" s="86"/>
      <c r="P116" s="223">
        <f>O116*H116</f>
        <v>0</v>
      </c>
      <c r="Q116" s="223">
        <v>0.00040999999999999999</v>
      </c>
      <c r="R116" s="223">
        <f>Q116*H116</f>
        <v>0.00040999999999999999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254</v>
      </c>
      <c r="AT116" s="225" t="s">
        <v>348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2123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2122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24.15" customHeight="1">
      <c r="A118" s="40"/>
      <c r="B118" s="41"/>
      <c r="C118" s="238" t="s">
        <v>264</v>
      </c>
      <c r="D118" s="238" t="s">
        <v>348</v>
      </c>
      <c r="E118" s="239" t="s">
        <v>2124</v>
      </c>
      <c r="F118" s="240" t="s">
        <v>2125</v>
      </c>
      <c r="G118" s="241" t="s">
        <v>1788</v>
      </c>
      <c r="H118" s="242">
        <v>2</v>
      </c>
      <c r="I118" s="243"/>
      <c r="J118" s="244">
        <f>ROUND(I118*H118,2)</f>
        <v>0</v>
      </c>
      <c r="K118" s="240" t="s">
        <v>1771</v>
      </c>
      <c r="L118" s="245"/>
      <c r="M118" s="246" t="s">
        <v>19</v>
      </c>
      <c r="N118" s="247" t="s">
        <v>40</v>
      </c>
      <c r="O118" s="86"/>
      <c r="P118" s="223">
        <f>O118*H118</f>
        <v>0</v>
      </c>
      <c r="Q118" s="223">
        <v>0.00076000000000000004</v>
      </c>
      <c r="R118" s="223">
        <f>Q118*H118</f>
        <v>0.0015200000000000001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254</v>
      </c>
      <c r="AT118" s="225" t="s">
        <v>348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2126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2125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24.15" customHeight="1">
      <c r="A120" s="40"/>
      <c r="B120" s="41"/>
      <c r="C120" s="238" t="s">
        <v>268</v>
      </c>
      <c r="D120" s="238" t="s">
        <v>348</v>
      </c>
      <c r="E120" s="239" t="s">
        <v>2127</v>
      </c>
      <c r="F120" s="240" t="s">
        <v>2128</v>
      </c>
      <c r="G120" s="241" t="s">
        <v>1788</v>
      </c>
      <c r="H120" s="242">
        <v>3</v>
      </c>
      <c r="I120" s="243"/>
      <c r="J120" s="244">
        <f>ROUND(I120*H120,2)</f>
        <v>0</v>
      </c>
      <c r="K120" s="240" t="s">
        <v>1771</v>
      </c>
      <c r="L120" s="245"/>
      <c r="M120" s="246" t="s">
        <v>19</v>
      </c>
      <c r="N120" s="247" t="s">
        <v>40</v>
      </c>
      <c r="O120" s="86"/>
      <c r="P120" s="223">
        <f>O120*H120</f>
        <v>0</v>
      </c>
      <c r="Q120" s="223">
        <v>0.0012800000000000001</v>
      </c>
      <c r="R120" s="223">
        <f>Q120*H120</f>
        <v>0.0038400000000000005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254</v>
      </c>
      <c r="AT120" s="225" t="s">
        <v>348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2129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2128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24.15" customHeight="1">
      <c r="A122" s="40"/>
      <c r="B122" s="41"/>
      <c r="C122" s="238" t="s">
        <v>272</v>
      </c>
      <c r="D122" s="238" t="s">
        <v>348</v>
      </c>
      <c r="E122" s="239" t="s">
        <v>2130</v>
      </c>
      <c r="F122" s="240" t="s">
        <v>2131</v>
      </c>
      <c r="G122" s="241" t="s">
        <v>1788</v>
      </c>
      <c r="H122" s="242">
        <v>1</v>
      </c>
      <c r="I122" s="243"/>
      <c r="J122" s="244">
        <f>ROUND(I122*H122,2)</f>
        <v>0</v>
      </c>
      <c r="K122" s="240" t="s">
        <v>1771</v>
      </c>
      <c r="L122" s="245"/>
      <c r="M122" s="246" t="s">
        <v>19</v>
      </c>
      <c r="N122" s="247" t="s">
        <v>40</v>
      </c>
      <c r="O122" s="86"/>
      <c r="P122" s="223">
        <f>O122*H122</f>
        <v>0</v>
      </c>
      <c r="Q122" s="223">
        <v>0.0019400000000000001</v>
      </c>
      <c r="R122" s="223">
        <f>Q122*H122</f>
        <v>0.0019400000000000001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254</v>
      </c>
      <c r="AT122" s="225" t="s">
        <v>348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2132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2131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21.75" customHeight="1">
      <c r="A124" s="40"/>
      <c r="B124" s="41"/>
      <c r="C124" s="238" t="s">
        <v>276</v>
      </c>
      <c r="D124" s="238" t="s">
        <v>348</v>
      </c>
      <c r="E124" s="239" t="s">
        <v>2133</v>
      </c>
      <c r="F124" s="240" t="s">
        <v>2134</v>
      </c>
      <c r="G124" s="241" t="s">
        <v>484</v>
      </c>
      <c r="H124" s="242">
        <v>5</v>
      </c>
      <c r="I124" s="243"/>
      <c r="J124" s="244">
        <f>ROUND(I124*H124,2)</f>
        <v>0</v>
      </c>
      <c r="K124" s="240" t="s">
        <v>1771</v>
      </c>
      <c r="L124" s="245"/>
      <c r="M124" s="246" t="s">
        <v>19</v>
      </c>
      <c r="N124" s="247" t="s">
        <v>40</v>
      </c>
      <c r="O124" s="86"/>
      <c r="P124" s="223">
        <f>O124*H124</f>
        <v>0</v>
      </c>
      <c r="Q124" s="223">
        <v>0.0049100000000000003</v>
      </c>
      <c r="R124" s="223">
        <f>Q124*H124</f>
        <v>0.024550000000000002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254</v>
      </c>
      <c r="AT124" s="225" t="s">
        <v>348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2135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2134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24.15" customHeight="1">
      <c r="A126" s="40"/>
      <c r="B126" s="41"/>
      <c r="C126" s="238" t="s">
        <v>8</v>
      </c>
      <c r="D126" s="238" t="s">
        <v>348</v>
      </c>
      <c r="E126" s="239" t="s">
        <v>2136</v>
      </c>
      <c r="F126" s="240" t="s">
        <v>2137</v>
      </c>
      <c r="G126" s="241" t="s">
        <v>1788</v>
      </c>
      <c r="H126" s="242">
        <v>2</v>
      </c>
      <c r="I126" s="243"/>
      <c r="J126" s="244">
        <f>ROUND(I126*H126,2)</f>
        <v>0</v>
      </c>
      <c r="K126" s="240" t="s">
        <v>1771</v>
      </c>
      <c r="L126" s="245"/>
      <c r="M126" s="246" t="s">
        <v>19</v>
      </c>
      <c r="N126" s="247" t="s">
        <v>40</v>
      </c>
      <c r="O126" s="86"/>
      <c r="P126" s="223">
        <f>O126*H126</f>
        <v>0</v>
      </c>
      <c r="Q126" s="223">
        <v>0.0044000000000000003</v>
      </c>
      <c r="R126" s="223">
        <f>Q126*H126</f>
        <v>0.0088000000000000005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254</v>
      </c>
      <c r="AT126" s="225" t="s">
        <v>348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2138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2137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24.15" customHeight="1">
      <c r="A128" s="40"/>
      <c r="B128" s="41"/>
      <c r="C128" s="238" t="s">
        <v>283</v>
      </c>
      <c r="D128" s="238" t="s">
        <v>348</v>
      </c>
      <c r="E128" s="239" t="s">
        <v>2139</v>
      </c>
      <c r="F128" s="240" t="s">
        <v>2140</v>
      </c>
      <c r="G128" s="241" t="s">
        <v>1788</v>
      </c>
      <c r="H128" s="242">
        <v>1</v>
      </c>
      <c r="I128" s="243"/>
      <c r="J128" s="244">
        <f>ROUND(I128*H128,2)</f>
        <v>0</v>
      </c>
      <c r="K128" s="240" t="s">
        <v>1771</v>
      </c>
      <c r="L128" s="245"/>
      <c r="M128" s="246" t="s">
        <v>19</v>
      </c>
      <c r="N128" s="247" t="s">
        <v>40</v>
      </c>
      <c r="O128" s="86"/>
      <c r="P128" s="223">
        <f>O128*H128</f>
        <v>0</v>
      </c>
      <c r="Q128" s="223">
        <v>0.0039500000000000004</v>
      </c>
      <c r="R128" s="223">
        <f>Q128*H128</f>
        <v>0.0039500000000000004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254</v>
      </c>
      <c r="AT128" s="225" t="s">
        <v>348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2141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2140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16.5" customHeight="1">
      <c r="A130" s="40"/>
      <c r="B130" s="41"/>
      <c r="C130" s="238" t="s">
        <v>287</v>
      </c>
      <c r="D130" s="238" t="s">
        <v>348</v>
      </c>
      <c r="E130" s="239" t="s">
        <v>2142</v>
      </c>
      <c r="F130" s="240" t="s">
        <v>2143</v>
      </c>
      <c r="G130" s="241" t="s">
        <v>1788</v>
      </c>
      <c r="H130" s="242">
        <v>1</v>
      </c>
      <c r="I130" s="243"/>
      <c r="J130" s="244">
        <f>ROUND(I130*H130,2)</f>
        <v>0</v>
      </c>
      <c r="K130" s="240" t="s">
        <v>1771</v>
      </c>
      <c r="L130" s="245"/>
      <c r="M130" s="246" t="s">
        <v>19</v>
      </c>
      <c r="N130" s="247" t="s">
        <v>40</v>
      </c>
      <c r="O130" s="86"/>
      <c r="P130" s="223">
        <f>O130*H130</f>
        <v>0</v>
      </c>
      <c r="Q130" s="223">
        <v>0.0035000000000000001</v>
      </c>
      <c r="R130" s="223">
        <f>Q130*H130</f>
        <v>0.0035000000000000001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254</v>
      </c>
      <c r="AT130" s="225" t="s">
        <v>348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2144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2143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 ht="21.75" customHeight="1">
      <c r="A132" s="40"/>
      <c r="B132" s="41"/>
      <c r="C132" s="238" t="s">
        <v>291</v>
      </c>
      <c r="D132" s="238" t="s">
        <v>348</v>
      </c>
      <c r="E132" s="239" t="s">
        <v>2145</v>
      </c>
      <c r="F132" s="240" t="s">
        <v>2146</v>
      </c>
      <c r="G132" s="241" t="s">
        <v>1788</v>
      </c>
      <c r="H132" s="242">
        <v>1</v>
      </c>
      <c r="I132" s="243"/>
      <c r="J132" s="244">
        <f>ROUND(I132*H132,2)</f>
        <v>0</v>
      </c>
      <c r="K132" s="240" t="s">
        <v>1771</v>
      </c>
      <c r="L132" s="245"/>
      <c r="M132" s="246" t="s">
        <v>19</v>
      </c>
      <c r="N132" s="247" t="s">
        <v>40</v>
      </c>
      <c r="O132" s="86"/>
      <c r="P132" s="223">
        <f>O132*H132</f>
        <v>0</v>
      </c>
      <c r="Q132" s="223">
        <v>0.0044000000000000003</v>
      </c>
      <c r="R132" s="223">
        <f>Q132*H132</f>
        <v>0.0044000000000000003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254</v>
      </c>
      <c r="AT132" s="225" t="s">
        <v>348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2147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2146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 ht="24.15" customHeight="1">
      <c r="A134" s="40"/>
      <c r="B134" s="41"/>
      <c r="C134" s="214" t="s">
        <v>295</v>
      </c>
      <c r="D134" s="214" t="s">
        <v>223</v>
      </c>
      <c r="E134" s="215" t="s">
        <v>2148</v>
      </c>
      <c r="F134" s="216" t="s">
        <v>2149</v>
      </c>
      <c r="G134" s="217" t="s">
        <v>1788</v>
      </c>
      <c r="H134" s="218">
        <v>4</v>
      </c>
      <c r="I134" s="219"/>
      <c r="J134" s="220">
        <f>ROUND(I134*H134,2)</f>
        <v>0</v>
      </c>
      <c r="K134" s="216" t="s">
        <v>244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2150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2149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 ht="24.15" customHeight="1">
      <c r="A136" s="40"/>
      <c r="B136" s="41"/>
      <c r="C136" s="238" t="s">
        <v>299</v>
      </c>
      <c r="D136" s="238" t="s">
        <v>348</v>
      </c>
      <c r="E136" s="239" t="s">
        <v>2151</v>
      </c>
      <c r="F136" s="240" t="s">
        <v>2152</v>
      </c>
      <c r="G136" s="241" t="s">
        <v>1788</v>
      </c>
      <c r="H136" s="242">
        <v>5</v>
      </c>
      <c r="I136" s="243"/>
      <c r="J136" s="244">
        <f>ROUND(I136*H136,2)</f>
        <v>0</v>
      </c>
      <c r="K136" s="240" t="s">
        <v>1771</v>
      </c>
      <c r="L136" s="245"/>
      <c r="M136" s="246" t="s">
        <v>19</v>
      </c>
      <c r="N136" s="247" t="s">
        <v>40</v>
      </c>
      <c r="O136" s="86"/>
      <c r="P136" s="223">
        <f>O136*H136</f>
        <v>0</v>
      </c>
      <c r="Q136" s="223">
        <v>0.029000000000000001</v>
      </c>
      <c r="R136" s="223">
        <f>Q136*H136</f>
        <v>0.14500000000000002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254</v>
      </c>
      <c r="AT136" s="225" t="s">
        <v>348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2153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2152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 ht="24.15" customHeight="1">
      <c r="A138" s="40"/>
      <c r="B138" s="41"/>
      <c r="C138" s="238" t="s">
        <v>7</v>
      </c>
      <c r="D138" s="238" t="s">
        <v>348</v>
      </c>
      <c r="E138" s="239" t="s">
        <v>2154</v>
      </c>
      <c r="F138" s="240" t="s">
        <v>2155</v>
      </c>
      <c r="G138" s="241" t="s">
        <v>1788</v>
      </c>
      <c r="H138" s="242">
        <v>5</v>
      </c>
      <c r="I138" s="243"/>
      <c r="J138" s="244">
        <f>ROUND(I138*H138,2)</f>
        <v>0</v>
      </c>
      <c r="K138" s="240" t="s">
        <v>1771</v>
      </c>
      <c r="L138" s="245"/>
      <c r="M138" s="246" t="s">
        <v>19</v>
      </c>
      <c r="N138" s="247" t="s">
        <v>40</v>
      </c>
      <c r="O138" s="86"/>
      <c r="P138" s="223">
        <f>O138*H138</f>
        <v>0</v>
      </c>
      <c r="Q138" s="223">
        <v>0.0033700000000000002</v>
      </c>
      <c r="R138" s="223">
        <f>Q138*H138</f>
        <v>0.01685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254</v>
      </c>
      <c r="AT138" s="225" t="s">
        <v>348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2156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2155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 ht="16.5" customHeight="1">
      <c r="A140" s="40"/>
      <c r="B140" s="41"/>
      <c r="C140" s="238" t="s">
        <v>307</v>
      </c>
      <c r="D140" s="238" t="s">
        <v>348</v>
      </c>
      <c r="E140" s="239" t="s">
        <v>2157</v>
      </c>
      <c r="F140" s="240" t="s">
        <v>2158</v>
      </c>
      <c r="G140" s="241" t="s">
        <v>1788</v>
      </c>
      <c r="H140" s="242">
        <v>5</v>
      </c>
      <c r="I140" s="243"/>
      <c r="J140" s="244">
        <f>ROUND(I140*H140,2)</f>
        <v>0</v>
      </c>
      <c r="K140" s="240" t="s">
        <v>1771</v>
      </c>
      <c r="L140" s="245"/>
      <c r="M140" s="246" t="s">
        <v>19</v>
      </c>
      <c r="N140" s="247" t="s">
        <v>40</v>
      </c>
      <c r="O140" s="86"/>
      <c r="P140" s="223">
        <f>O140*H140</f>
        <v>0</v>
      </c>
      <c r="Q140" s="223">
        <v>0.00035</v>
      </c>
      <c r="R140" s="223">
        <f>Q140*H140</f>
        <v>0.00175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254</v>
      </c>
      <c r="AT140" s="225" t="s">
        <v>348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2159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2158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12" customFormat="1" ht="25.92" customHeight="1">
      <c r="A142" s="12"/>
      <c r="B142" s="198"/>
      <c r="C142" s="199"/>
      <c r="D142" s="200" t="s">
        <v>68</v>
      </c>
      <c r="E142" s="201" t="s">
        <v>2160</v>
      </c>
      <c r="F142" s="201" t="s">
        <v>2161</v>
      </c>
      <c r="G142" s="199"/>
      <c r="H142" s="199"/>
      <c r="I142" s="202"/>
      <c r="J142" s="203">
        <f>BK142</f>
        <v>0</v>
      </c>
      <c r="K142" s="199"/>
      <c r="L142" s="204"/>
      <c r="M142" s="205"/>
      <c r="N142" s="206"/>
      <c r="O142" s="206"/>
      <c r="P142" s="207">
        <f>P143+P156+P160+P188</f>
        <v>0</v>
      </c>
      <c r="Q142" s="206"/>
      <c r="R142" s="207">
        <f>R143+R156+R160+R188</f>
        <v>78.233552000000003</v>
      </c>
      <c r="S142" s="206"/>
      <c r="T142" s="208">
        <f>T143+T156+T160+T188</f>
        <v>2.9000000000000004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76</v>
      </c>
      <c r="AT142" s="210" t="s">
        <v>68</v>
      </c>
      <c r="AU142" s="210" t="s">
        <v>69</v>
      </c>
      <c r="AY142" s="209" t="s">
        <v>220</v>
      </c>
      <c r="BK142" s="211">
        <f>BK143+BK156+BK160+BK188</f>
        <v>0</v>
      </c>
    </row>
    <row r="143" s="12" customFormat="1" ht="22.8" customHeight="1">
      <c r="A143" s="12"/>
      <c r="B143" s="198"/>
      <c r="C143" s="199"/>
      <c r="D143" s="200" t="s">
        <v>68</v>
      </c>
      <c r="E143" s="212" t="s">
        <v>76</v>
      </c>
      <c r="F143" s="212" t="s">
        <v>2162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SUM(P144:P155)</f>
        <v>0</v>
      </c>
      <c r="Q143" s="206"/>
      <c r="R143" s="207">
        <f>SUM(R144:R155)</f>
        <v>0</v>
      </c>
      <c r="S143" s="206"/>
      <c r="T143" s="208">
        <f>SUM(T144:T155)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76</v>
      </c>
      <c r="AT143" s="210" t="s">
        <v>68</v>
      </c>
      <c r="AU143" s="210" t="s">
        <v>76</v>
      </c>
      <c r="AY143" s="209" t="s">
        <v>220</v>
      </c>
      <c r="BK143" s="211">
        <f>SUM(BK144:BK155)</f>
        <v>0</v>
      </c>
    </row>
    <row r="144" s="2" customFormat="1" ht="24.15" customHeight="1">
      <c r="A144" s="40"/>
      <c r="B144" s="41"/>
      <c r="C144" s="214" t="s">
        <v>311</v>
      </c>
      <c r="D144" s="214" t="s">
        <v>223</v>
      </c>
      <c r="E144" s="215" t="s">
        <v>2163</v>
      </c>
      <c r="F144" s="216" t="s">
        <v>2164</v>
      </c>
      <c r="G144" s="217" t="s">
        <v>1770</v>
      </c>
      <c r="H144" s="218">
        <v>100</v>
      </c>
      <c r="I144" s="219"/>
      <c r="J144" s="220">
        <f>ROUND(I144*H144,2)</f>
        <v>0</v>
      </c>
      <c r="K144" s="216" t="s">
        <v>1771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2165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2164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>
      <c r="A146" s="40"/>
      <c r="B146" s="41"/>
      <c r="C146" s="42"/>
      <c r="D146" s="236" t="s">
        <v>1774</v>
      </c>
      <c r="E146" s="42"/>
      <c r="F146" s="237" t="s">
        <v>2166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1774</v>
      </c>
      <c r="AU146" s="19" t="s">
        <v>78</v>
      </c>
    </row>
    <row r="147" s="2" customFormat="1" ht="44.25" customHeight="1">
      <c r="A147" s="40"/>
      <c r="B147" s="41"/>
      <c r="C147" s="214" t="s">
        <v>315</v>
      </c>
      <c r="D147" s="214" t="s">
        <v>223</v>
      </c>
      <c r="E147" s="215" t="s">
        <v>2167</v>
      </c>
      <c r="F147" s="216" t="s">
        <v>2168</v>
      </c>
      <c r="G147" s="217" t="s">
        <v>1770</v>
      </c>
      <c r="H147" s="218">
        <v>100</v>
      </c>
      <c r="I147" s="219"/>
      <c r="J147" s="220">
        <f>ROUND(I147*H147,2)</f>
        <v>0</v>
      </c>
      <c r="K147" s="216" t="s">
        <v>1771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2169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2168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>
      <c r="A149" s="40"/>
      <c r="B149" s="41"/>
      <c r="C149" s="42"/>
      <c r="D149" s="236" t="s">
        <v>1774</v>
      </c>
      <c r="E149" s="42"/>
      <c r="F149" s="237" t="s">
        <v>2170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1774</v>
      </c>
      <c r="AU149" s="19" t="s">
        <v>78</v>
      </c>
    </row>
    <row r="150" s="2" customFormat="1" ht="24.15" customHeight="1">
      <c r="A150" s="40"/>
      <c r="B150" s="41"/>
      <c r="C150" s="214" t="s">
        <v>320</v>
      </c>
      <c r="D150" s="214" t="s">
        <v>223</v>
      </c>
      <c r="E150" s="215" t="s">
        <v>2171</v>
      </c>
      <c r="F150" s="216" t="s">
        <v>2172</v>
      </c>
      <c r="G150" s="217" t="s">
        <v>2173</v>
      </c>
      <c r="H150" s="218">
        <v>45.280000000000001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2174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2172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2175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78</v>
      </c>
    </row>
    <row r="153" s="2" customFormat="1" ht="44.25" customHeight="1">
      <c r="A153" s="40"/>
      <c r="B153" s="41"/>
      <c r="C153" s="214" t="s">
        <v>324</v>
      </c>
      <c r="D153" s="214" t="s">
        <v>223</v>
      </c>
      <c r="E153" s="215" t="s">
        <v>2176</v>
      </c>
      <c r="F153" s="216" t="s">
        <v>2177</v>
      </c>
      <c r="G153" s="217" t="s">
        <v>1770</v>
      </c>
      <c r="H153" s="218">
        <v>54.719999999999999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2178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2177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2179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78</v>
      </c>
    </row>
    <row r="156" s="12" customFormat="1" ht="22.8" customHeight="1">
      <c r="A156" s="12"/>
      <c r="B156" s="198"/>
      <c r="C156" s="199"/>
      <c r="D156" s="200" t="s">
        <v>68</v>
      </c>
      <c r="E156" s="212" t="s">
        <v>228</v>
      </c>
      <c r="F156" s="212" t="s">
        <v>2180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SUM(P157:P159)</f>
        <v>0</v>
      </c>
      <c r="Q156" s="206"/>
      <c r="R156" s="207">
        <f>SUM(R157:R159)</f>
        <v>72.019751999999997</v>
      </c>
      <c r="S156" s="206"/>
      <c r="T156" s="208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76</v>
      </c>
      <c r="AT156" s="210" t="s">
        <v>68</v>
      </c>
      <c r="AU156" s="210" t="s">
        <v>76</v>
      </c>
      <c r="AY156" s="209" t="s">
        <v>220</v>
      </c>
      <c r="BK156" s="211">
        <f>SUM(BK157:BK159)</f>
        <v>0</v>
      </c>
    </row>
    <row r="157" s="2" customFormat="1" ht="24.15" customHeight="1">
      <c r="A157" s="40"/>
      <c r="B157" s="41"/>
      <c r="C157" s="214" t="s">
        <v>329</v>
      </c>
      <c r="D157" s="214" t="s">
        <v>223</v>
      </c>
      <c r="E157" s="215" t="s">
        <v>2181</v>
      </c>
      <c r="F157" s="216" t="s">
        <v>2182</v>
      </c>
      <c r="G157" s="217" t="s">
        <v>1770</v>
      </c>
      <c r="H157" s="218">
        <v>42.280000000000001</v>
      </c>
      <c r="I157" s="219"/>
      <c r="J157" s="220">
        <f>ROUND(I157*H157,2)</f>
        <v>0</v>
      </c>
      <c r="K157" s="216" t="s">
        <v>1771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1.7034</v>
      </c>
      <c r="R157" s="223">
        <f>Q157*H157</f>
        <v>72.019751999999997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78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2183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2182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78</v>
      </c>
    </row>
    <row r="159" s="2" customFormat="1">
      <c r="A159" s="40"/>
      <c r="B159" s="41"/>
      <c r="C159" s="42"/>
      <c r="D159" s="236" t="s">
        <v>1774</v>
      </c>
      <c r="E159" s="42"/>
      <c r="F159" s="237" t="s">
        <v>2184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1774</v>
      </c>
      <c r="AU159" s="19" t="s">
        <v>78</v>
      </c>
    </row>
    <row r="160" s="12" customFormat="1" ht="22.8" customHeight="1">
      <c r="A160" s="12"/>
      <c r="B160" s="198"/>
      <c r="C160" s="199"/>
      <c r="D160" s="200" t="s">
        <v>68</v>
      </c>
      <c r="E160" s="212" t="s">
        <v>254</v>
      </c>
      <c r="F160" s="212" t="s">
        <v>106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SUM(P161:P187)</f>
        <v>0</v>
      </c>
      <c r="Q160" s="206"/>
      <c r="R160" s="207">
        <f>SUM(R161:R187)</f>
        <v>6.2137999999999991</v>
      </c>
      <c r="S160" s="206"/>
      <c r="T160" s="208">
        <f>SUM(T161:T187)</f>
        <v>2.9000000000000004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76</v>
      </c>
      <c r="AT160" s="210" t="s">
        <v>68</v>
      </c>
      <c r="AU160" s="210" t="s">
        <v>76</v>
      </c>
      <c r="AY160" s="209" t="s">
        <v>220</v>
      </c>
      <c r="BK160" s="211">
        <f>SUM(BK161:BK187)</f>
        <v>0</v>
      </c>
    </row>
    <row r="161" s="2" customFormat="1" ht="24.15" customHeight="1">
      <c r="A161" s="40"/>
      <c r="B161" s="41"/>
      <c r="C161" s="214" t="s">
        <v>333</v>
      </c>
      <c r="D161" s="214" t="s">
        <v>223</v>
      </c>
      <c r="E161" s="215" t="s">
        <v>2185</v>
      </c>
      <c r="F161" s="216" t="s">
        <v>2186</v>
      </c>
      <c r="G161" s="217" t="s">
        <v>484</v>
      </c>
      <c r="H161" s="218">
        <v>100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0.029000000000000001</v>
      </c>
      <c r="T161" s="224">
        <f>S161*H161</f>
        <v>2.9000000000000004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2187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2186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2188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78</v>
      </c>
    </row>
    <row r="164" s="2" customFormat="1" ht="37.8" customHeight="1">
      <c r="A164" s="40"/>
      <c r="B164" s="41"/>
      <c r="C164" s="214" t="s">
        <v>337</v>
      </c>
      <c r="D164" s="214" t="s">
        <v>223</v>
      </c>
      <c r="E164" s="215" t="s">
        <v>2189</v>
      </c>
      <c r="F164" s="216" t="s">
        <v>2190</v>
      </c>
      <c r="G164" s="217" t="s">
        <v>484</v>
      </c>
      <c r="H164" s="218">
        <v>54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1.0000000000000001E-05</v>
      </c>
      <c r="R164" s="223">
        <f>Q164*H164</f>
        <v>0.00054000000000000001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78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2191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2190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78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2192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78</v>
      </c>
    </row>
    <row r="167" s="2" customFormat="1" ht="37.8" customHeight="1">
      <c r="A167" s="40"/>
      <c r="B167" s="41"/>
      <c r="C167" s="214" t="s">
        <v>341</v>
      </c>
      <c r="D167" s="214" t="s">
        <v>223</v>
      </c>
      <c r="E167" s="215" t="s">
        <v>2193</v>
      </c>
      <c r="F167" s="216" t="s">
        <v>2194</v>
      </c>
      <c r="G167" s="217" t="s">
        <v>484</v>
      </c>
      <c r="H167" s="218">
        <v>10</v>
      </c>
      <c r="I167" s="219"/>
      <c r="J167" s="220">
        <f>ROUND(I167*H167,2)</f>
        <v>0</v>
      </c>
      <c r="K167" s="216" t="s">
        <v>1771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1.0000000000000001E-05</v>
      </c>
      <c r="R167" s="223">
        <f>Q167*H167</f>
        <v>0.00010000000000000001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228</v>
      </c>
      <c r="AT167" s="225" t="s">
        <v>223</v>
      </c>
      <c r="AU167" s="225" t="s">
        <v>78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2195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2194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78</v>
      </c>
    </row>
    <row r="169" s="2" customFormat="1">
      <c r="A169" s="40"/>
      <c r="B169" s="41"/>
      <c r="C169" s="42"/>
      <c r="D169" s="236" t="s">
        <v>1774</v>
      </c>
      <c r="E169" s="42"/>
      <c r="F169" s="237" t="s">
        <v>2196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1774</v>
      </c>
      <c r="AU169" s="19" t="s">
        <v>78</v>
      </c>
    </row>
    <row r="170" s="2" customFormat="1" ht="37.8" customHeight="1">
      <c r="A170" s="40"/>
      <c r="B170" s="41"/>
      <c r="C170" s="214" t="s">
        <v>345</v>
      </c>
      <c r="D170" s="214" t="s">
        <v>223</v>
      </c>
      <c r="E170" s="215" t="s">
        <v>2197</v>
      </c>
      <c r="F170" s="216" t="s">
        <v>2198</v>
      </c>
      <c r="G170" s="217" t="s">
        <v>484</v>
      </c>
      <c r="H170" s="218">
        <v>70</v>
      </c>
      <c r="I170" s="219"/>
      <c r="J170" s="220">
        <f>ROUND(I170*H170,2)</f>
        <v>0</v>
      </c>
      <c r="K170" s="216" t="s">
        <v>1771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1.0000000000000001E-05</v>
      </c>
      <c r="R170" s="223">
        <f>Q170*H170</f>
        <v>0.0007000000000000001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78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2199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2198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78</v>
      </c>
    </row>
    <row r="172" s="2" customFormat="1">
      <c r="A172" s="40"/>
      <c r="B172" s="41"/>
      <c r="C172" s="42"/>
      <c r="D172" s="236" t="s">
        <v>1774</v>
      </c>
      <c r="E172" s="42"/>
      <c r="F172" s="237" t="s">
        <v>2200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1774</v>
      </c>
      <c r="AU172" s="19" t="s">
        <v>78</v>
      </c>
    </row>
    <row r="173" s="2" customFormat="1" ht="21.75" customHeight="1">
      <c r="A173" s="40"/>
      <c r="B173" s="41"/>
      <c r="C173" s="214" t="s">
        <v>350</v>
      </c>
      <c r="D173" s="214" t="s">
        <v>223</v>
      </c>
      <c r="E173" s="215" t="s">
        <v>2201</v>
      </c>
      <c r="F173" s="216" t="s">
        <v>2202</v>
      </c>
      <c r="G173" s="217" t="s">
        <v>484</v>
      </c>
      <c r="H173" s="218">
        <v>64</v>
      </c>
      <c r="I173" s="219"/>
      <c r="J173" s="220">
        <f>ROUND(I173*H173,2)</f>
        <v>0</v>
      </c>
      <c r="K173" s="216" t="s">
        <v>1771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228</v>
      </c>
      <c r="AT173" s="225" t="s">
        <v>223</v>
      </c>
      <c r="AU173" s="225" t="s">
        <v>78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228</v>
      </c>
      <c r="BM173" s="225" t="s">
        <v>2203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2202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78</v>
      </c>
    </row>
    <row r="175" s="2" customFormat="1">
      <c r="A175" s="40"/>
      <c r="B175" s="41"/>
      <c r="C175" s="42"/>
      <c r="D175" s="236" t="s">
        <v>1774</v>
      </c>
      <c r="E175" s="42"/>
      <c r="F175" s="237" t="s">
        <v>2204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1774</v>
      </c>
      <c r="AU175" s="19" t="s">
        <v>78</v>
      </c>
    </row>
    <row r="176" s="2" customFormat="1" ht="21.75" customHeight="1">
      <c r="A176" s="40"/>
      <c r="B176" s="41"/>
      <c r="C176" s="214" t="s">
        <v>354</v>
      </c>
      <c r="D176" s="214" t="s">
        <v>223</v>
      </c>
      <c r="E176" s="215" t="s">
        <v>2205</v>
      </c>
      <c r="F176" s="216" t="s">
        <v>2206</v>
      </c>
      <c r="G176" s="217" t="s">
        <v>484</v>
      </c>
      <c r="H176" s="218">
        <v>70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2207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2206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2208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78</v>
      </c>
    </row>
    <row r="179" s="2" customFormat="1" ht="24.15" customHeight="1">
      <c r="A179" s="40"/>
      <c r="B179" s="41"/>
      <c r="C179" s="214" t="s">
        <v>361</v>
      </c>
      <c r="D179" s="214" t="s">
        <v>223</v>
      </c>
      <c r="E179" s="215" t="s">
        <v>2209</v>
      </c>
      <c r="F179" s="216" t="s">
        <v>2210</v>
      </c>
      <c r="G179" s="217" t="s">
        <v>1788</v>
      </c>
      <c r="H179" s="218">
        <v>10</v>
      </c>
      <c r="I179" s="219"/>
      <c r="J179" s="220">
        <f>ROUND(I179*H179,2)</f>
        <v>0</v>
      </c>
      <c r="K179" s="216" t="s">
        <v>1771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0.45937</v>
      </c>
      <c r="R179" s="223">
        <f>Q179*H179</f>
        <v>4.5937000000000001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228</v>
      </c>
      <c r="AT179" s="225" t="s">
        <v>223</v>
      </c>
      <c r="AU179" s="225" t="s">
        <v>78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228</v>
      </c>
      <c r="BM179" s="225" t="s">
        <v>2211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2210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78</v>
      </c>
    </row>
    <row r="181" s="2" customFormat="1">
      <c r="A181" s="40"/>
      <c r="B181" s="41"/>
      <c r="C181" s="42"/>
      <c r="D181" s="236" t="s">
        <v>1774</v>
      </c>
      <c r="E181" s="42"/>
      <c r="F181" s="237" t="s">
        <v>2212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1774</v>
      </c>
      <c r="AU181" s="19" t="s">
        <v>78</v>
      </c>
    </row>
    <row r="182" s="2" customFormat="1" ht="37.8" customHeight="1">
      <c r="A182" s="40"/>
      <c r="B182" s="41"/>
      <c r="C182" s="214" t="s">
        <v>365</v>
      </c>
      <c r="D182" s="214" t="s">
        <v>223</v>
      </c>
      <c r="E182" s="215" t="s">
        <v>2213</v>
      </c>
      <c r="F182" s="216" t="s">
        <v>2214</v>
      </c>
      <c r="G182" s="217" t="s">
        <v>1788</v>
      </c>
      <c r="H182" s="218">
        <v>5</v>
      </c>
      <c r="I182" s="219"/>
      <c r="J182" s="220">
        <f>ROUND(I182*H182,2)</f>
        <v>0</v>
      </c>
      <c r="K182" s="216" t="s">
        <v>1771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0.32169999999999999</v>
      </c>
      <c r="R182" s="223">
        <f>Q182*H182</f>
        <v>1.6084999999999998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2215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2214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2" customFormat="1">
      <c r="A184" s="40"/>
      <c r="B184" s="41"/>
      <c r="C184" s="42"/>
      <c r="D184" s="236" t="s">
        <v>1774</v>
      </c>
      <c r="E184" s="42"/>
      <c r="F184" s="237" t="s">
        <v>2216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1774</v>
      </c>
      <c r="AU184" s="19" t="s">
        <v>78</v>
      </c>
    </row>
    <row r="185" s="2" customFormat="1" ht="21.75" customHeight="1">
      <c r="A185" s="40"/>
      <c r="B185" s="41"/>
      <c r="C185" s="214" t="s">
        <v>369</v>
      </c>
      <c r="D185" s="214" t="s">
        <v>223</v>
      </c>
      <c r="E185" s="215" t="s">
        <v>2217</v>
      </c>
      <c r="F185" s="216" t="s">
        <v>2218</v>
      </c>
      <c r="G185" s="217" t="s">
        <v>484</v>
      </c>
      <c r="H185" s="218">
        <v>114</v>
      </c>
      <c r="I185" s="219"/>
      <c r="J185" s="220">
        <f>ROUND(I185*H185,2)</f>
        <v>0</v>
      </c>
      <c r="K185" s="216" t="s">
        <v>1771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9.0000000000000006E-05</v>
      </c>
      <c r="R185" s="223">
        <f>Q185*H185</f>
        <v>0.01026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78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2219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2218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78</v>
      </c>
    </row>
    <row r="187" s="2" customFormat="1">
      <c r="A187" s="40"/>
      <c r="B187" s="41"/>
      <c r="C187" s="42"/>
      <c r="D187" s="236" t="s">
        <v>1774</v>
      </c>
      <c r="E187" s="42"/>
      <c r="F187" s="237" t="s">
        <v>2220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1774</v>
      </c>
      <c r="AU187" s="19" t="s">
        <v>78</v>
      </c>
    </row>
    <row r="188" s="12" customFormat="1" ht="22.8" customHeight="1">
      <c r="A188" s="12"/>
      <c r="B188" s="198"/>
      <c r="C188" s="199"/>
      <c r="D188" s="200" t="s">
        <v>68</v>
      </c>
      <c r="E188" s="212" t="s">
        <v>2221</v>
      </c>
      <c r="F188" s="212" t="s">
        <v>2222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SUM(P189:P197)</f>
        <v>0</v>
      </c>
      <c r="Q188" s="206"/>
      <c r="R188" s="207">
        <f>SUM(R189:R197)</f>
        <v>0</v>
      </c>
      <c r="S188" s="206"/>
      <c r="T188" s="208">
        <f>SUM(T189:T197)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76</v>
      </c>
      <c r="AT188" s="210" t="s">
        <v>68</v>
      </c>
      <c r="AU188" s="210" t="s">
        <v>76</v>
      </c>
      <c r="AY188" s="209" t="s">
        <v>220</v>
      </c>
      <c r="BK188" s="211">
        <f>SUM(BK189:BK197)</f>
        <v>0</v>
      </c>
    </row>
    <row r="189" s="2" customFormat="1" ht="33" customHeight="1">
      <c r="A189" s="40"/>
      <c r="B189" s="41"/>
      <c r="C189" s="214" t="s">
        <v>373</v>
      </c>
      <c r="D189" s="214" t="s">
        <v>223</v>
      </c>
      <c r="E189" s="215" t="s">
        <v>2223</v>
      </c>
      <c r="F189" s="216" t="s">
        <v>2224</v>
      </c>
      <c r="G189" s="217" t="s">
        <v>2225</v>
      </c>
      <c r="H189" s="218">
        <v>77</v>
      </c>
      <c r="I189" s="219"/>
      <c r="J189" s="220">
        <f>ROUND(I189*H189,2)</f>
        <v>0</v>
      </c>
      <c r="K189" s="216" t="s">
        <v>1771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228</v>
      </c>
      <c r="AT189" s="225" t="s">
        <v>223</v>
      </c>
      <c r="AU189" s="225" t="s">
        <v>78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228</v>
      </c>
      <c r="BM189" s="225" t="s">
        <v>2226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2224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78</v>
      </c>
    </row>
    <row r="191" s="2" customFormat="1">
      <c r="A191" s="40"/>
      <c r="B191" s="41"/>
      <c r="C191" s="42"/>
      <c r="D191" s="236" t="s">
        <v>1774</v>
      </c>
      <c r="E191" s="42"/>
      <c r="F191" s="237" t="s">
        <v>2227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1774</v>
      </c>
      <c r="AU191" s="19" t="s">
        <v>78</v>
      </c>
    </row>
    <row r="192" s="2" customFormat="1" ht="44.25" customHeight="1">
      <c r="A192" s="40"/>
      <c r="B192" s="41"/>
      <c r="C192" s="214" t="s">
        <v>377</v>
      </c>
      <c r="D192" s="214" t="s">
        <v>223</v>
      </c>
      <c r="E192" s="215" t="s">
        <v>2228</v>
      </c>
      <c r="F192" s="216" t="s">
        <v>2229</v>
      </c>
      <c r="G192" s="217" t="s">
        <v>2225</v>
      </c>
      <c r="H192" s="218">
        <v>385</v>
      </c>
      <c r="I192" s="219"/>
      <c r="J192" s="220">
        <f>ROUND(I192*H192,2)</f>
        <v>0</v>
      </c>
      <c r="K192" s="216" t="s">
        <v>1771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2230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2229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>
      <c r="A194" s="40"/>
      <c r="B194" s="41"/>
      <c r="C194" s="42"/>
      <c r="D194" s="236" t="s">
        <v>1774</v>
      </c>
      <c r="E194" s="42"/>
      <c r="F194" s="237" t="s">
        <v>2231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1774</v>
      </c>
      <c r="AU194" s="19" t="s">
        <v>78</v>
      </c>
    </row>
    <row r="195" s="2" customFormat="1" ht="44.25" customHeight="1">
      <c r="A195" s="40"/>
      <c r="B195" s="41"/>
      <c r="C195" s="214" t="s">
        <v>381</v>
      </c>
      <c r="D195" s="214" t="s">
        <v>223</v>
      </c>
      <c r="E195" s="215" t="s">
        <v>2232</v>
      </c>
      <c r="F195" s="216" t="s">
        <v>2233</v>
      </c>
      <c r="G195" s="217" t="s">
        <v>2225</v>
      </c>
      <c r="H195" s="218">
        <v>77</v>
      </c>
      <c r="I195" s="219"/>
      <c r="J195" s="220">
        <f>ROUND(I195*H195,2)</f>
        <v>0</v>
      </c>
      <c r="K195" s="216" t="s">
        <v>1771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228</v>
      </c>
      <c r="AT195" s="225" t="s">
        <v>223</v>
      </c>
      <c r="AU195" s="225" t="s">
        <v>78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228</v>
      </c>
      <c r="BM195" s="225" t="s">
        <v>2234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2233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78</v>
      </c>
    </row>
    <row r="197" s="2" customFormat="1">
      <c r="A197" s="40"/>
      <c r="B197" s="41"/>
      <c r="C197" s="42"/>
      <c r="D197" s="236" t="s">
        <v>1774</v>
      </c>
      <c r="E197" s="42"/>
      <c r="F197" s="237" t="s">
        <v>2235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1774</v>
      </c>
      <c r="AU197" s="19" t="s">
        <v>78</v>
      </c>
    </row>
    <row r="198" s="12" customFormat="1" ht="25.92" customHeight="1">
      <c r="A198" s="12"/>
      <c r="B198" s="198"/>
      <c r="C198" s="199"/>
      <c r="D198" s="200" t="s">
        <v>68</v>
      </c>
      <c r="E198" s="201" t="s">
        <v>587</v>
      </c>
      <c r="F198" s="201" t="s">
        <v>2236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SUM(P199:P201)</f>
        <v>0</v>
      </c>
      <c r="Q198" s="206"/>
      <c r="R198" s="207">
        <f>SUM(R199:R201)</f>
        <v>0.023400000000000001</v>
      </c>
      <c r="S198" s="206"/>
      <c r="T198" s="208">
        <f>SUM(T199:T201)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69</v>
      </c>
      <c r="AY198" s="209" t="s">
        <v>220</v>
      </c>
      <c r="BK198" s="211">
        <f>SUM(BK199:BK201)</f>
        <v>0</v>
      </c>
    </row>
    <row r="199" s="2" customFormat="1" ht="33" customHeight="1">
      <c r="A199" s="40"/>
      <c r="B199" s="41"/>
      <c r="C199" s="214" t="s">
        <v>385</v>
      </c>
      <c r="D199" s="214" t="s">
        <v>223</v>
      </c>
      <c r="E199" s="215" t="s">
        <v>2237</v>
      </c>
      <c r="F199" s="216" t="s">
        <v>2238</v>
      </c>
      <c r="G199" s="217" t="s">
        <v>1788</v>
      </c>
      <c r="H199" s="218">
        <v>5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0.0046800000000000001</v>
      </c>
      <c r="R199" s="223">
        <f>Q199*H199</f>
        <v>0.023400000000000001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2239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2238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2240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76</v>
      </c>
    </row>
    <row r="202" s="12" customFormat="1" ht="25.92" customHeight="1">
      <c r="A202" s="12"/>
      <c r="B202" s="198"/>
      <c r="C202" s="199"/>
      <c r="D202" s="200" t="s">
        <v>68</v>
      </c>
      <c r="E202" s="201" t="s">
        <v>2241</v>
      </c>
      <c r="F202" s="201" t="s">
        <v>2242</v>
      </c>
      <c r="G202" s="199"/>
      <c r="H202" s="199"/>
      <c r="I202" s="202"/>
      <c r="J202" s="203">
        <f>BK202</f>
        <v>0</v>
      </c>
      <c r="K202" s="199"/>
      <c r="L202" s="204"/>
      <c r="M202" s="205"/>
      <c r="N202" s="206"/>
      <c r="O202" s="206"/>
      <c r="P202" s="207">
        <f>SUM(P203:P208)</f>
        <v>0</v>
      </c>
      <c r="Q202" s="206"/>
      <c r="R202" s="207">
        <f>SUM(R203:R208)</f>
        <v>0.012</v>
      </c>
      <c r="S202" s="206"/>
      <c r="T202" s="208">
        <f>SUM(T203:T208)</f>
        <v>0.16904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78</v>
      </c>
      <c r="AT202" s="210" t="s">
        <v>68</v>
      </c>
      <c r="AU202" s="210" t="s">
        <v>69</v>
      </c>
      <c r="AY202" s="209" t="s">
        <v>220</v>
      </c>
      <c r="BK202" s="211">
        <f>SUM(BK203:BK208)</f>
        <v>0</v>
      </c>
    </row>
    <row r="203" s="2" customFormat="1" ht="24.15" customHeight="1">
      <c r="A203" s="40"/>
      <c r="B203" s="41"/>
      <c r="C203" s="214" t="s">
        <v>389</v>
      </c>
      <c r="D203" s="214" t="s">
        <v>223</v>
      </c>
      <c r="E203" s="215" t="s">
        <v>2243</v>
      </c>
      <c r="F203" s="216" t="s">
        <v>2244</v>
      </c>
      <c r="G203" s="217" t="s">
        <v>1788</v>
      </c>
      <c r="H203" s="218">
        <v>8</v>
      </c>
      <c r="I203" s="219"/>
      <c r="J203" s="220">
        <f>ROUND(I203*H203,2)</f>
        <v>0</v>
      </c>
      <c r="K203" s="216" t="s">
        <v>1771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0.0015</v>
      </c>
      <c r="R203" s="223">
        <f>Q203*H203</f>
        <v>0.012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283</v>
      </c>
      <c r="AT203" s="225" t="s">
        <v>223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283</v>
      </c>
      <c r="BM203" s="225" t="s">
        <v>2245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2244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>
      <c r="A205" s="40"/>
      <c r="B205" s="41"/>
      <c r="C205" s="42"/>
      <c r="D205" s="236" t="s">
        <v>1774</v>
      </c>
      <c r="E205" s="42"/>
      <c r="F205" s="237" t="s">
        <v>2246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1774</v>
      </c>
      <c r="AU205" s="19" t="s">
        <v>76</v>
      </c>
    </row>
    <row r="206" s="2" customFormat="1" ht="16.5" customHeight="1">
      <c r="A206" s="40"/>
      <c r="B206" s="41"/>
      <c r="C206" s="214" t="s">
        <v>393</v>
      </c>
      <c r="D206" s="214" t="s">
        <v>223</v>
      </c>
      <c r="E206" s="215" t="s">
        <v>2247</v>
      </c>
      <c r="F206" s="216" t="s">
        <v>2248</v>
      </c>
      <c r="G206" s="217" t="s">
        <v>1788</v>
      </c>
      <c r="H206" s="218">
        <v>8</v>
      </c>
      <c r="I206" s="219"/>
      <c r="J206" s="220">
        <f>ROUND(I206*H206,2)</f>
        <v>0</v>
      </c>
      <c r="K206" s="216" t="s">
        <v>1771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0.021129999999999999</v>
      </c>
      <c r="T206" s="224">
        <f>S206*H206</f>
        <v>0.16904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283</v>
      </c>
      <c r="AT206" s="225" t="s">
        <v>223</v>
      </c>
      <c r="AU206" s="225" t="s">
        <v>76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283</v>
      </c>
      <c r="BM206" s="225" t="s">
        <v>2249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2248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76</v>
      </c>
    </row>
    <row r="208" s="2" customFormat="1">
      <c r="A208" s="40"/>
      <c r="B208" s="41"/>
      <c r="C208" s="42"/>
      <c r="D208" s="236" t="s">
        <v>1774</v>
      </c>
      <c r="E208" s="42"/>
      <c r="F208" s="237" t="s">
        <v>2250</v>
      </c>
      <c r="G208" s="42"/>
      <c r="H208" s="42"/>
      <c r="I208" s="229"/>
      <c r="J208" s="42"/>
      <c r="K208" s="42"/>
      <c r="L208" s="46"/>
      <c r="M208" s="232"/>
      <c r="N208" s="233"/>
      <c r="O208" s="234"/>
      <c r="P208" s="234"/>
      <c r="Q208" s="234"/>
      <c r="R208" s="234"/>
      <c r="S208" s="234"/>
      <c r="T208" s="235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1774</v>
      </c>
      <c r="AU208" s="19" t="s">
        <v>76</v>
      </c>
    </row>
    <row r="209" s="2" customFormat="1" ht="6.96" customHeight="1">
      <c r="A209" s="40"/>
      <c r="B209" s="61"/>
      <c r="C209" s="62"/>
      <c r="D209" s="62"/>
      <c r="E209" s="62"/>
      <c r="F209" s="62"/>
      <c r="G209" s="62"/>
      <c r="H209" s="62"/>
      <c r="I209" s="62"/>
      <c r="J209" s="62"/>
      <c r="K209" s="62"/>
      <c r="L209" s="46"/>
      <c r="M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</row>
  </sheetData>
  <sheetProtection sheet="1" autoFilter="0" formatColumns="0" formatRows="0" objects="1" scenarios="1" spinCount="100000" saltValue="jW53zTq7SKxXrAg5klQT9q+HuXNFNpGkglqkMiqhruh2ZFGZpLatLPzgLfbm96Cwl0UPwxL+tMhhsG8LWE1yPQ==" hashValue="8H6WQr30pQv6F4VEmWEufnT2bNHTlXMOIYtrXW2ghdiv/1wp41Qczr3dShu0GGw5EDBT7DGmv6w1ZC3KS4Dn7A==" algorithmName="SHA-512" password="CC35"/>
  <autoFilter ref="C93:K2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1/119001401"/>
    <hyperlink ref="F146" r:id="rId2" display="https://podminky.urs.cz/item/CS_URS_2022_01/122702119"/>
    <hyperlink ref="F149" r:id="rId3" display="https://podminky.urs.cz/item/CS_URS_2022_01/132251103"/>
    <hyperlink ref="F152" r:id="rId4" display="https://podminky.urs.cz/item/CS_URS_2022_01/162202111"/>
    <hyperlink ref="F155" r:id="rId5" display="https://podminky.urs.cz/item/CS_URS_2022_01/174151101"/>
    <hyperlink ref="F159" r:id="rId6" display="https://podminky.urs.cz/item/CS_URS_2022_01/451541111"/>
    <hyperlink ref="F163" r:id="rId7" display="https://podminky.urs.cz/item/CS_URS_2022_01/830311811"/>
    <hyperlink ref="F166" r:id="rId8" display="https://podminky.urs.cz/item/CS_URS_2022_01/871263121"/>
    <hyperlink ref="F169" r:id="rId9" display="https://podminky.urs.cz/item/CS_URS_2022_01/871273121"/>
    <hyperlink ref="F172" r:id="rId10" display="https://podminky.urs.cz/item/CS_URS_2022_01/871313121"/>
    <hyperlink ref="F175" r:id="rId11" display="https://podminky.urs.cz/item/CS_URS_2022_01/892271111"/>
    <hyperlink ref="F178" r:id="rId12" display="https://podminky.urs.cz/item/CS_URS_2022_01/892351111"/>
    <hyperlink ref="F181" r:id="rId13" display="https://podminky.urs.cz/item/CS_URS_2022_01/892372111"/>
    <hyperlink ref="F184" r:id="rId14" display="https://podminky.urs.cz/item/CS_URS_2022_01/893811151"/>
    <hyperlink ref="F187" r:id="rId15" display="https://podminky.urs.cz/item/CS_URS_2022_01/899722113"/>
    <hyperlink ref="F191" r:id="rId16" display="https://podminky.urs.cz/item/CS_URS_2022_01/997013501"/>
    <hyperlink ref="F194" r:id="rId17" display="https://podminky.urs.cz/item/CS_URS_2022_01/997013509"/>
    <hyperlink ref="F197" r:id="rId18" display="https://podminky.urs.cz/item/CS_URS_2022_01/997013873"/>
    <hyperlink ref="F201" r:id="rId19" display="https://podminky.urs.cz/item/CS_URS_2022_01/899311111"/>
    <hyperlink ref="F205" r:id="rId20" display="https://podminky.urs.cz/item/CS_URS_2022_01/721242105"/>
    <hyperlink ref="F208" r:id="rId21" display="https://podminky.urs.cz/item/CS_URS_2022_01/72124280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2251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2252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ROUND((SUM(BE98:BE291)),  2)</f>
        <v>0</v>
      </c>
      <c r="G35" s="40"/>
      <c r="H35" s="40"/>
      <c r="I35" s="159">
        <v>0.20999999999999999</v>
      </c>
      <c r="J35" s="158">
        <f>ROUND(((SUM(BE98:BE291))*I35),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ROUND((SUM(BF98:BF291)),  2)</f>
        <v>0</v>
      </c>
      <c r="G36" s="40"/>
      <c r="H36" s="40"/>
      <c r="I36" s="159">
        <v>0.14999999999999999</v>
      </c>
      <c r="J36" s="158">
        <f>ROUND(((SUM(BF98:BF291))*I36),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ROUND((SUM(BG98:BG291)),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ROUND((SUM(BH98:BH291)),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ROUND((SUM(BI98:BI291)),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2251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E.1.08.1. - Zpevněné plochy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2253</v>
      </c>
      <c r="E66" s="184"/>
      <c r="F66" s="184"/>
      <c r="G66" s="184"/>
      <c r="H66" s="184"/>
      <c r="I66" s="184"/>
      <c r="J66" s="185">
        <f>J101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2254</v>
      </c>
      <c r="E67" s="184"/>
      <c r="F67" s="184"/>
      <c r="G67" s="184"/>
      <c r="H67" s="184"/>
      <c r="I67" s="184"/>
      <c r="J67" s="185">
        <f>J148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2255</v>
      </c>
      <c r="E68" s="184"/>
      <c r="F68" s="184"/>
      <c r="G68" s="184"/>
      <c r="H68" s="184"/>
      <c r="I68" s="184"/>
      <c r="J68" s="185">
        <f>J155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2086</v>
      </c>
      <c r="E69" s="184"/>
      <c r="F69" s="184"/>
      <c r="G69" s="184"/>
      <c r="H69" s="184"/>
      <c r="I69" s="184"/>
      <c r="J69" s="185">
        <f>J177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2256</v>
      </c>
      <c r="E70" s="184"/>
      <c r="F70" s="184"/>
      <c r="G70" s="184"/>
      <c r="H70" s="184"/>
      <c r="I70" s="184"/>
      <c r="J70" s="185">
        <f>J183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2"/>
      <c r="C71" s="127"/>
      <c r="D71" s="183" t="s">
        <v>2257</v>
      </c>
      <c r="E71" s="184"/>
      <c r="F71" s="184"/>
      <c r="G71" s="184"/>
      <c r="H71" s="184"/>
      <c r="I71" s="184"/>
      <c r="J71" s="185">
        <f>J184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2258</v>
      </c>
      <c r="E72" s="184"/>
      <c r="F72" s="184"/>
      <c r="G72" s="184"/>
      <c r="H72" s="184"/>
      <c r="I72" s="184"/>
      <c r="J72" s="185">
        <f>J206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2259</v>
      </c>
      <c r="E73" s="184"/>
      <c r="F73" s="184"/>
      <c r="G73" s="184"/>
      <c r="H73" s="184"/>
      <c r="I73" s="184"/>
      <c r="J73" s="185">
        <f>J210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2260</v>
      </c>
      <c r="E74" s="184"/>
      <c r="F74" s="184"/>
      <c r="G74" s="184"/>
      <c r="H74" s="184"/>
      <c r="I74" s="184"/>
      <c r="J74" s="185">
        <f>J252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2261</v>
      </c>
      <c r="E75" s="184"/>
      <c r="F75" s="184"/>
      <c r="G75" s="184"/>
      <c r="H75" s="184"/>
      <c r="I75" s="184"/>
      <c r="J75" s="185">
        <f>J253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2262</v>
      </c>
      <c r="E76" s="184"/>
      <c r="F76" s="184"/>
      <c r="G76" s="184"/>
      <c r="H76" s="184"/>
      <c r="I76" s="184"/>
      <c r="J76" s="185">
        <f>J288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Kravaře ON - rekonstrukce výpravní budovy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185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2251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187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E.1.08.1. - Zpevněné plochy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F14</f>
        <v xml:space="preserve"> </v>
      </c>
      <c r="G92" s="42"/>
      <c r="H92" s="42"/>
      <c r="I92" s="34" t="s">
        <v>23</v>
      </c>
      <c r="J92" s="74" t="str">
        <f>IF(J14="","",J14)</f>
        <v>30. 6. 2022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E17</f>
        <v xml:space="preserve"> </v>
      </c>
      <c r="G94" s="42"/>
      <c r="H94" s="42"/>
      <c r="I94" s="34" t="s">
        <v>30</v>
      </c>
      <c r="J94" s="38" t="str">
        <f>E23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25.65" customHeight="1">
      <c r="A95" s="40"/>
      <c r="B95" s="41"/>
      <c r="C95" s="34" t="s">
        <v>28</v>
      </c>
      <c r="D95" s="42"/>
      <c r="E95" s="42"/>
      <c r="F95" s="29" t="str">
        <f>IF(E20="","",E20)</f>
        <v>Vyplň údaj</v>
      </c>
      <c r="G95" s="42"/>
      <c r="H95" s="42"/>
      <c r="I95" s="34" t="s">
        <v>32</v>
      </c>
      <c r="J95" s="38" t="str">
        <f>E26</f>
        <v>JM YARD Service, s.r.o.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207</v>
      </c>
      <c r="D97" s="190" t="s">
        <v>54</v>
      </c>
      <c r="E97" s="190" t="s">
        <v>50</v>
      </c>
      <c r="F97" s="190" t="s">
        <v>51</v>
      </c>
      <c r="G97" s="190" t="s">
        <v>208</v>
      </c>
      <c r="H97" s="190" t="s">
        <v>209</v>
      </c>
      <c r="I97" s="190" t="s">
        <v>210</v>
      </c>
      <c r="J97" s="190" t="s">
        <v>193</v>
      </c>
      <c r="K97" s="191" t="s">
        <v>211</v>
      </c>
      <c r="L97" s="192"/>
      <c r="M97" s="94" t="s">
        <v>19</v>
      </c>
      <c r="N97" s="95" t="s">
        <v>39</v>
      </c>
      <c r="O97" s="95" t="s">
        <v>212</v>
      </c>
      <c r="P97" s="95" t="s">
        <v>213</v>
      </c>
      <c r="Q97" s="95" t="s">
        <v>214</v>
      </c>
      <c r="R97" s="95" t="s">
        <v>215</v>
      </c>
      <c r="S97" s="95" t="s">
        <v>216</v>
      </c>
      <c r="T97" s="96" t="s">
        <v>217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218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</f>
        <v>0</v>
      </c>
      <c r="Q98" s="98"/>
      <c r="R98" s="195">
        <f>R99</f>
        <v>346.59167040000006</v>
      </c>
      <c r="S98" s="98"/>
      <c r="T98" s="196">
        <f>T99</f>
        <v>271.1499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68</v>
      </c>
      <c r="AU98" s="19" t="s">
        <v>194</v>
      </c>
      <c r="BK98" s="197">
        <f>BK99</f>
        <v>0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2160</v>
      </c>
      <c r="F99" s="201" t="s">
        <v>2161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P100+P177+P183+P252+P288</f>
        <v>0</v>
      </c>
      <c r="Q99" s="206"/>
      <c r="R99" s="207">
        <f>R100+R177+R183+R252+R288</f>
        <v>346.59167040000006</v>
      </c>
      <c r="S99" s="206"/>
      <c r="T99" s="208">
        <f>T100+T177+T183+T252+T288</f>
        <v>271.1499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220</v>
      </c>
      <c r="BK99" s="211">
        <f>BK100+BK177+BK183+BK252+BK288</f>
        <v>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76</v>
      </c>
      <c r="F100" s="212" t="s">
        <v>2162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P101+P148+P155</f>
        <v>0</v>
      </c>
      <c r="Q100" s="206"/>
      <c r="R100" s="207">
        <f>R101+R148+R155</f>
        <v>2.5455999999999999</v>
      </c>
      <c r="S100" s="206"/>
      <c r="T100" s="208">
        <f>T101+T148+T155</f>
        <v>271.1499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220</v>
      </c>
      <c r="BK100" s="211">
        <f>BK101+BK148+BK155</f>
        <v>0</v>
      </c>
    </row>
    <row r="101" s="12" customFormat="1" ht="20.88" customHeight="1">
      <c r="A101" s="12"/>
      <c r="B101" s="198"/>
      <c r="C101" s="199"/>
      <c r="D101" s="200" t="s">
        <v>68</v>
      </c>
      <c r="E101" s="212" t="s">
        <v>264</v>
      </c>
      <c r="F101" s="212" t="s">
        <v>2263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SUM(P102:P147)</f>
        <v>0</v>
      </c>
      <c r="Q101" s="206"/>
      <c r="R101" s="207">
        <f>SUM(R102:R147)</f>
        <v>0</v>
      </c>
      <c r="S101" s="206"/>
      <c r="T101" s="208">
        <f>SUM(T102:T147)</f>
        <v>271.1499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76</v>
      </c>
      <c r="AT101" s="210" t="s">
        <v>68</v>
      </c>
      <c r="AU101" s="210" t="s">
        <v>78</v>
      </c>
      <c r="AY101" s="209" t="s">
        <v>220</v>
      </c>
      <c r="BK101" s="211">
        <f>SUM(BK102:BK147)</f>
        <v>0</v>
      </c>
    </row>
    <row r="102" s="2" customFormat="1" ht="37.8" customHeight="1">
      <c r="A102" s="40"/>
      <c r="B102" s="41"/>
      <c r="C102" s="214" t="s">
        <v>76</v>
      </c>
      <c r="D102" s="214" t="s">
        <v>223</v>
      </c>
      <c r="E102" s="215" t="s">
        <v>2264</v>
      </c>
      <c r="F102" s="216" t="s">
        <v>2265</v>
      </c>
      <c r="G102" s="217" t="s">
        <v>1788</v>
      </c>
      <c r="H102" s="218">
        <v>3</v>
      </c>
      <c r="I102" s="219"/>
      <c r="J102" s="220">
        <f>ROUND(I102*H102,2)</f>
        <v>0</v>
      </c>
      <c r="K102" s="216" t="s">
        <v>1771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234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2266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2265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234</v>
      </c>
    </row>
    <row r="104" s="2" customFormat="1">
      <c r="A104" s="40"/>
      <c r="B104" s="41"/>
      <c r="C104" s="42"/>
      <c r="D104" s="236" t="s">
        <v>1774</v>
      </c>
      <c r="E104" s="42"/>
      <c r="F104" s="237" t="s">
        <v>2267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1774</v>
      </c>
      <c r="AU104" s="19" t="s">
        <v>234</v>
      </c>
    </row>
    <row r="105" s="2" customFormat="1" ht="37.8" customHeight="1">
      <c r="A105" s="40"/>
      <c r="B105" s="41"/>
      <c r="C105" s="214" t="s">
        <v>78</v>
      </c>
      <c r="D105" s="214" t="s">
        <v>223</v>
      </c>
      <c r="E105" s="215" t="s">
        <v>2268</v>
      </c>
      <c r="F105" s="216" t="s">
        <v>2269</v>
      </c>
      <c r="G105" s="217" t="s">
        <v>1788</v>
      </c>
      <c r="H105" s="218">
        <v>3</v>
      </c>
      <c r="I105" s="219"/>
      <c r="J105" s="220">
        <f>ROUND(I105*H105,2)</f>
        <v>0</v>
      </c>
      <c r="K105" s="216" t="s">
        <v>1771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234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2270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2269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234</v>
      </c>
    </row>
    <row r="107" s="2" customFormat="1">
      <c r="A107" s="40"/>
      <c r="B107" s="41"/>
      <c r="C107" s="42"/>
      <c r="D107" s="236" t="s">
        <v>1774</v>
      </c>
      <c r="E107" s="42"/>
      <c r="F107" s="237" t="s">
        <v>2271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1774</v>
      </c>
      <c r="AU107" s="19" t="s">
        <v>234</v>
      </c>
    </row>
    <row r="108" s="2" customFormat="1" ht="76.35" customHeight="1">
      <c r="A108" s="40"/>
      <c r="B108" s="41"/>
      <c r="C108" s="214" t="s">
        <v>234</v>
      </c>
      <c r="D108" s="214" t="s">
        <v>223</v>
      </c>
      <c r="E108" s="215" t="s">
        <v>2272</v>
      </c>
      <c r="F108" s="216" t="s">
        <v>2273</v>
      </c>
      <c r="G108" s="217" t="s">
        <v>2173</v>
      </c>
      <c r="H108" s="218">
        <v>259.94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0.255</v>
      </c>
      <c r="T108" s="224">
        <f>S108*H108</f>
        <v>66.284700000000001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234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2274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2273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234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2275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234</v>
      </c>
    </row>
    <row r="111" s="14" customFormat="1">
      <c r="A111" s="14"/>
      <c r="B111" s="259"/>
      <c r="C111" s="260"/>
      <c r="D111" s="227" t="s">
        <v>2068</v>
      </c>
      <c r="E111" s="261" t="s">
        <v>19</v>
      </c>
      <c r="F111" s="262" t="s">
        <v>2276</v>
      </c>
      <c r="G111" s="260"/>
      <c r="H111" s="261" t="s">
        <v>19</v>
      </c>
      <c r="I111" s="263"/>
      <c r="J111" s="260"/>
      <c r="K111" s="260"/>
      <c r="L111" s="264"/>
      <c r="M111" s="265"/>
      <c r="N111" s="266"/>
      <c r="O111" s="266"/>
      <c r="P111" s="266"/>
      <c r="Q111" s="266"/>
      <c r="R111" s="266"/>
      <c r="S111" s="266"/>
      <c r="T111" s="267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68" t="s">
        <v>2068</v>
      </c>
      <c r="AU111" s="268" t="s">
        <v>234</v>
      </c>
      <c r="AV111" s="14" t="s">
        <v>76</v>
      </c>
      <c r="AW111" s="14" t="s">
        <v>31</v>
      </c>
      <c r="AX111" s="14" t="s">
        <v>69</v>
      </c>
      <c r="AY111" s="268" t="s">
        <v>220</v>
      </c>
    </row>
    <row r="112" s="14" customFormat="1">
      <c r="A112" s="14"/>
      <c r="B112" s="259"/>
      <c r="C112" s="260"/>
      <c r="D112" s="227" t="s">
        <v>2068</v>
      </c>
      <c r="E112" s="261" t="s">
        <v>19</v>
      </c>
      <c r="F112" s="262" t="s">
        <v>2277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68" t="s">
        <v>2068</v>
      </c>
      <c r="AU112" s="268" t="s">
        <v>234</v>
      </c>
      <c r="AV112" s="14" t="s">
        <v>76</v>
      </c>
      <c r="AW112" s="14" t="s">
        <v>31</v>
      </c>
      <c r="AX112" s="14" t="s">
        <v>69</v>
      </c>
      <c r="AY112" s="268" t="s">
        <v>220</v>
      </c>
    </row>
    <row r="113" s="13" customFormat="1">
      <c r="A113" s="13"/>
      <c r="B113" s="248"/>
      <c r="C113" s="249"/>
      <c r="D113" s="227" t="s">
        <v>2068</v>
      </c>
      <c r="E113" s="250" t="s">
        <v>19</v>
      </c>
      <c r="F113" s="251" t="s">
        <v>547</v>
      </c>
      <c r="G113" s="249"/>
      <c r="H113" s="252">
        <v>80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2068</v>
      </c>
      <c r="AU113" s="258" t="s">
        <v>234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4" customFormat="1">
      <c r="A114" s="14"/>
      <c r="B114" s="259"/>
      <c r="C114" s="260"/>
      <c r="D114" s="227" t="s">
        <v>2068</v>
      </c>
      <c r="E114" s="261" t="s">
        <v>19</v>
      </c>
      <c r="F114" s="262" t="s">
        <v>2278</v>
      </c>
      <c r="G114" s="260"/>
      <c r="H114" s="261" t="s">
        <v>19</v>
      </c>
      <c r="I114" s="263"/>
      <c r="J114" s="260"/>
      <c r="K114" s="260"/>
      <c r="L114" s="264"/>
      <c r="M114" s="265"/>
      <c r="N114" s="266"/>
      <c r="O114" s="266"/>
      <c r="P114" s="266"/>
      <c r="Q114" s="266"/>
      <c r="R114" s="266"/>
      <c r="S114" s="266"/>
      <c r="T114" s="267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68" t="s">
        <v>2068</v>
      </c>
      <c r="AU114" s="268" t="s">
        <v>234</v>
      </c>
      <c r="AV114" s="14" t="s">
        <v>76</v>
      </c>
      <c r="AW114" s="14" t="s">
        <v>31</v>
      </c>
      <c r="AX114" s="14" t="s">
        <v>69</v>
      </c>
      <c r="AY114" s="268" t="s">
        <v>220</v>
      </c>
    </row>
    <row r="115" s="13" customFormat="1">
      <c r="A115" s="13"/>
      <c r="B115" s="248"/>
      <c r="C115" s="249"/>
      <c r="D115" s="227" t="s">
        <v>2068</v>
      </c>
      <c r="E115" s="250" t="s">
        <v>19</v>
      </c>
      <c r="F115" s="251" t="s">
        <v>2279</v>
      </c>
      <c r="G115" s="249"/>
      <c r="H115" s="252">
        <v>179.94</v>
      </c>
      <c r="I115" s="253"/>
      <c r="J115" s="249"/>
      <c r="K115" s="249"/>
      <c r="L115" s="254"/>
      <c r="M115" s="255"/>
      <c r="N115" s="256"/>
      <c r="O115" s="256"/>
      <c r="P115" s="256"/>
      <c r="Q115" s="256"/>
      <c r="R115" s="256"/>
      <c r="S115" s="256"/>
      <c r="T115" s="257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8" t="s">
        <v>2068</v>
      </c>
      <c r="AU115" s="258" t="s">
        <v>234</v>
      </c>
      <c r="AV115" s="13" t="s">
        <v>78</v>
      </c>
      <c r="AW115" s="13" t="s">
        <v>31</v>
      </c>
      <c r="AX115" s="13" t="s">
        <v>69</v>
      </c>
      <c r="AY115" s="258" t="s">
        <v>220</v>
      </c>
    </row>
    <row r="116" s="15" customFormat="1">
      <c r="A116" s="15"/>
      <c r="B116" s="269"/>
      <c r="C116" s="270"/>
      <c r="D116" s="227" t="s">
        <v>2068</v>
      </c>
      <c r="E116" s="271" t="s">
        <v>19</v>
      </c>
      <c r="F116" s="272" t="s">
        <v>2280</v>
      </c>
      <c r="G116" s="270"/>
      <c r="H116" s="273">
        <v>259.94</v>
      </c>
      <c r="I116" s="274"/>
      <c r="J116" s="270"/>
      <c r="K116" s="270"/>
      <c r="L116" s="275"/>
      <c r="M116" s="276"/>
      <c r="N116" s="277"/>
      <c r="O116" s="277"/>
      <c r="P116" s="277"/>
      <c r="Q116" s="277"/>
      <c r="R116" s="277"/>
      <c r="S116" s="277"/>
      <c r="T116" s="278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79" t="s">
        <v>2068</v>
      </c>
      <c r="AU116" s="279" t="s">
        <v>234</v>
      </c>
      <c r="AV116" s="15" t="s">
        <v>228</v>
      </c>
      <c r="AW116" s="15" t="s">
        <v>31</v>
      </c>
      <c r="AX116" s="15" t="s">
        <v>76</v>
      </c>
      <c r="AY116" s="279" t="s">
        <v>220</v>
      </c>
    </row>
    <row r="117" s="2" customFormat="1" ht="55.5" customHeight="1">
      <c r="A117" s="40"/>
      <c r="B117" s="41"/>
      <c r="C117" s="214" t="s">
        <v>228</v>
      </c>
      <c r="D117" s="214" t="s">
        <v>223</v>
      </c>
      <c r="E117" s="215" t="s">
        <v>2281</v>
      </c>
      <c r="F117" s="216" t="s">
        <v>2282</v>
      </c>
      <c r="G117" s="217" t="s">
        <v>2173</v>
      </c>
      <c r="H117" s="218">
        <v>7.3799999999999999</v>
      </c>
      <c r="I117" s="219"/>
      <c r="J117" s="220">
        <f>ROUND(I117*H117,2)</f>
        <v>0</v>
      </c>
      <c r="K117" s="216" t="s">
        <v>1771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0.17000000000000001</v>
      </c>
      <c r="T117" s="224">
        <f>S117*H117</f>
        <v>1.2546000000000002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234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2283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2282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234</v>
      </c>
    </row>
    <row r="119" s="2" customFormat="1">
      <c r="A119" s="40"/>
      <c r="B119" s="41"/>
      <c r="C119" s="42"/>
      <c r="D119" s="236" t="s">
        <v>1774</v>
      </c>
      <c r="E119" s="42"/>
      <c r="F119" s="237" t="s">
        <v>2284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1774</v>
      </c>
      <c r="AU119" s="19" t="s">
        <v>234</v>
      </c>
    </row>
    <row r="120" s="14" customFormat="1">
      <c r="A120" s="14"/>
      <c r="B120" s="259"/>
      <c r="C120" s="260"/>
      <c r="D120" s="227" t="s">
        <v>2068</v>
      </c>
      <c r="E120" s="261" t="s">
        <v>19</v>
      </c>
      <c r="F120" s="262" t="s">
        <v>2285</v>
      </c>
      <c r="G120" s="260"/>
      <c r="H120" s="261" t="s">
        <v>19</v>
      </c>
      <c r="I120" s="263"/>
      <c r="J120" s="260"/>
      <c r="K120" s="260"/>
      <c r="L120" s="264"/>
      <c r="M120" s="265"/>
      <c r="N120" s="266"/>
      <c r="O120" s="266"/>
      <c r="P120" s="266"/>
      <c r="Q120" s="266"/>
      <c r="R120" s="266"/>
      <c r="S120" s="266"/>
      <c r="T120" s="267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8" t="s">
        <v>2068</v>
      </c>
      <c r="AU120" s="268" t="s">
        <v>234</v>
      </c>
      <c r="AV120" s="14" t="s">
        <v>76</v>
      </c>
      <c r="AW120" s="14" t="s">
        <v>31</v>
      </c>
      <c r="AX120" s="14" t="s">
        <v>69</v>
      </c>
      <c r="AY120" s="268" t="s">
        <v>220</v>
      </c>
    </row>
    <row r="121" s="13" customFormat="1">
      <c r="A121" s="13"/>
      <c r="B121" s="248"/>
      <c r="C121" s="249"/>
      <c r="D121" s="227" t="s">
        <v>2068</v>
      </c>
      <c r="E121" s="250" t="s">
        <v>19</v>
      </c>
      <c r="F121" s="251" t="s">
        <v>2286</v>
      </c>
      <c r="G121" s="249"/>
      <c r="H121" s="252">
        <v>7.3799999999999999</v>
      </c>
      <c r="I121" s="253"/>
      <c r="J121" s="249"/>
      <c r="K121" s="249"/>
      <c r="L121" s="254"/>
      <c r="M121" s="255"/>
      <c r="N121" s="256"/>
      <c r="O121" s="256"/>
      <c r="P121" s="256"/>
      <c r="Q121" s="256"/>
      <c r="R121" s="256"/>
      <c r="S121" s="256"/>
      <c r="T121" s="25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8" t="s">
        <v>2068</v>
      </c>
      <c r="AU121" s="258" t="s">
        <v>234</v>
      </c>
      <c r="AV121" s="13" t="s">
        <v>78</v>
      </c>
      <c r="AW121" s="13" t="s">
        <v>31</v>
      </c>
      <c r="AX121" s="13" t="s">
        <v>69</v>
      </c>
      <c r="AY121" s="258" t="s">
        <v>220</v>
      </c>
    </row>
    <row r="122" s="15" customFormat="1">
      <c r="A122" s="15"/>
      <c r="B122" s="269"/>
      <c r="C122" s="270"/>
      <c r="D122" s="227" t="s">
        <v>2068</v>
      </c>
      <c r="E122" s="271" t="s">
        <v>19</v>
      </c>
      <c r="F122" s="272" t="s">
        <v>2280</v>
      </c>
      <c r="G122" s="270"/>
      <c r="H122" s="273">
        <v>7.3799999999999999</v>
      </c>
      <c r="I122" s="274"/>
      <c r="J122" s="270"/>
      <c r="K122" s="270"/>
      <c r="L122" s="275"/>
      <c r="M122" s="276"/>
      <c r="N122" s="277"/>
      <c r="O122" s="277"/>
      <c r="P122" s="277"/>
      <c r="Q122" s="277"/>
      <c r="R122" s="277"/>
      <c r="S122" s="277"/>
      <c r="T122" s="278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9" t="s">
        <v>2068</v>
      </c>
      <c r="AU122" s="279" t="s">
        <v>234</v>
      </c>
      <c r="AV122" s="15" t="s">
        <v>228</v>
      </c>
      <c r="AW122" s="15" t="s">
        <v>31</v>
      </c>
      <c r="AX122" s="15" t="s">
        <v>76</v>
      </c>
      <c r="AY122" s="279" t="s">
        <v>220</v>
      </c>
    </row>
    <row r="123" s="2" customFormat="1" ht="55.5" customHeight="1">
      <c r="A123" s="40"/>
      <c r="B123" s="41"/>
      <c r="C123" s="214" t="s">
        <v>241</v>
      </c>
      <c r="D123" s="214" t="s">
        <v>223</v>
      </c>
      <c r="E123" s="215" t="s">
        <v>2287</v>
      </c>
      <c r="F123" s="216" t="s">
        <v>2288</v>
      </c>
      <c r="G123" s="217" t="s">
        <v>2173</v>
      </c>
      <c r="H123" s="218">
        <v>100.7</v>
      </c>
      <c r="I123" s="219"/>
      <c r="J123" s="220">
        <f>ROUND(I123*H123,2)</f>
        <v>0</v>
      </c>
      <c r="K123" s="216" t="s">
        <v>1771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0.44</v>
      </c>
      <c r="T123" s="224">
        <f>S123*H123</f>
        <v>44.308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234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2289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2288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234</v>
      </c>
    </row>
    <row r="125" s="2" customFormat="1">
      <c r="A125" s="40"/>
      <c r="B125" s="41"/>
      <c r="C125" s="42"/>
      <c r="D125" s="236" t="s">
        <v>1774</v>
      </c>
      <c r="E125" s="42"/>
      <c r="F125" s="237" t="s">
        <v>2290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1774</v>
      </c>
      <c r="AU125" s="19" t="s">
        <v>234</v>
      </c>
    </row>
    <row r="126" s="14" customFormat="1">
      <c r="A126" s="14"/>
      <c r="B126" s="259"/>
      <c r="C126" s="260"/>
      <c r="D126" s="227" t="s">
        <v>2068</v>
      </c>
      <c r="E126" s="261" t="s">
        <v>19</v>
      </c>
      <c r="F126" s="262" t="s">
        <v>2291</v>
      </c>
      <c r="G126" s="260"/>
      <c r="H126" s="261" t="s">
        <v>19</v>
      </c>
      <c r="I126" s="263"/>
      <c r="J126" s="260"/>
      <c r="K126" s="260"/>
      <c r="L126" s="264"/>
      <c r="M126" s="265"/>
      <c r="N126" s="266"/>
      <c r="O126" s="266"/>
      <c r="P126" s="266"/>
      <c r="Q126" s="266"/>
      <c r="R126" s="266"/>
      <c r="S126" s="266"/>
      <c r="T126" s="267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8" t="s">
        <v>2068</v>
      </c>
      <c r="AU126" s="268" t="s">
        <v>234</v>
      </c>
      <c r="AV126" s="14" t="s">
        <v>76</v>
      </c>
      <c r="AW126" s="14" t="s">
        <v>31</v>
      </c>
      <c r="AX126" s="14" t="s">
        <v>69</v>
      </c>
      <c r="AY126" s="268" t="s">
        <v>220</v>
      </c>
    </row>
    <row r="127" s="13" customFormat="1">
      <c r="A127" s="13"/>
      <c r="B127" s="248"/>
      <c r="C127" s="249"/>
      <c r="D127" s="227" t="s">
        <v>2068</v>
      </c>
      <c r="E127" s="250" t="s">
        <v>19</v>
      </c>
      <c r="F127" s="251" t="s">
        <v>2292</v>
      </c>
      <c r="G127" s="249"/>
      <c r="H127" s="252">
        <v>100.7</v>
      </c>
      <c r="I127" s="253"/>
      <c r="J127" s="249"/>
      <c r="K127" s="249"/>
      <c r="L127" s="254"/>
      <c r="M127" s="255"/>
      <c r="N127" s="256"/>
      <c r="O127" s="256"/>
      <c r="P127" s="256"/>
      <c r="Q127" s="256"/>
      <c r="R127" s="256"/>
      <c r="S127" s="256"/>
      <c r="T127" s="25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8" t="s">
        <v>2068</v>
      </c>
      <c r="AU127" s="258" t="s">
        <v>234</v>
      </c>
      <c r="AV127" s="13" t="s">
        <v>78</v>
      </c>
      <c r="AW127" s="13" t="s">
        <v>31</v>
      </c>
      <c r="AX127" s="13" t="s">
        <v>69</v>
      </c>
      <c r="AY127" s="258" t="s">
        <v>220</v>
      </c>
    </row>
    <row r="128" s="15" customFormat="1">
      <c r="A128" s="15"/>
      <c r="B128" s="269"/>
      <c r="C128" s="270"/>
      <c r="D128" s="227" t="s">
        <v>2068</v>
      </c>
      <c r="E128" s="271" t="s">
        <v>19</v>
      </c>
      <c r="F128" s="272" t="s">
        <v>2280</v>
      </c>
      <c r="G128" s="270"/>
      <c r="H128" s="273">
        <v>100.7</v>
      </c>
      <c r="I128" s="274"/>
      <c r="J128" s="270"/>
      <c r="K128" s="270"/>
      <c r="L128" s="275"/>
      <c r="M128" s="276"/>
      <c r="N128" s="277"/>
      <c r="O128" s="277"/>
      <c r="P128" s="277"/>
      <c r="Q128" s="277"/>
      <c r="R128" s="277"/>
      <c r="S128" s="277"/>
      <c r="T128" s="278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9" t="s">
        <v>2068</v>
      </c>
      <c r="AU128" s="279" t="s">
        <v>234</v>
      </c>
      <c r="AV128" s="15" t="s">
        <v>228</v>
      </c>
      <c r="AW128" s="15" t="s">
        <v>31</v>
      </c>
      <c r="AX128" s="15" t="s">
        <v>76</v>
      </c>
      <c r="AY128" s="279" t="s">
        <v>220</v>
      </c>
    </row>
    <row r="129" s="2" customFormat="1" ht="55.5" customHeight="1">
      <c r="A129" s="40"/>
      <c r="B129" s="41"/>
      <c r="C129" s="214" t="s">
        <v>246</v>
      </c>
      <c r="D129" s="214" t="s">
        <v>223</v>
      </c>
      <c r="E129" s="215" t="s">
        <v>2293</v>
      </c>
      <c r="F129" s="216" t="s">
        <v>2294</v>
      </c>
      <c r="G129" s="217" t="s">
        <v>2173</v>
      </c>
      <c r="H129" s="218">
        <v>190.06</v>
      </c>
      <c r="I129" s="219"/>
      <c r="J129" s="220">
        <f>ROUND(I129*H129,2)</f>
        <v>0</v>
      </c>
      <c r="K129" s="216" t="s">
        <v>1771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0.75</v>
      </c>
      <c r="T129" s="224">
        <f>S129*H129</f>
        <v>142.54500000000002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234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2295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2294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234</v>
      </c>
    </row>
    <row r="131" s="2" customFormat="1">
      <c r="A131" s="40"/>
      <c r="B131" s="41"/>
      <c r="C131" s="42"/>
      <c r="D131" s="236" t="s">
        <v>1774</v>
      </c>
      <c r="E131" s="42"/>
      <c r="F131" s="237" t="s">
        <v>2296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1774</v>
      </c>
      <c r="AU131" s="19" t="s">
        <v>234</v>
      </c>
    </row>
    <row r="132" s="14" customFormat="1">
      <c r="A132" s="14"/>
      <c r="B132" s="259"/>
      <c r="C132" s="260"/>
      <c r="D132" s="227" t="s">
        <v>2068</v>
      </c>
      <c r="E132" s="261" t="s">
        <v>19</v>
      </c>
      <c r="F132" s="262" t="s">
        <v>2278</v>
      </c>
      <c r="G132" s="260"/>
      <c r="H132" s="261" t="s">
        <v>19</v>
      </c>
      <c r="I132" s="263"/>
      <c r="J132" s="260"/>
      <c r="K132" s="260"/>
      <c r="L132" s="264"/>
      <c r="M132" s="265"/>
      <c r="N132" s="266"/>
      <c r="O132" s="266"/>
      <c r="P132" s="266"/>
      <c r="Q132" s="266"/>
      <c r="R132" s="266"/>
      <c r="S132" s="266"/>
      <c r="T132" s="26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8" t="s">
        <v>2068</v>
      </c>
      <c r="AU132" s="268" t="s">
        <v>234</v>
      </c>
      <c r="AV132" s="14" t="s">
        <v>76</v>
      </c>
      <c r="AW132" s="14" t="s">
        <v>31</v>
      </c>
      <c r="AX132" s="14" t="s">
        <v>69</v>
      </c>
      <c r="AY132" s="268" t="s">
        <v>220</v>
      </c>
    </row>
    <row r="133" s="13" customFormat="1">
      <c r="A133" s="13"/>
      <c r="B133" s="248"/>
      <c r="C133" s="249"/>
      <c r="D133" s="227" t="s">
        <v>2068</v>
      </c>
      <c r="E133" s="250" t="s">
        <v>19</v>
      </c>
      <c r="F133" s="251" t="s">
        <v>2297</v>
      </c>
      <c r="G133" s="249"/>
      <c r="H133" s="252">
        <v>190.06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2068</v>
      </c>
      <c r="AU133" s="258" t="s">
        <v>234</v>
      </c>
      <c r="AV133" s="13" t="s">
        <v>78</v>
      </c>
      <c r="AW133" s="13" t="s">
        <v>31</v>
      </c>
      <c r="AX133" s="13" t="s">
        <v>69</v>
      </c>
      <c r="AY133" s="258" t="s">
        <v>220</v>
      </c>
    </row>
    <row r="134" s="15" customFormat="1">
      <c r="A134" s="15"/>
      <c r="B134" s="269"/>
      <c r="C134" s="270"/>
      <c r="D134" s="227" t="s">
        <v>2068</v>
      </c>
      <c r="E134" s="271" t="s">
        <v>19</v>
      </c>
      <c r="F134" s="272" t="s">
        <v>2280</v>
      </c>
      <c r="G134" s="270"/>
      <c r="H134" s="273">
        <v>190.06</v>
      </c>
      <c r="I134" s="274"/>
      <c r="J134" s="270"/>
      <c r="K134" s="270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2068</v>
      </c>
      <c r="AU134" s="279" t="s">
        <v>234</v>
      </c>
      <c r="AV134" s="15" t="s">
        <v>228</v>
      </c>
      <c r="AW134" s="15" t="s">
        <v>31</v>
      </c>
      <c r="AX134" s="15" t="s">
        <v>76</v>
      </c>
      <c r="AY134" s="279" t="s">
        <v>220</v>
      </c>
    </row>
    <row r="135" s="2" customFormat="1" ht="49.05" customHeight="1">
      <c r="A135" s="40"/>
      <c r="B135" s="41"/>
      <c r="C135" s="214" t="s">
        <v>250</v>
      </c>
      <c r="D135" s="214" t="s">
        <v>223</v>
      </c>
      <c r="E135" s="215" t="s">
        <v>2298</v>
      </c>
      <c r="F135" s="216" t="s">
        <v>2299</v>
      </c>
      <c r="G135" s="217" t="s">
        <v>2173</v>
      </c>
      <c r="H135" s="218">
        <v>67.700000000000003</v>
      </c>
      <c r="I135" s="219"/>
      <c r="J135" s="220">
        <f>ROUND(I135*H135,2)</f>
        <v>0</v>
      </c>
      <c r="K135" s="216" t="s">
        <v>1771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0.23999999999999999</v>
      </c>
      <c r="T135" s="224">
        <f>S135*H135</f>
        <v>16.248000000000001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234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2300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2299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234</v>
      </c>
    </row>
    <row r="137" s="2" customFormat="1">
      <c r="A137" s="40"/>
      <c r="B137" s="41"/>
      <c r="C137" s="42"/>
      <c r="D137" s="236" t="s">
        <v>1774</v>
      </c>
      <c r="E137" s="42"/>
      <c r="F137" s="237" t="s">
        <v>2301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1774</v>
      </c>
      <c r="AU137" s="19" t="s">
        <v>234</v>
      </c>
    </row>
    <row r="138" s="14" customFormat="1">
      <c r="A138" s="14"/>
      <c r="B138" s="259"/>
      <c r="C138" s="260"/>
      <c r="D138" s="227" t="s">
        <v>2068</v>
      </c>
      <c r="E138" s="261" t="s">
        <v>19</v>
      </c>
      <c r="F138" s="262" t="s">
        <v>2302</v>
      </c>
      <c r="G138" s="260"/>
      <c r="H138" s="261" t="s">
        <v>19</v>
      </c>
      <c r="I138" s="263"/>
      <c r="J138" s="260"/>
      <c r="K138" s="260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2068</v>
      </c>
      <c r="AU138" s="268" t="s">
        <v>234</v>
      </c>
      <c r="AV138" s="14" t="s">
        <v>76</v>
      </c>
      <c r="AW138" s="14" t="s">
        <v>31</v>
      </c>
      <c r="AX138" s="14" t="s">
        <v>69</v>
      </c>
      <c r="AY138" s="268" t="s">
        <v>220</v>
      </c>
    </row>
    <row r="139" s="13" customFormat="1">
      <c r="A139" s="13"/>
      <c r="B139" s="248"/>
      <c r="C139" s="249"/>
      <c r="D139" s="227" t="s">
        <v>2068</v>
      </c>
      <c r="E139" s="250" t="s">
        <v>19</v>
      </c>
      <c r="F139" s="251" t="s">
        <v>2303</v>
      </c>
      <c r="G139" s="249"/>
      <c r="H139" s="252">
        <v>60.25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2068</v>
      </c>
      <c r="AU139" s="258" t="s">
        <v>234</v>
      </c>
      <c r="AV139" s="13" t="s">
        <v>78</v>
      </c>
      <c r="AW139" s="13" t="s">
        <v>31</v>
      </c>
      <c r="AX139" s="13" t="s">
        <v>69</v>
      </c>
      <c r="AY139" s="258" t="s">
        <v>220</v>
      </c>
    </row>
    <row r="140" s="13" customFormat="1">
      <c r="A140" s="13"/>
      <c r="B140" s="248"/>
      <c r="C140" s="249"/>
      <c r="D140" s="227" t="s">
        <v>2068</v>
      </c>
      <c r="E140" s="250" t="s">
        <v>19</v>
      </c>
      <c r="F140" s="251" t="s">
        <v>2304</v>
      </c>
      <c r="G140" s="249"/>
      <c r="H140" s="252">
        <v>7.4500000000000002</v>
      </c>
      <c r="I140" s="253"/>
      <c r="J140" s="249"/>
      <c r="K140" s="249"/>
      <c r="L140" s="254"/>
      <c r="M140" s="255"/>
      <c r="N140" s="256"/>
      <c r="O140" s="256"/>
      <c r="P140" s="256"/>
      <c r="Q140" s="256"/>
      <c r="R140" s="256"/>
      <c r="S140" s="256"/>
      <c r="T140" s="25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8" t="s">
        <v>2068</v>
      </c>
      <c r="AU140" s="258" t="s">
        <v>234</v>
      </c>
      <c r="AV140" s="13" t="s">
        <v>78</v>
      </c>
      <c r="AW140" s="13" t="s">
        <v>31</v>
      </c>
      <c r="AX140" s="13" t="s">
        <v>69</v>
      </c>
      <c r="AY140" s="258" t="s">
        <v>220</v>
      </c>
    </row>
    <row r="141" s="15" customFormat="1">
      <c r="A141" s="15"/>
      <c r="B141" s="269"/>
      <c r="C141" s="270"/>
      <c r="D141" s="227" t="s">
        <v>2068</v>
      </c>
      <c r="E141" s="271" t="s">
        <v>19</v>
      </c>
      <c r="F141" s="272" t="s">
        <v>2280</v>
      </c>
      <c r="G141" s="270"/>
      <c r="H141" s="273">
        <v>67.700000000000003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9" t="s">
        <v>2068</v>
      </c>
      <c r="AU141" s="279" t="s">
        <v>234</v>
      </c>
      <c r="AV141" s="15" t="s">
        <v>228</v>
      </c>
      <c r="AW141" s="15" t="s">
        <v>31</v>
      </c>
      <c r="AX141" s="15" t="s">
        <v>76</v>
      </c>
      <c r="AY141" s="279" t="s">
        <v>220</v>
      </c>
    </row>
    <row r="142" s="2" customFormat="1" ht="55.5" customHeight="1">
      <c r="A142" s="40"/>
      <c r="B142" s="41"/>
      <c r="C142" s="214" t="s">
        <v>254</v>
      </c>
      <c r="D142" s="214" t="s">
        <v>223</v>
      </c>
      <c r="E142" s="215" t="s">
        <v>2305</v>
      </c>
      <c r="F142" s="216" t="s">
        <v>2306</v>
      </c>
      <c r="G142" s="217" t="s">
        <v>2173</v>
      </c>
      <c r="H142" s="218">
        <v>5.2000000000000002</v>
      </c>
      <c r="I142" s="219"/>
      <c r="J142" s="220">
        <f>ROUND(I142*H142,2)</f>
        <v>0</v>
      </c>
      <c r="K142" s="216" t="s">
        <v>1771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0.098000000000000004</v>
      </c>
      <c r="T142" s="224">
        <f>S142*H142</f>
        <v>0.50960000000000005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234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2307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2306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234</v>
      </c>
    </row>
    <row r="144" s="2" customFormat="1">
      <c r="A144" s="40"/>
      <c r="B144" s="41"/>
      <c r="C144" s="42"/>
      <c r="D144" s="236" t="s">
        <v>1774</v>
      </c>
      <c r="E144" s="42"/>
      <c r="F144" s="237" t="s">
        <v>2308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1774</v>
      </c>
      <c r="AU144" s="19" t="s">
        <v>234</v>
      </c>
    </row>
    <row r="145" s="14" customFormat="1">
      <c r="A145" s="14"/>
      <c r="B145" s="259"/>
      <c r="C145" s="260"/>
      <c r="D145" s="227" t="s">
        <v>2068</v>
      </c>
      <c r="E145" s="261" t="s">
        <v>19</v>
      </c>
      <c r="F145" s="262" t="s">
        <v>2309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2068</v>
      </c>
      <c r="AU145" s="268" t="s">
        <v>234</v>
      </c>
      <c r="AV145" s="14" t="s">
        <v>76</v>
      </c>
      <c r="AW145" s="14" t="s">
        <v>31</v>
      </c>
      <c r="AX145" s="14" t="s">
        <v>69</v>
      </c>
      <c r="AY145" s="268" t="s">
        <v>220</v>
      </c>
    </row>
    <row r="146" s="13" customFormat="1">
      <c r="A146" s="13"/>
      <c r="B146" s="248"/>
      <c r="C146" s="249"/>
      <c r="D146" s="227" t="s">
        <v>2068</v>
      </c>
      <c r="E146" s="250" t="s">
        <v>19</v>
      </c>
      <c r="F146" s="251" t="s">
        <v>2310</v>
      </c>
      <c r="G146" s="249"/>
      <c r="H146" s="252">
        <v>5.2000000000000002</v>
      </c>
      <c r="I146" s="253"/>
      <c r="J146" s="249"/>
      <c r="K146" s="249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2068</v>
      </c>
      <c r="AU146" s="258" t="s">
        <v>234</v>
      </c>
      <c r="AV146" s="13" t="s">
        <v>78</v>
      </c>
      <c r="AW146" s="13" t="s">
        <v>31</v>
      </c>
      <c r="AX146" s="13" t="s">
        <v>69</v>
      </c>
      <c r="AY146" s="258" t="s">
        <v>220</v>
      </c>
    </row>
    <row r="147" s="15" customFormat="1">
      <c r="A147" s="15"/>
      <c r="B147" s="269"/>
      <c r="C147" s="270"/>
      <c r="D147" s="227" t="s">
        <v>2068</v>
      </c>
      <c r="E147" s="271" t="s">
        <v>19</v>
      </c>
      <c r="F147" s="272" t="s">
        <v>2280</v>
      </c>
      <c r="G147" s="270"/>
      <c r="H147" s="273">
        <v>5.2000000000000002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9" t="s">
        <v>2068</v>
      </c>
      <c r="AU147" s="279" t="s">
        <v>234</v>
      </c>
      <c r="AV147" s="15" t="s">
        <v>228</v>
      </c>
      <c r="AW147" s="15" t="s">
        <v>31</v>
      </c>
      <c r="AX147" s="15" t="s">
        <v>76</v>
      </c>
      <c r="AY147" s="279" t="s">
        <v>220</v>
      </c>
    </row>
    <row r="148" s="12" customFormat="1" ht="20.88" customHeight="1">
      <c r="A148" s="12"/>
      <c r="B148" s="198"/>
      <c r="C148" s="199"/>
      <c r="D148" s="200" t="s">
        <v>68</v>
      </c>
      <c r="E148" s="212" t="s">
        <v>268</v>
      </c>
      <c r="F148" s="212" t="s">
        <v>2311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SUM(P149:P154)</f>
        <v>0</v>
      </c>
      <c r="Q148" s="206"/>
      <c r="R148" s="207">
        <f>SUM(R149:R154)</f>
        <v>0</v>
      </c>
      <c r="S148" s="206"/>
      <c r="T148" s="208">
        <f>SUM(T149:T154)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76</v>
      </c>
      <c r="AT148" s="210" t="s">
        <v>68</v>
      </c>
      <c r="AU148" s="210" t="s">
        <v>78</v>
      </c>
      <c r="AY148" s="209" t="s">
        <v>220</v>
      </c>
      <c r="BK148" s="211">
        <f>SUM(BK149:BK154)</f>
        <v>0</v>
      </c>
    </row>
    <row r="149" s="2" customFormat="1" ht="33" customHeight="1">
      <c r="A149" s="40"/>
      <c r="B149" s="41"/>
      <c r="C149" s="214" t="s">
        <v>258</v>
      </c>
      <c r="D149" s="214" t="s">
        <v>223</v>
      </c>
      <c r="E149" s="215" t="s">
        <v>2312</v>
      </c>
      <c r="F149" s="216" t="s">
        <v>2313</v>
      </c>
      <c r="G149" s="217" t="s">
        <v>1770</v>
      </c>
      <c r="H149" s="218">
        <v>32.340000000000003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234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2314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2313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234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2315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234</v>
      </c>
    </row>
    <row r="152" s="14" customFormat="1">
      <c r="A152" s="14"/>
      <c r="B152" s="259"/>
      <c r="C152" s="260"/>
      <c r="D152" s="227" t="s">
        <v>2068</v>
      </c>
      <c r="E152" s="261" t="s">
        <v>19</v>
      </c>
      <c r="F152" s="262" t="s">
        <v>2316</v>
      </c>
      <c r="G152" s="260"/>
      <c r="H152" s="261" t="s">
        <v>19</v>
      </c>
      <c r="I152" s="263"/>
      <c r="J152" s="260"/>
      <c r="K152" s="260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2068</v>
      </c>
      <c r="AU152" s="268" t="s">
        <v>234</v>
      </c>
      <c r="AV152" s="14" t="s">
        <v>76</v>
      </c>
      <c r="AW152" s="14" t="s">
        <v>31</v>
      </c>
      <c r="AX152" s="14" t="s">
        <v>69</v>
      </c>
      <c r="AY152" s="268" t="s">
        <v>220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2317</v>
      </c>
      <c r="G153" s="249"/>
      <c r="H153" s="252">
        <v>32.340000000000003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234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2068</v>
      </c>
      <c r="E154" s="271" t="s">
        <v>19</v>
      </c>
      <c r="F154" s="272" t="s">
        <v>2280</v>
      </c>
      <c r="G154" s="270"/>
      <c r="H154" s="273">
        <v>32.340000000000003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2068</v>
      </c>
      <c r="AU154" s="279" t="s">
        <v>234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12" customFormat="1" ht="20.88" customHeight="1">
      <c r="A155" s="12"/>
      <c r="B155" s="198"/>
      <c r="C155" s="199"/>
      <c r="D155" s="200" t="s">
        <v>68</v>
      </c>
      <c r="E155" s="212" t="s">
        <v>291</v>
      </c>
      <c r="F155" s="212" t="s">
        <v>2318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SUM(P156:P176)</f>
        <v>0</v>
      </c>
      <c r="Q155" s="206"/>
      <c r="R155" s="207">
        <f>SUM(R156:R176)</f>
        <v>2.5455999999999999</v>
      </c>
      <c r="S155" s="206"/>
      <c r="T155" s="208">
        <f>SUM(T156:T176)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76</v>
      </c>
      <c r="AT155" s="210" t="s">
        <v>68</v>
      </c>
      <c r="AU155" s="210" t="s">
        <v>78</v>
      </c>
      <c r="AY155" s="209" t="s">
        <v>220</v>
      </c>
      <c r="BK155" s="211">
        <f>SUM(BK156:BK176)</f>
        <v>0</v>
      </c>
    </row>
    <row r="156" s="2" customFormat="1" ht="55.5" customHeight="1">
      <c r="A156" s="40"/>
      <c r="B156" s="41"/>
      <c r="C156" s="214" t="s">
        <v>262</v>
      </c>
      <c r="D156" s="214" t="s">
        <v>223</v>
      </c>
      <c r="E156" s="215" t="s">
        <v>2319</v>
      </c>
      <c r="F156" s="216" t="s">
        <v>2320</v>
      </c>
      <c r="G156" s="217" t="s">
        <v>2173</v>
      </c>
      <c r="H156" s="218">
        <v>77.969999999999999</v>
      </c>
      <c r="I156" s="219"/>
      <c r="J156" s="220">
        <f>ROUND(I156*H156,2)</f>
        <v>0</v>
      </c>
      <c r="K156" s="216" t="s">
        <v>1771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234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2321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2320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234</v>
      </c>
    </row>
    <row r="158" s="2" customFormat="1">
      <c r="A158" s="40"/>
      <c r="B158" s="41"/>
      <c r="C158" s="42"/>
      <c r="D158" s="236" t="s">
        <v>1774</v>
      </c>
      <c r="E158" s="42"/>
      <c r="F158" s="237" t="s">
        <v>2322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1774</v>
      </c>
      <c r="AU158" s="19" t="s">
        <v>234</v>
      </c>
    </row>
    <row r="159" s="13" customFormat="1">
      <c r="A159" s="13"/>
      <c r="B159" s="248"/>
      <c r="C159" s="249"/>
      <c r="D159" s="227" t="s">
        <v>2068</v>
      </c>
      <c r="E159" s="250" t="s">
        <v>19</v>
      </c>
      <c r="F159" s="251" t="s">
        <v>2323</v>
      </c>
      <c r="G159" s="249"/>
      <c r="H159" s="252">
        <v>77.969999999999999</v>
      </c>
      <c r="I159" s="253"/>
      <c r="J159" s="249"/>
      <c r="K159" s="249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2068</v>
      </c>
      <c r="AU159" s="258" t="s">
        <v>234</v>
      </c>
      <c r="AV159" s="13" t="s">
        <v>78</v>
      </c>
      <c r="AW159" s="13" t="s">
        <v>31</v>
      </c>
      <c r="AX159" s="13" t="s">
        <v>69</v>
      </c>
      <c r="AY159" s="258" t="s">
        <v>220</v>
      </c>
    </row>
    <row r="160" s="15" customFormat="1">
      <c r="A160" s="15"/>
      <c r="B160" s="269"/>
      <c r="C160" s="270"/>
      <c r="D160" s="227" t="s">
        <v>2068</v>
      </c>
      <c r="E160" s="271" t="s">
        <v>19</v>
      </c>
      <c r="F160" s="272" t="s">
        <v>2280</v>
      </c>
      <c r="G160" s="270"/>
      <c r="H160" s="273">
        <v>77.969999999999999</v>
      </c>
      <c r="I160" s="274"/>
      <c r="J160" s="270"/>
      <c r="K160" s="270"/>
      <c r="L160" s="275"/>
      <c r="M160" s="276"/>
      <c r="N160" s="277"/>
      <c r="O160" s="277"/>
      <c r="P160" s="277"/>
      <c r="Q160" s="277"/>
      <c r="R160" s="277"/>
      <c r="S160" s="277"/>
      <c r="T160" s="278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9" t="s">
        <v>2068</v>
      </c>
      <c r="AU160" s="279" t="s">
        <v>234</v>
      </c>
      <c r="AV160" s="15" t="s">
        <v>228</v>
      </c>
      <c r="AW160" s="15" t="s">
        <v>31</v>
      </c>
      <c r="AX160" s="15" t="s">
        <v>76</v>
      </c>
      <c r="AY160" s="279" t="s">
        <v>220</v>
      </c>
    </row>
    <row r="161" s="2" customFormat="1" ht="37.8" customHeight="1">
      <c r="A161" s="40"/>
      <c r="B161" s="41"/>
      <c r="C161" s="214" t="s">
        <v>264</v>
      </c>
      <c r="D161" s="214" t="s">
        <v>223</v>
      </c>
      <c r="E161" s="215" t="s">
        <v>2324</v>
      </c>
      <c r="F161" s="216" t="s">
        <v>2325</v>
      </c>
      <c r="G161" s="217" t="s">
        <v>2173</v>
      </c>
      <c r="H161" s="218">
        <v>77.969999999999999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234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2326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2325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234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2327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234</v>
      </c>
    </row>
    <row r="164" s="2" customFormat="1" ht="37.8" customHeight="1">
      <c r="A164" s="40"/>
      <c r="B164" s="41"/>
      <c r="C164" s="214" t="s">
        <v>268</v>
      </c>
      <c r="D164" s="214" t="s">
        <v>223</v>
      </c>
      <c r="E164" s="215" t="s">
        <v>2328</v>
      </c>
      <c r="F164" s="216" t="s">
        <v>2329</v>
      </c>
      <c r="G164" s="217" t="s">
        <v>2173</v>
      </c>
      <c r="H164" s="218">
        <v>77.969999999999999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234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2330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2329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234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2331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234</v>
      </c>
    </row>
    <row r="167" s="2" customFormat="1" ht="16.5" customHeight="1">
      <c r="A167" s="40"/>
      <c r="B167" s="41"/>
      <c r="C167" s="238" t="s">
        <v>272</v>
      </c>
      <c r="D167" s="238" t="s">
        <v>348</v>
      </c>
      <c r="E167" s="239" t="s">
        <v>2332</v>
      </c>
      <c r="F167" s="240" t="s">
        <v>2333</v>
      </c>
      <c r="G167" s="241" t="s">
        <v>1990</v>
      </c>
      <c r="H167" s="242">
        <v>4.5999999999999996</v>
      </c>
      <c r="I167" s="243"/>
      <c r="J167" s="244">
        <f>ROUND(I167*H167,2)</f>
        <v>0</v>
      </c>
      <c r="K167" s="240" t="s">
        <v>1771</v>
      </c>
      <c r="L167" s="245"/>
      <c r="M167" s="246" t="s">
        <v>19</v>
      </c>
      <c r="N167" s="247" t="s">
        <v>40</v>
      </c>
      <c r="O167" s="86"/>
      <c r="P167" s="223">
        <f>O167*H167</f>
        <v>0</v>
      </c>
      <c r="Q167" s="223">
        <v>0.001</v>
      </c>
      <c r="R167" s="223">
        <f>Q167*H167</f>
        <v>0.0045999999999999999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254</v>
      </c>
      <c r="AT167" s="225" t="s">
        <v>348</v>
      </c>
      <c r="AU167" s="225" t="s">
        <v>234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2334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2333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234</v>
      </c>
    </row>
    <row r="169" s="2" customFormat="1" ht="37.8" customHeight="1">
      <c r="A169" s="40"/>
      <c r="B169" s="41"/>
      <c r="C169" s="214" t="s">
        <v>276</v>
      </c>
      <c r="D169" s="214" t="s">
        <v>223</v>
      </c>
      <c r="E169" s="215" t="s">
        <v>2335</v>
      </c>
      <c r="F169" s="216" t="s">
        <v>2336</v>
      </c>
      <c r="G169" s="217" t="s">
        <v>2173</v>
      </c>
      <c r="H169" s="218">
        <v>77.969999999999999</v>
      </c>
      <c r="I169" s="219"/>
      <c r="J169" s="220">
        <f>ROUND(I169*H169,2)</f>
        <v>0</v>
      </c>
      <c r="K169" s="216" t="s">
        <v>1771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234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2337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2336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234</v>
      </c>
    </row>
    <row r="171" s="2" customFormat="1">
      <c r="A171" s="40"/>
      <c r="B171" s="41"/>
      <c r="C171" s="42"/>
      <c r="D171" s="236" t="s">
        <v>1774</v>
      </c>
      <c r="E171" s="42"/>
      <c r="F171" s="237" t="s">
        <v>2338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1774</v>
      </c>
      <c r="AU171" s="19" t="s">
        <v>234</v>
      </c>
    </row>
    <row r="172" s="2" customFormat="1" ht="16.5" customHeight="1">
      <c r="A172" s="40"/>
      <c r="B172" s="41"/>
      <c r="C172" s="238" t="s">
        <v>8</v>
      </c>
      <c r="D172" s="238" t="s">
        <v>348</v>
      </c>
      <c r="E172" s="239" t="s">
        <v>2339</v>
      </c>
      <c r="F172" s="240" t="s">
        <v>2340</v>
      </c>
      <c r="G172" s="241" t="s">
        <v>1770</v>
      </c>
      <c r="H172" s="242">
        <v>12.1</v>
      </c>
      <c r="I172" s="243"/>
      <c r="J172" s="244">
        <f>ROUND(I172*H172,2)</f>
        <v>0</v>
      </c>
      <c r="K172" s="240" t="s">
        <v>1771</v>
      </c>
      <c r="L172" s="245"/>
      <c r="M172" s="246" t="s">
        <v>19</v>
      </c>
      <c r="N172" s="247" t="s">
        <v>40</v>
      </c>
      <c r="O172" s="86"/>
      <c r="P172" s="223">
        <f>O172*H172</f>
        <v>0</v>
      </c>
      <c r="Q172" s="223">
        <v>0.20999999999999999</v>
      </c>
      <c r="R172" s="223">
        <f>Q172*H172</f>
        <v>2.5409999999999999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254</v>
      </c>
      <c r="AT172" s="225" t="s">
        <v>348</v>
      </c>
      <c r="AU172" s="225" t="s">
        <v>234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2341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2340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234</v>
      </c>
    </row>
    <row r="174" s="2" customFormat="1" ht="24.15" customHeight="1">
      <c r="A174" s="40"/>
      <c r="B174" s="41"/>
      <c r="C174" s="214" t="s">
        <v>283</v>
      </c>
      <c r="D174" s="214" t="s">
        <v>223</v>
      </c>
      <c r="E174" s="215" t="s">
        <v>2342</v>
      </c>
      <c r="F174" s="216" t="s">
        <v>2343</v>
      </c>
      <c r="G174" s="217" t="s">
        <v>2173</v>
      </c>
      <c r="H174" s="218">
        <v>77.969999999999999</v>
      </c>
      <c r="I174" s="219"/>
      <c r="J174" s="220">
        <f>ROUND(I174*H174,2)</f>
        <v>0</v>
      </c>
      <c r="K174" s="216" t="s">
        <v>1771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234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2344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2343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234</v>
      </c>
    </row>
    <row r="176" s="2" customFormat="1">
      <c r="A176" s="40"/>
      <c r="B176" s="41"/>
      <c r="C176" s="42"/>
      <c r="D176" s="236" t="s">
        <v>1774</v>
      </c>
      <c r="E176" s="42"/>
      <c r="F176" s="237" t="s">
        <v>2345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1774</v>
      </c>
      <c r="AU176" s="19" t="s">
        <v>234</v>
      </c>
    </row>
    <row r="177" s="12" customFormat="1" ht="22.8" customHeight="1">
      <c r="A177" s="12"/>
      <c r="B177" s="198"/>
      <c r="C177" s="199"/>
      <c r="D177" s="200" t="s">
        <v>68</v>
      </c>
      <c r="E177" s="212" t="s">
        <v>228</v>
      </c>
      <c r="F177" s="212" t="s">
        <v>2180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SUM(P178:P182)</f>
        <v>0</v>
      </c>
      <c r="Q177" s="206"/>
      <c r="R177" s="207">
        <f>SUM(R178:R182)</f>
        <v>1.3321638</v>
      </c>
      <c r="S177" s="206"/>
      <c r="T177" s="208">
        <f>SUM(T178:T182)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76</v>
      </c>
      <c r="AT177" s="210" t="s">
        <v>68</v>
      </c>
      <c r="AU177" s="210" t="s">
        <v>76</v>
      </c>
      <c r="AY177" s="209" t="s">
        <v>220</v>
      </c>
      <c r="BK177" s="211">
        <f>SUM(BK178:BK182)</f>
        <v>0</v>
      </c>
    </row>
    <row r="178" s="2" customFormat="1" ht="37.8" customHeight="1">
      <c r="A178" s="40"/>
      <c r="B178" s="41"/>
      <c r="C178" s="214" t="s">
        <v>287</v>
      </c>
      <c r="D178" s="214" t="s">
        <v>223</v>
      </c>
      <c r="E178" s="215" t="s">
        <v>2346</v>
      </c>
      <c r="F178" s="216" t="s">
        <v>2347</v>
      </c>
      <c r="G178" s="217" t="s">
        <v>2173</v>
      </c>
      <c r="H178" s="218">
        <v>7.3799999999999999</v>
      </c>
      <c r="I178" s="219"/>
      <c r="J178" s="220">
        <f>ROUND(I178*H178,2)</f>
        <v>0</v>
      </c>
      <c r="K178" s="216" t="s">
        <v>1771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0.18051</v>
      </c>
      <c r="R178" s="223">
        <f>Q178*H178</f>
        <v>1.3321638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2348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2347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>
      <c r="A180" s="40"/>
      <c r="B180" s="41"/>
      <c r="C180" s="42"/>
      <c r="D180" s="236" t="s">
        <v>1774</v>
      </c>
      <c r="E180" s="42"/>
      <c r="F180" s="237" t="s">
        <v>2349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1774</v>
      </c>
      <c r="AU180" s="19" t="s">
        <v>78</v>
      </c>
    </row>
    <row r="181" s="13" customFormat="1">
      <c r="A181" s="13"/>
      <c r="B181" s="248"/>
      <c r="C181" s="249"/>
      <c r="D181" s="227" t="s">
        <v>2068</v>
      </c>
      <c r="E181" s="250" t="s">
        <v>19</v>
      </c>
      <c r="F181" s="251" t="s">
        <v>2350</v>
      </c>
      <c r="G181" s="249"/>
      <c r="H181" s="252">
        <v>7.3799999999999999</v>
      </c>
      <c r="I181" s="253"/>
      <c r="J181" s="249"/>
      <c r="K181" s="249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2068</v>
      </c>
      <c r="AU181" s="258" t="s">
        <v>78</v>
      </c>
      <c r="AV181" s="13" t="s">
        <v>78</v>
      </c>
      <c r="AW181" s="13" t="s">
        <v>31</v>
      </c>
      <c r="AX181" s="13" t="s">
        <v>69</v>
      </c>
      <c r="AY181" s="258" t="s">
        <v>220</v>
      </c>
    </row>
    <row r="182" s="15" customFormat="1">
      <c r="A182" s="15"/>
      <c r="B182" s="269"/>
      <c r="C182" s="270"/>
      <c r="D182" s="227" t="s">
        <v>2068</v>
      </c>
      <c r="E182" s="271" t="s">
        <v>19</v>
      </c>
      <c r="F182" s="272" t="s">
        <v>2280</v>
      </c>
      <c r="G182" s="270"/>
      <c r="H182" s="273">
        <v>7.3799999999999999</v>
      </c>
      <c r="I182" s="274"/>
      <c r="J182" s="270"/>
      <c r="K182" s="270"/>
      <c r="L182" s="275"/>
      <c r="M182" s="276"/>
      <c r="N182" s="277"/>
      <c r="O182" s="277"/>
      <c r="P182" s="277"/>
      <c r="Q182" s="277"/>
      <c r="R182" s="277"/>
      <c r="S182" s="277"/>
      <c r="T182" s="278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9" t="s">
        <v>2068</v>
      </c>
      <c r="AU182" s="279" t="s">
        <v>78</v>
      </c>
      <c r="AV182" s="15" t="s">
        <v>228</v>
      </c>
      <c r="AW182" s="15" t="s">
        <v>31</v>
      </c>
      <c r="AX182" s="15" t="s">
        <v>76</v>
      </c>
      <c r="AY182" s="279" t="s">
        <v>220</v>
      </c>
    </row>
    <row r="183" s="12" customFormat="1" ht="22.8" customHeight="1">
      <c r="A183" s="12"/>
      <c r="B183" s="198"/>
      <c r="C183" s="199"/>
      <c r="D183" s="200" t="s">
        <v>68</v>
      </c>
      <c r="E183" s="212" t="s">
        <v>241</v>
      </c>
      <c r="F183" s="212" t="s">
        <v>2351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P184+P206+P210</f>
        <v>0</v>
      </c>
      <c r="Q183" s="206"/>
      <c r="R183" s="207">
        <f>R184+R206+R210</f>
        <v>317.19974300000001</v>
      </c>
      <c r="S183" s="206"/>
      <c r="T183" s="208">
        <f>T184+T206+T210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76</v>
      </c>
      <c r="AT183" s="210" t="s">
        <v>68</v>
      </c>
      <c r="AU183" s="210" t="s">
        <v>76</v>
      </c>
      <c r="AY183" s="209" t="s">
        <v>220</v>
      </c>
      <c r="BK183" s="211">
        <f>BK184+BK206+BK210</f>
        <v>0</v>
      </c>
    </row>
    <row r="184" s="12" customFormat="1" ht="20.88" customHeight="1">
      <c r="A184" s="12"/>
      <c r="B184" s="198"/>
      <c r="C184" s="199"/>
      <c r="D184" s="200" t="s">
        <v>68</v>
      </c>
      <c r="E184" s="212" t="s">
        <v>446</v>
      </c>
      <c r="F184" s="212" t="s">
        <v>2352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SUM(P185:P205)</f>
        <v>0</v>
      </c>
      <c r="Q184" s="206"/>
      <c r="R184" s="207">
        <f>SUM(R185:R205)</f>
        <v>285.64400000000001</v>
      </c>
      <c r="S184" s="206"/>
      <c r="T184" s="208">
        <f>SUM(T185:T205)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78</v>
      </c>
      <c r="AY184" s="209" t="s">
        <v>220</v>
      </c>
      <c r="BK184" s="211">
        <f>SUM(BK185:BK205)</f>
        <v>0</v>
      </c>
    </row>
    <row r="185" s="2" customFormat="1" ht="37.8" customHeight="1">
      <c r="A185" s="40"/>
      <c r="B185" s="41"/>
      <c r="C185" s="214" t="s">
        <v>291</v>
      </c>
      <c r="D185" s="214" t="s">
        <v>223</v>
      </c>
      <c r="E185" s="215" t="s">
        <v>2353</v>
      </c>
      <c r="F185" s="216" t="s">
        <v>2354</v>
      </c>
      <c r="G185" s="217" t="s">
        <v>2173</v>
      </c>
      <c r="H185" s="218">
        <v>105.40000000000001</v>
      </c>
      <c r="I185" s="219"/>
      <c r="J185" s="220">
        <f>ROUND(I185*H185,2)</f>
        <v>0</v>
      </c>
      <c r="K185" s="216" t="s">
        <v>1771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0.46000000000000002</v>
      </c>
      <c r="R185" s="223">
        <f>Q185*H185</f>
        <v>48.484000000000002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234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2355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2354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234</v>
      </c>
    </row>
    <row r="187" s="2" customFormat="1">
      <c r="A187" s="40"/>
      <c r="B187" s="41"/>
      <c r="C187" s="42"/>
      <c r="D187" s="236" t="s">
        <v>1774</v>
      </c>
      <c r="E187" s="42"/>
      <c r="F187" s="237" t="s">
        <v>2356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1774</v>
      </c>
      <c r="AU187" s="19" t="s">
        <v>234</v>
      </c>
    </row>
    <row r="188" s="14" customFormat="1">
      <c r="A188" s="14"/>
      <c r="B188" s="259"/>
      <c r="C188" s="260"/>
      <c r="D188" s="227" t="s">
        <v>2068</v>
      </c>
      <c r="E188" s="261" t="s">
        <v>19</v>
      </c>
      <c r="F188" s="262" t="s">
        <v>2357</v>
      </c>
      <c r="G188" s="260"/>
      <c r="H188" s="261" t="s">
        <v>19</v>
      </c>
      <c r="I188" s="263"/>
      <c r="J188" s="260"/>
      <c r="K188" s="260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2068</v>
      </c>
      <c r="AU188" s="268" t="s">
        <v>234</v>
      </c>
      <c r="AV188" s="14" t="s">
        <v>76</v>
      </c>
      <c r="AW188" s="14" t="s">
        <v>31</v>
      </c>
      <c r="AX188" s="14" t="s">
        <v>69</v>
      </c>
      <c r="AY188" s="268" t="s">
        <v>220</v>
      </c>
    </row>
    <row r="189" s="13" customFormat="1">
      <c r="A189" s="13"/>
      <c r="B189" s="248"/>
      <c r="C189" s="249"/>
      <c r="D189" s="227" t="s">
        <v>2068</v>
      </c>
      <c r="E189" s="250" t="s">
        <v>19</v>
      </c>
      <c r="F189" s="251" t="s">
        <v>510</v>
      </c>
      <c r="G189" s="249"/>
      <c r="H189" s="252">
        <v>71</v>
      </c>
      <c r="I189" s="253"/>
      <c r="J189" s="249"/>
      <c r="K189" s="249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2068</v>
      </c>
      <c r="AU189" s="258" t="s">
        <v>234</v>
      </c>
      <c r="AV189" s="13" t="s">
        <v>78</v>
      </c>
      <c r="AW189" s="13" t="s">
        <v>31</v>
      </c>
      <c r="AX189" s="13" t="s">
        <v>69</v>
      </c>
      <c r="AY189" s="258" t="s">
        <v>220</v>
      </c>
    </row>
    <row r="190" s="14" customFormat="1">
      <c r="A190" s="14"/>
      <c r="B190" s="259"/>
      <c r="C190" s="260"/>
      <c r="D190" s="227" t="s">
        <v>2068</v>
      </c>
      <c r="E190" s="261" t="s">
        <v>19</v>
      </c>
      <c r="F190" s="262" t="s">
        <v>2358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2068</v>
      </c>
      <c r="AU190" s="268" t="s">
        <v>234</v>
      </c>
      <c r="AV190" s="14" t="s">
        <v>76</v>
      </c>
      <c r="AW190" s="14" t="s">
        <v>31</v>
      </c>
      <c r="AX190" s="14" t="s">
        <v>69</v>
      </c>
      <c r="AY190" s="268" t="s">
        <v>220</v>
      </c>
    </row>
    <row r="191" s="13" customFormat="1">
      <c r="A191" s="13"/>
      <c r="B191" s="248"/>
      <c r="C191" s="249"/>
      <c r="D191" s="227" t="s">
        <v>2068</v>
      </c>
      <c r="E191" s="250" t="s">
        <v>19</v>
      </c>
      <c r="F191" s="251" t="s">
        <v>2359</v>
      </c>
      <c r="G191" s="249"/>
      <c r="H191" s="252">
        <v>34.399999999999999</v>
      </c>
      <c r="I191" s="253"/>
      <c r="J191" s="249"/>
      <c r="K191" s="249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2068</v>
      </c>
      <c r="AU191" s="258" t="s">
        <v>234</v>
      </c>
      <c r="AV191" s="13" t="s">
        <v>78</v>
      </c>
      <c r="AW191" s="13" t="s">
        <v>31</v>
      </c>
      <c r="AX191" s="13" t="s">
        <v>69</v>
      </c>
      <c r="AY191" s="258" t="s">
        <v>220</v>
      </c>
    </row>
    <row r="192" s="15" customFormat="1">
      <c r="A192" s="15"/>
      <c r="B192" s="269"/>
      <c r="C192" s="270"/>
      <c r="D192" s="227" t="s">
        <v>2068</v>
      </c>
      <c r="E192" s="271" t="s">
        <v>19</v>
      </c>
      <c r="F192" s="272" t="s">
        <v>2280</v>
      </c>
      <c r="G192" s="270"/>
      <c r="H192" s="273">
        <v>105.40000000000001</v>
      </c>
      <c r="I192" s="274"/>
      <c r="J192" s="270"/>
      <c r="K192" s="270"/>
      <c r="L192" s="275"/>
      <c r="M192" s="276"/>
      <c r="N192" s="277"/>
      <c r="O192" s="277"/>
      <c r="P192" s="277"/>
      <c r="Q192" s="277"/>
      <c r="R192" s="277"/>
      <c r="S192" s="277"/>
      <c r="T192" s="27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9" t="s">
        <v>2068</v>
      </c>
      <c r="AU192" s="279" t="s">
        <v>234</v>
      </c>
      <c r="AV192" s="15" t="s">
        <v>228</v>
      </c>
      <c r="AW192" s="15" t="s">
        <v>31</v>
      </c>
      <c r="AX192" s="15" t="s">
        <v>76</v>
      </c>
      <c r="AY192" s="279" t="s">
        <v>220</v>
      </c>
    </row>
    <row r="193" s="2" customFormat="1" ht="37.8" customHeight="1">
      <c r="A193" s="40"/>
      <c r="B193" s="41"/>
      <c r="C193" s="214" t="s">
        <v>295</v>
      </c>
      <c r="D193" s="214" t="s">
        <v>223</v>
      </c>
      <c r="E193" s="215" t="s">
        <v>2360</v>
      </c>
      <c r="F193" s="216" t="s">
        <v>2361</v>
      </c>
      <c r="G193" s="217" t="s">
        <v>2173</v>
      </c>
      <c r="H193" s="218">
        <v>302.5</v>
      </c>
      <c r="I193" s="219"/>
      <c r="J193" s="220">
        <f>ROUND(I193*H193,2)</f>
        <v>0</v>
      </c>
      <c r="K193" s="216" t="s">
        <v>1771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0.29699999999999999</v>
      </c>
      <c r="R193" s="223">
        <f>Q193*H193</f>
        <v>89.842500000000001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228</v>
      </c>
      <c r="AT193" s="225" t="s">
        <v>223</v>
      </c>
      <c r="AU193" s="225" t="s">
        <v>234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228</v>
      </c>
      <c r="BM193" s="225" t="s">
        <v>2362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2361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234</v>
      </c>
    </row>
    <row r="195" s="2" customFormat="1">
      <c r="A195" s="40"/>
      <c r="B195" s="41"/>
      <c r="C195" s="42"/>
      <c r="D195" s="236" t="s">
        <v>1774</v>
      </c>
      <c r="E195" s="42"/>
      <c r="F195" s="237" t="s">
        <v>2363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1774</v>
      </c>
      <c r="AU195" s="19" t="s">
        <v>234</v>
      </c>
    </row>
    <row r="196" s="13" customFormat="1">
      <c r="A196" s="13"/>
      <c r="B196" s="248"/>
      <c r="C196" s="249"/>
      <c r="D196" s="227" t="s">
        <v>2068</v>
      </c>
      <c r="E196" s="250" t="s">
        <v>19</v>
      </c>
      <c r="F196" s="251" t="s">
        <v>2364</v>
      </c>
      <c r="G196" s="249"/>
      <c r="H196" s="252">
        <v>302.5</v>
      </c>
      <c r="I196" s="253"/>
      <c r="J196" s="249"/>
      <c r="K196" s="249"/>
      <c r="L196" s="254"/>
      <c r="M196" s="255"/>
      <c r="N196" s="256"/>
      <c r="O196" s="256"/>
      <c r="P196" s="256"/>
      <c r="Q196" s="256"/>
      <c r="R196" s="256"/>
      <c r="S196" s="256"/>
      <c r="T196" s="25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8" t="s">
        <v>2068</v>
      </c>
      <c r="AU196" s="258" t="s">
        <v>234</v>
      </c>
      <c r="AV196" s="13" t="s">
        <v>78</v>
      </c>
      <c r="AW196" s="13" t="s">
        <v>31</v>
      </c>
      <c r="AX196" s="13" t="s">
        <v>69</v>
      </c>
      <c r="AY196" s="258" t="s">
        <v>220</v>
      </c>
    </row>
    <row r="197" s="15" customFormat="1">
      <c r="A197" s="15"/>
      <c r="B197" s="269"/>
      <c r="C197" s="270"/>
      <c r="D197" s="227" t="s">
        <v>2068</v>
      </c>
      <c r="E197" s="271" t="s">
        <v>19</v>
      </c>
      <c r="F197" s="272" t="s">
        <v>2280</v>
      </c>
      <c r="G197" s="270"/>
      <c r="H197" s="273">
        <v>302.5</v>
      </c>
      <c r="I197" s="274"/>
      <c r="J197" s="270"/>
      <c r="K197" s="270"/>
      <c r="L197" s="275"/>
      <c r="M197" s="276"/>
      <c r="N197" s="277"/>
      <c r="O197" s="277"/>
      <c r="P197" s="277"/>
      <c r="Q197" s="277"/>
      <c r="R197" s="277"/>
      <c r="S197" s="277"/>
      <c r="T197" s="278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9" t="s">
        <v>2068</v>
      </c>
      <c r="AU197" s="279" t="s">
        <v>234</v>
      </c>
      <c r="AV197" s="15" t="s">
        <v>228</v>
      </c>
      <c r="AW197" s="15" t="s">
        <v>31</v>
      </c>
      <c r="AX197" s="15" t="s">
        <v>76</v>
      </c>
      <c r="AY197" s="279" t="s">
        <v>220</v>
      </c>
    </row>
    <row r="198" s="2" customFormat="1" ht="37.8" customHeight="1">
      <c r="A198" s="40"/>
      <c r="B198" s="41"/>
      <c r="C198" s="214" t="s">
        <v>299</v>
      </c>
      <c r="D198" s="214" t="s">
        <v>223</v>
      </c>
      <c r="E198" s="215" t="s">
        <v>2365</v>
      </c>
      <c r="F198" s="216" t="s">
        <v>2366</v>
      </c>
      <c r="G198" s="217" t="s">
        <v>2173</v>
      </c>
      <c r="H198" s="218">
        <v>302.5</v>
      </c>
      <c r="I198" s="219"/>
      <c r="J198" s="220">
        <f>ROUND(I198*H198,2)</f>
        <v>0</v>
      </c>
      <c r="K198" s="216" t="s">
        <v>1771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0.48699999999999999</v>
      </c>
      <c r="R198" s="223">
        <f>Q198*H198</f>
        <v>147.3175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228</v>
      </c>
      <c r="AT198" s="225" t="s">
        <v>223</v>
      </c>
      <c r="AU198" s="225" t="s">
        <v>234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228</v>
      </c>
      <c r="BM198" s="225" t="s">
        <v>2367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2366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234</v>
      </c>
    </row>
    <row r="200" s="2" customFormat="1">
      <c r="A200" s="40"/>
      <c r="B200" s="41"/>
      <c r="C200" s="42"/>
      <c r="D200" s="236" t="s">
        <v>1774</v>
      </c>
      <c r="E200" s="42"/>
      <c r="F200" s="237" t="s">
        <v>2368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1774</v>
      </c>
      <c r="AU200" s="19" t="s">
        <v>234</v>
      </c>
    </row>
    <row r="201" s="14" customFormat="1">
      <c r="A201" s="14"/>
      <c r="B201" s="259"/>
      <c r="C201" s="260"/>
      <c r="D201" s="227" t="s">
        <v>2068</v>
      </c>
      <c r="E201" s="261" t="s">
        <v>19</v>
      </c>
      <c r="F201" s="262" t="s">
        <v>2369</v>
      </c>
      <c r="G201" s="260"/>
      <c r="H201" s="261" t="s">
        <v>19</v>
      </c>
      <c r="I201" s="263"/>
      <c r="J201" s="260"/>
      <c r="K201" s="260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2068</v>
      </c>
      <c r="AU201" s="268" t="s">
        <v>234</v>
      </c>
      <c r="AV201" s="14" t="s">
        <v>76</v>
      </c>
      <c r="AW201" s="14" t="s">
        <v>31</v>
      </c>
      <c r="AX201" s="14" t="s">
        <v>69</v>
      </c>
      <c r="AY201" s="268" t="s">
        <v>220</v>
      </c>
    </row>
    <row r="202" s="13" customFormat="1">
      <c r="A202" s="13"/>
      <c r="B202" s="248"/>
      <c r="C202" s="249"/>
      <c r="D202" s="227" t="s">
        <v>2068</v>
      </c>
      <c r="E202" s="250" t="s">
        <v>19</v>
      </c>
      <c r="F202" s="251" t="s">
        <v>967</v>
      </c>
      <c r="G202" s="249"/>
      <c r="H202" s="252">
        <v>185</v>
      </c>
      <c r="I202" s="253"/>
      <c r="J202" s="249"/>
      <c r="K202" s="249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2068</v>
      </c>
      <c r="AU202" s="258" t="s">
        <v>234</v>
      </c>
      <c r="AV202" s="13" t="s">
        <v>78</v>
      </c>
      <c r="AW202" s="13" t="s">
        <v>31</v>
      </c>
      <c r="AX202" s="13" t="s">
        <v>69</v>
      </c>
      <c r="AY202" s="258" t="s">
        <v>220</v>
      </c>
    </row>
    <row r="203" s="14" customFormat="1">
      <c r="A203" s="14"/>
      <c r="B203" s="259"/>
      <c r="C203" s="260"/>
      <c r="D203" s="227" t="s">
        <v>2068</v>
      </c>
      <c r="E203" s="261" t="s">
        <v>19</v>
      </c>
      <c r="F203" s="262" t="s">
        <v>2370</v>
      </c>
      <c r="G203" s="260"/>
      <c r="H203" s="261" t="s">
        <v>19</v>
      </c>
      <c r="I203" s="263"/>
      <c r="J203" s="260"/>
      <c r="K203" s="260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2068</v>
      </c>
      <c r="AU203" s="268" t="s">
        <v>234</v>
      </c>
      <c r="AV203" s="14" t="s">
        <v>76</v>
      </c>
      <c r="AW203" s="14" t="s">
        <v>31</v>
      </c>
      <c r="AX203" s="14" t="s">
        <v>69</v>
      </c>
      <c r="AY203" s="268" t="s">
        <v>220</v>
      </c>
    </row>
    <row r="204" s="13" customFormat="1">
      <c r="A204" s="13"/>
      <c r="B204" s="248"/>
      <c r="C204" s="249"/>
      <c r="D204" s="227" t="s">
        <v>2068</v>
      </c>
      <c r="E204" s="250" t="s">
        <v>19</v>
      </c>
      <c r="F204" s="251" t="s">
        <v>2371</v>
      </c>
      <c r="G204" s="249"/>
      <c r="H204" s="252">
        <v>117.5</v>
      </c>
      <c r="I204" s="253"/>
      <c r="J204" s="249"/>
      <c r="K204" s="249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2068</v>
      </c>
      <c r="AU204" s="258" t="s">
        <v>234</v>
      </c>
      <c r="AV204" s="13" t="s">
        <v>78</v>
      </c>
      <c r="AW204" s="13" t="s">
        <v>31</v>
      </c>
      <c r="AX204" s="13" t="s">
        <v>69</v>
      </c>
      <c r="AY204" s="258" t="s">
        <v>220</v>
      </c>
    </row>
    <row r="205" s="15" customFormat="1">
      <c r="A205" s="15"/>
      <c r="B205" s="269"/>
      <c r="C205" s="270"/>
      <c r="D205" s="227" t="s">
        <v>2068</v>
      </c>
      <c r="E205" s="271" t="s">
        <v>19</v>
      </c>
      <c r="F205" s="272" t="s">
        <v>2280</v>
      </c>
      <c r="G205" s="270"/>
      <c r="H205" s="273">
        <v>302.5</v>
      </c>
      <c r="I205" s="274"/>
      <c r="J205" s="270"/>
      <c r="K205" s="270"/>
      <c r="L205" s="275"/>
      <c r="M205" s="276"/>
      <c r="N205" s="277"/>
      <c r="O205" s="277"/>
      <c r="P205" s="277"/>
      <c r="Q205" s="277"/>
      <c r="R205" s="277"/>
      <c r="S205" s="277"/>
      <c r="T205" s="278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9" t="s">
        <v>2068</v>
      </c>
      <c r="AU205" s="279" t="s">
        <v>234</v>
      </c>
      <c r="AV205" s="15" t="s">
        <v>228</v>
      </c>
      <c r="AW205" s="15" t="s">
        <v>31</v>
      </c>
      <c r="AX205" s="15" t="s">
        <v>76</v>
      </c>
      <c r="AY205" s="279" t="s">
        <v>220</v>
      </c>
    </row>
    <row r="206" s="12" customFormat="1" ht="20.88" customHeight="1">
      <c r="A206" s="12"/>
      <c r="B206" s="198"/>
      <c r="C206" s="199"/>
      <c r="D206" s="200" t="s">
        <v>68</v>
      </c>
      <c r="E206" s="212" t="s">
        <v>450</v>
      </c>
      <c r="F206" s="212" t="s">
        <v>2372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SUM(P207:P209)</f>
        <v>0</v>
      </c>
      <c r="Q206" s="206"/>
      <c r="R206" s="207">
        <f>SUM(R207:R209)</f>
        <v>0.54256800000000005</v>
      </c>
      <c r="S206" s="206"/>
      <c r="T206" s="208">
        <f>SUM(T207:T209)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76</v>
      </c>
      <c r="AT206" s="210" t="s">
        <v>68</v>
      </c>
      <c r="AU206" s="210" t="s">
        <v>78</v>
      </c>
      <c r="AY206" s="209" t="s">
        <v>220</v>
      </c>
      <c r="BK206" s="211">
        <f>SUM(BK207:BK209)</f>
        <v>0</v>
      </c>
    </row>
    <row r="207" s="2" customFormat="1" ht="37.8" customHeight="1">
      <c r="A207" s="40"/>
      <c r="B207" s="41"/>
      <c r="C207" s="214" t="s">
        <v>7</v>
      </c>
      <c r="D207" s="214" t="s">
        <v>223</v>
      </c>
      <c r="E207" s="215" t="s">
        <v>2373</v>
      </c>
      <c r="F207" s="216" t="s">
        <v>2374</v>
      </c>
      <c r="G207" s="217" t="s">
        <v>2173</v>
      </c>
      <c r="H207" s="218">
        <v>5.2000000000000002</v>
      </c>
      <c r="I207" s="219"/>
      <c r="J207" s="220">
        <f>ROUND(I207*H207,2)</f>
        <v>0</v>
      </c>
      <c r="K207" s="216" t="s">
        <v>1771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0.10434</v>
      </c>
      <c r="R207" s="223">
        <f>Q207*H207</f>
        <v>0.54256800000000005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234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2375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2374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234</v>
      </c>
    </row>
    <row r="209" s="2" customFormat="1">
      <c r="A209" s="40"/>
      <c r="B209" s="41"/>
      <c r="C209" s="42"/>
      <c r="D209" s="236" t="s">
        <v>1774</v>
      </c>
      <c r="E209" s="42"/>
      <c r="F209" s="237" t="s">
        <v>2376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1774</v>
      </c>
      <c r="AU209" s="19" t="s">
        <v>234</v>
      </c>
    </row>
    <row r="210" s="12" customFormat="1" ht="20.88" customHeight="1">
      <c r="A210" s="12"/>
      <c r="B210" s="198"/>
      <c r="C210" s="199"/>
      <c r="D210" s="200" t="s">
        <v>68</v>
      </c>
      <c r="E210" s="212" t="s">
        <v>458</v>
      </c>
      <c r="F210" s="212" t="s">
        <v>2377</v>
      </c>
      <c r="G210" s="199"/>
      <c r="H210" s="199"/>
      <c r="I210" s="202"/>
      <c r="J210" s="213">
        <f>BK210</f>
        <v>0</v>
      </c>
      <c r="K210" s="199"/>
      <c r="L210" s="204"/>
      <c r="M210" s="205"/>
      <c r="N210" s="206"/>
      <c r="O210" s="206"/>
      <c r="P210" s="207">
        <f>SUM(P211:P251)</f>
        <v>0</v>
      </c>
      <c r="Q210" s="206"/>
      <c r="R210" s="207">
        <f>SUM(R211:R251)</f>
        <v>31.013174999999997</v>
      </c>
      <c r="S210" s="206"/>
      <c r="T210" s="208">
        <f>SUM(T211:T251)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09" t="s">
        <v>76</v>
      </c>
      <c r="AT210" s="210" t="s">
        <v>68</v>
      </c>
      <c r="AU210" s="210" t="s">
        <v>78</v>
      </c>
      <c r="AY210" s="209" t="s">
        <v>220</v>
      </c>
      <c r="BK210" s="211">
        <f>SUM(BK211:BK251)</f>
        <v>0</v>
      </c>
    </row>
    <row r="211" s="2" customFormat="1" ht="76.35" customHeight="1">
      <c r="A211" s="40"/>
      <c r="B211" s="41"/>
      <c r="C211" s="214" t="s">
        <v>329</v>
      </c>
      <c r="D211" s="214" t="s">
        <v>223</v>
      </c>
      <c r="E211" s="215" t="s">
        <v>2378</v>
      </c>
      <c r="F211" s="216" t="s">
        <v>2379</v>
      </c>
      <c r="G211" s="217" t="s">
        <v>2173</v>
      </c>
      <c r="H211" s="218">
        <v>105.40000000000001</v>
      </c>
      <c r="I211" s="219"/>
      <c r="J211" s="220">
        <f>ROUND(I211*H211,2)</f>
        <v>0</v>
      </c>
      <c r="K211" s="216" t="s">
        <v>1771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0.089219999999999994</v>
      </c>
      <c r="R211" s="223">
        <f>Q211*H211</f>
        <v>9.4037880000000005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234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2380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2379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234</v>
      </c>
    </row>
    <row r="213" s="2" customFormat="1">
      <c r="A213" s="40"/>
      <c r="B213" s="41"/>
      <c r="C213" s="42"/>
      <c r="D213" s="236" t="s">
        <v>1774</v>
      </c>
      <c r="E213" s="42"/>
      <c r="F213" s="237" t="s">
        <v>2381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1774</v>
      </c>
      <c r="AU213" s="19" t="s">
        <v>234</v>
      </c>
    </row>
    <row r="214" s="2" customFormat="1" ht="16.5" customHeight="1">
      <c r="A214" s="40"/>
      <c r="B214" s="41"/>
      <c r="C214" s="238" t="s">
        <v>333</v>
      </c>
      <c r="D214" s="238" t="s">
        <v>348</v>
      </c>
      <c r="E214" s="239" t="s">
        <v>2382</v>
      </c>
      <c r="F214" s="240" t="s">
        <v>2383</v>
      </c>
      <c r="G214" s="241" t="s">
        <v>2173</v>
      </c>
      <c r="H214" s="242">
        <v>95.251999999999995</v>
      </c>
      <c r="I214" s="243"/>
      <c r="J214" s="244">
        <f>ROUND(I214*H214,2)</f>
        <v>0</v>
      </c>
      <c r="K214" s="240" t="s">
        <v>1771</v>
      </c>
      <c r="L214" s="245"/>
      <c r="M214" s="246" t="s">
        <v>19</v>
      </c>
      <c r="N214" s="247" t="s">
        <v>40</v>
      </c>
      <c r="O214" s="86"/>
      <c r="P214" s="223">
        <f>O214*H214</f>
        <v>0</v>
      </c>
      <c r="Q214" s="223">
        <v>0.113</v>
      </c>
      <c r="R214" s="223">
        <f>Q214*H214</f>
        <v>10.763475999999999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254</v>
      </c>
      <c r="AT214" s="225" t="s">
        <v>348</v>
      </c>
      <c r="AU214" s="225" t="s">
        <v>234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2384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2383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234</v>
      </c>
    </row>
    <row r="216" s="2" customFormat="1" ht="24.15" customHeight="1">
      <c r="A216" s="40"/>
      <c r="B216" s="41"/>
      <c r="C216" s="238" t="s">
        <v>337</v>
      </c>
      <c r="D216" s="238" t="s">
        <v>348</v>
      </c>
      <c r="E216" s="239" t="s">
        <v>2385</v>
      </c>
      <c r="F216" s="240" t="s">
        <v>2386</v>
      </c>
      <c r="G216" s="241" t="s">
        <v>2173</v>
      </c>
      <c r="H216" s="242">
        <v>10.148</v>
      </c>
      <c r="I216" s="243"/>
      <c r="J216" s="244">
        <f>ROUND(I216*H216,2)</f>
        <v>0</v>
      </c>
      <c r="K216" s="240" t="s">
        <v>1771</v>
      </c>
      <c r="L216" s="245"/>
      <c r="M216" s="246" t="s">
        <v>19</v>
      </c>
      <c r="N216" s="247" t="s">
        <v>40</v>
      </c>
      <c r="O216" s="86"/>
      <c r="P216" s="223">
        <f>O216*H216</f>
        <v>0</v>
      </c>
      <c r="Q216" s="223">
        <v>0.13100000000000001</v>
      </c>
      <c r="R216" s="223">
        <f>Q216*H216</f>
        <v>1.329388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254</v>
      </c>
      <c r="AT216" s="225" t="s">
        <v>348</v>
      </c>
      <c r="AU216" s="225" t="s">
        <v>234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2387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2386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234</v>
      </c>
    </row>
    <row r="218" s="13" customFormat="1">
      <c r="A218" s="13"/>
      <c r="B218" s="248"/>
      <c r="C218" s="249"/>
      <c r="D218" s="227" t="s">
        <v>2068</v>
      </c>
      <c r="E218" s="250" t="s">
        <v>19</v>
      </c>
      <c r="F218" s="251" t="s">
        <v>2388</v>
      </c>
      <c r="G218" s="249"/>
      <c r="H218" s="252">
        <v>6.8399999999999999</v>
      </c>
      <c r="I218" s="253"/>
      <c r="J218" s="249"/>
      <c r="K218" s="249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2068</v>
      </c>
      <c r="AU218" s="258" t="s">
        <v>234</v>
      </c>
      <c r="AV218" s="13" t="s">
        <v>78</v>
      </c>
      <c r="AW218" s="13" t="s">
        <v>31</v>
      </c>
      <c r="AX218" s="13" t="s">
        <v>69</v>
      </c>
      <c r="AY218" s="258" t="s">
        <v>220</v>
      </c>
    </row>
    <row r="219" s="13" customFormat="1">
      <c r="A219" s="13"/>
      <c r="B219" s="248"/>
      <c r="C219" s="249"/>
      <c r="D219" s="227" t="s">
        <v>2068</v>
      </c>
      <c r="E219" s="250" t="s">
        <v>19</v>
      </c>
      <c r="F219" s="251" t="s">
        <v>2389</v>
      </c>
      <c r="G219" s="249"/>
      <c r="H219" s="252">
        <v>3.3079999999999998</v>
      </c>
      <c r="I219" s="253"/>
      <c r="J219" s="249"/>
      <c r="K219" s="249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2068</v>
      </c>
      <c r="AU219" s="258" t="s">
        <v>234</v>
      </c>
      <c r="AV219" s="13" t="s">
        <v>78</v>
      </c>
      <c r="AW219" s="13" t="s">
        <v>31</v>
      </c>
      <c r="AX219" s="13" t="s">
        <v>69</v>
      </c>
      <c r="AY219" s="258" t="s">
        <v>220</v>
      </c>
    </row>
    <row r="220" s="15" customFormat="1">
      <c r="A220" s="15"/>
      <c r="B220" s="269"/>
      <c r="C220" s="270"/>
      <c r="D220" s="227" t="s">
        <v>2068</v>
      </c>
      <c r="E220" s="271" t="s">
        <v>19</v>
      </c>
      <c r="F220" s="272" t="s">
        <v>2280</v>
      </c>
      <c r="G220" s="270"/>
      <c r="H220" s="273">
        <v>10.148</v>
      </c>
      <c r="I220" s="274"/>
      <c r="J220" s="270"/>
      <c r="K220" s="270"/>
      <c r="L220" s="275"/>
      <c r="M220" s="276"/>
      <c r="N220" s="277"/>
      <c r="O220" s="277"/>
      <c r="P220" s="277"/>
      <c r="Q220" s="277"/>
      <c r="R220" s="277"/>
      <c r="S220" s="277"/>
      <c r="T220" s="278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9" t="s">
        <v>2068</v>
      </c>
      <c r="AU220" s="279" t="s">
        <v>234</v>
      </c>
      <c r="AV220" s="15" t="s">
        <v>228</v>
      </c>
      <c r="AW220" s="15" t="s">
        <v>31</v>
      </c>
      <c r="AX220" s="15" t="s">
        <v>76</v>
      </c>
      <c r="AY220" s="279" t="s">
        <v>220</v>
      </c>
    </row>
    <row r="221" s="2" customFormat="1" ht="76.35" customHeight="1">
      <c r="A221" s="40"/>
      <c r="B221" s="41"/>
      <c r="C221" s="214" t="s">
        <v>341</v>
      </c>
      <c r="D221" s="214" t="s">
        <v>223</v>
      </c>
      <c r="E221" s="215" t="s">
        <v>2390</v>
      </c>
      <c r="F221" s="216" t="s">
        <v>2391</v>
      </c>
      <c r="G221" s="217" t="s">
        <v>2173</v>
      </c>
      <c r="H221" s="218">
        <v>24</v>
      </c>
      <c r="I221" s="219"/>
      <c r="J221" s="220">
        <f>ROUND(I221*H221,2)</f>
        <v>0</v>
      </c>
      <c r="K221" s="216" t="s">
        <v>1771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0.11162</v>
      </c>
      <c r="R221" s="223">
        <f>Q221*H221</f>
        <v>2.6788799999999999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234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2392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2391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234</v>
      </c>
    </row>
    <row r="223" s="2" customFormat="1">
      <c r="A223" s="40"/>
      <c r="B223" s="41"/>
      <c r="C223" s="42"/>
      <c r="D223" s="236" t="s">
        <v>1774</v>
      </c>
      <c r="E223" s="42"/>
      <c r="F223" s="237" t="s">
        <v>2393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1774</v>
      </c>
      <c r="AU223" s="19" t="s">
        <v>234</v>
      </c>
    </row>
    <row r="224" s="2" customFormat="1" ht="16.5" customHeight="1">
      <c r="A224" s="40"/>
      <c r="B224" s="41"/>
      <c r="C224" s="238" t="s">
        <v>345</v>
      </c>
      <c r="D224" s="238" t="s">
        <v>348</v>
      </c>
      <c r="E224" s="239" t="s">
        <v>2394</v>
      </c>
      <c r="F224" s="240" t="s">
        <v>2395</v>
      </c>
      <c r="G224" s="241" t="s">
        <v>2173</v>
      </c>
      <c r="H224" s="242">
        <v>24</v>
      </c>
      <c r="I224" s="243"/>
      <c r="J224" s="244">
        <f>ROUND(I224*H224,2)</f>
        <v>0</v>
      </c>
      <c r="K224" s="240" t="s">
        <v>1771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0.152</v>
      </c>
      <c r="R224" s="223">
        <f>Q224*H224</f>
        <v>3.6479999999999997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254</v>
      </c>
      <c r="AT224" s="225" t="s">
        <v>348</v>
      </c>
      <c r="AU224" s="225" t="s">
        <v>234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2396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2395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234</v>
      </c>
    </row>
    <row r="226" s="2" customFormat="1" ht="24.15" customHeight="1">
      <c r="A226" s="40"/>
      <c r="B226" s="41"/>
      <c r="C226" s="214" t="s">
        <v>350</v>
      </c>
      <c r="D226" s="214" t="s">
        <v>223</v>
      </c>
      <c r="E226" s="215" t="s">
        <v>2397</v>
      </c>
      <c r="F226" s="216" t="s">
        <v>2398</v>
      </c>
      <c r="G226" s="217" t="s">
        <v>484</v>
      </c>
      <c r="H226" s="218">
        <v>37.25</v>
      </c>
      <c r="I226" s="219"/>
      <c r="J226" s="220">
        <f>ROUND(I226*H226,2)</f>
        <v>0</v>
      </c>
      <c r="K226" s="216" t="s">
        <v>1771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0.0035999999999999999</v>
      </c>
      <c r="R226" s="223">
        <f>Q226*H226</f>
        <v>0.1341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228</v>
      </c>
      <c r="AT226" s="225" t="s">
        <v>223</v>
      </c>
      <c r="AU226" s="225" t="s">
        <v>234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228</v>
      </c>
      <c r="BM226" s="225" t="s">
        <v>2399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2398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234</v>
      </c>
    </row>
    <row r="228" s="2" customFormat="1">
      <c r="A228" s="40"/>
      <c r="B228" s="41"/>
      <c r="C228" s="42"/>
      <c r="D228" s="236" t="s">
        <v>1774</v>
      </c>
      <c r="E228" s="42"/>
      <c r="F228" s="237" t="s">
        <v>2400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1774</v>
      </c>
      <c r="AU228" s="19" t="s">
        <v>234</v>
      </c>
    </row>
    <row r="229" s="13" customFormat="1">
      <c r="A229" s="13"/>
      <c r="B229" s="248"/>
      <c r="C229" s="249"/>
      <c r="D229" s="227" t="s">
        <v>2068</v>
      </c>
      <c r="E229" s="250" t="s">
        <v>19</v>
      </c>
      <c r="F229" s="251" t="s">
        <v>2401</v>
      </c>
      <c r="G229" s="249"/>
      <c r="H229" s="252">
        <v>37.25</v>
      </c>
      <c r="I229" s="253"/>
      <c r="J229" s="249"/>
      <c r="K229" s="249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2068</v>
      </c>
      <c r="AU229" s="258" t="s">
        <v>234</v>
      </c>
      <c r="AV229" s="13" t="s">
        <v>78</v>
      </c>
      <c r="AW229" s="13" t="s">
        <v>31</v>
      </c>
      <c r="AX229" s="13" t="s">
        <v>69</v>
      </c>
      <c r="AY229" s="258" t="s">
        <v>220</v>
      </c>
    </row>
    <row r="230" s="15" customFormat="1">
      <c r="A230" s="15"/>
      <c r="B230" s="269"/>
      <c r="C230" s="270"/>
      <c r="D230" s="227" t="s">
        <v>2068</v>
      </c>
      <c r="E230" s="271" t="s">
        <v>19</v>
      </c>
      <c r="F230" s="272" t="s">
        <v>2280</v>
      </c>
      <c r="G230" s="270"/>
      <c r="H230" s="273">
        <v>37.25</v>
      </c>
      <c r="I230" s="274"/>
      <c r="J230" s="270"/>
      <c r="K230" s="270"/>
      <c r="L230" s="275"/>
      <c r="M230" s="276"/>
      <c r="N230" s="277"/>
      <c r="O230" s="277"/>
      <c r="P230" s="277"/>
      <c r="Q230" s="277"/>
      <c r="R230" s="277"/>
      <c r="S230" s="277"/>
      <c r="T230" s="278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9" t="s">
        <v>2068</v>
      </c>
      <c r="AU230" s="279" t="s">
        <v>234</v>
      </c>
      <c r="AV230" s="15" t="s">
        <v>228</v>
      </c>
      <c r="AW230" s="15" t="s">
        <v>31</v>
      </c>
      <c r="AX230" s="15" t="s">
        <v>76</v>
      </c>
      <c r="AY230" s="279" t="s">
        <v>220</v>
      </c>
    </row>
    <row r="231" s="2" customFormat="1" ht="55.5" customHeight="1">
      <c r="A231" s="40"/>
      <c r="B231" s="41"/>
      <c r="C231" s="214" t="s">
        <v>307</v>
      </c>
      <c r="D231" s="214" t="s">
        <v>223</v>
      </c>
      <c r="E231" s="215" t="s">
        <v>2402</v>
      </c>
      <c r="F231" s="216" t="s">
        <v>2403</v>
      </c>
      <c r="G231" s="217" t="s">
        <v>2173</v>
      </c>
      <c r="H231" s="218">
        <v>7.4500000000000002</v>
      </c>
      <c r="I231" s="219"/>
      <c r="J231" s="220">
        <f>ROUND(I231*H231,2)</f>
        <v>0</v>
      </c>
      <c r="K231" s="216" t="s">
        <v>1771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0.1837</v>
      </c>
      <c r="R231" s="223">
        <f>Q231*H231</f>
        <v>1.368565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228</v>
      </c>
      <c r="AT231" s="225" t="s">
        <v>223</v>
      </c>
      <c r="AU231" s="225" t="s">
        <v>234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2404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2403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234</v>
      </c>
    </row>
    <row r="233" s="2" customFormat="1">
      <c r="A233" s="40"/>
      <c r="B233" s="41"/>
      <c r="C233" s="42"/>
      <c r="D233" s="236" t="s">
        <v>1774</v>
      </c>
      <c r="E233" s="42"/>
      <c r="F233" s="237" t="s">
        <v>2405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1774</v>
      </c>
      <c r="AU233" s="19" t="s">
        <v>234</v>
      </c>
    </row>
    <row r="234" s="13" customFormat="1">
      <c r="A234" s="13"/>
      <c r="B234" s="248"/>
      <c r="C234" s="249"/>
      <c r="D234" s="227" t="s">
        <v>2068</v>
      </c>
      <c r="E234" s="250" t="s">
        <v>19</v>
      </c>
      <c r="F234" s="251" t="s">
        <v>2406</v>
      </c>
      <c r="G234" s="249"/>
      <c r="H234" s="252">
        <v>7.4500000000000002</v>
      </c>
      <c r="I234" s="253"/>
      <c r="J234" s="249"/>
      <c r="K234" s="249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2068</v>
      </c>
      <c r="AU234" s="258" t="s">
        <v>234</v>
      </c>
      <c r="AV234" s="13" t="s">
        <v>78</v>
      </c>
      <c r="AW234" s="13" t="s">
        <v>31</v>
      </c>
      <c r="AX234" s="13" t="s">
        <v>69</v>
      </c>
      <c r="AY234" s="258" t="s">
        <v>220</v>
      </c>
    </row>
    <row r="235" s="15" customFormat="1">
      <c r="A235" s="15"/>
      <c r="B235" s="269"/>
      <c r="C235" s="270"/>
      <c r="D235" s="227" t="s">
        <v>2068</v>
      </c>
      <c r="E235" s="271" t="s">
        <v>19</v>
      </c>
      <c r="F235" s="272" t="s">
        <v>2280</v>
      </c>
      <c r="G235" s="270"/>
      <c r="H235" s="273">
        <v>7.4500000000000002</v>
      </c>
      <c r="I235" s="274"/>
      <c r="J235" s="270"/>
      <c r="K235" s="270"/>
      <c r="L235" s="275"/>
      <c r="M235" s="276"/>
      <c r="N235" s="277"/>
      <c r="O235" s="277"/>
      <c r="P235" s="277"/>
      <c r="Q235" s="277"/>
      <c r="R235" s="277"/>
      <c r="S235" s="277"/>
      <c r="T235" s="278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9" t="s">
        <v>2068</v>
      </c>
      <c r="AU235" s="279" t="s">
        <v>234</v>
      </c>
      <c r="AV235" s="15" t="s">
        <v>228</v>
      </c>
      <c r="AW235" s="15" t="s">
        <v>31</v>
      </c>
      <c r="AX235" s="15" t="s">
        <v>76</v>
      </c>
      <c r="AY235" s="279" t="s">
        <v>220</v>
      </c>
    </row>
    <row r="236" s="2" customFormat="1" ht="16.5" customHeight="1">
      <c r="A236" s="40"/>
      <c r="B236" s="41"/>
      <c r="C236" s="238" t="s">
        <v>311</v>
      </c>
      <c r="D236" s="238" t="s">
        <v>348</v>
      </c>
      <c r="E236" s="239" t="s">
        <v>2407</v>
      </c>
      <c r="F236" s="240" t="s">
        <v>2408</v>
      </c>
      <c r="G236" s="241" t="s">
        <v>2173</v>
      </c>
      <c r="H236" s="242">
        <v>7.5990000000000002</v>
      </c>
      <c r="I236" s="243"/>
      <c r="J236" s="244">
        <f>ROUND(I236*H236,2)</f>
        <v>0</v>
      </c>
      <c r="K236" s="240" t="s">
        <v>1771</v>
      </c>
      <c r="L236" s="245"/>
      <c r="M236" s="246" t="s">
        <v>19</v>
      </c>
      <c r="N236" s="247" t="s">
        <v>40</v>
      </c>
      <c r="O236" s="86"/>
      <c r="P236" s="223">
        <f>O236*H236</f>
        <v>0</v>
      </c>
      <c r="Q236" s="223">
        <v>0.222</v>
      </c>
      <c r="R236" s="223">
        <f>Q236*H236</f>
        <v>1.6869780000000001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254</v>
      </c>
      <c r="AT236" s="225" t="s">
        <v>348</v>
      </c>
      <c r="AU236" s="225" t="s">
        <v>234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2409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2408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234</v>
      </c>
    </row>
    <row r="238" s="13" customFormat="1">
      <c r="A238" s="13"/>
      <c r="B238" s="248"/>
      <c r="C238" s="249"/>
      <c r="D238" s="227" t="s">
        <v>2068</v>
      </c>
      <c r="E238" s="250" t="s">
        <v>19</v>
      </c>
      <c r="F238" s="251" t="s">
        <v>2410</v>
      </c>
      <c r="G238" s="249"/>
      <c r="H238" s="252">
        <v>7.5990000000000002</v>
      </c>
      <c r="I238" s="253"/>
      <c r="J238" s="249"/>
      <c r="K238" s="249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2068</v>
      </c>
      <c r="AU238" s="258" t="s">
        <v>234</v>
      </c>
      <c r="AV238" s="13" t="s">
        <v>78</v>
      </c>
      <c r="AW238" s="13" t="s">
        <v>31</v>
      </c>
      <c r="AX238" s="13" t="s">
        <v>69</v>
      </c>
      <c r="AY238" s="258" t="s">
        <v>220</v>
      </c>
    </row>
    <row r="239" s="15" customFormat="1">
      <c r="A239" s="15"/>
      <c r="B239" s="269"/>
      <c r="C239" s="270"/>
      <c r="D239" s="227" t="s">
        <v>2068</v>
      </c>
      <c r="E239" s="271" t="s">
        <v>19</v>
      </c>
      <c r="F239" s="272" t="s">
        <v>2280</v>
      </c>
      <c r="G239" s="270"/>
      <c r="H239" s="273">
        <v>7.5990000000000002</v>
      </c>
      <c r="I239" s="274"/>
      <c r="J239" s="270"/>
      <c r="K239" s="270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2068</v>
      </c>
      <c r="AU239" s="279" t="s">
        <v>234</v>
      </c>
      <c r="AV239" s="15" t="s">
        <v>228</v>
      </c>
      <c r="AW239" s="15" t="s">
        <v>31</v>
      </c>
      <c r="AX239" s="15" t="s">
        <v>76</v>
      </c>
      <c r="AY239" s="279" t="s">
        <v>220</v>
      </c>
    </row>
    <row r="240" s="2" customFormat="1" ht="16.5" customHeight="1">
      <c r="A240" s="40"/>
      <c r="B240" s="41"/>
      <c r="C240" s="214" t="s">
        <v>315</v>
      </c>
      <c r="D240" s="214" t="s">
        <v>223</v>
      </c>
      <c r="E240" s="215" t="s">
        <v>2411</v>
      </c>
      <c r="F240" s="216" t="s">
        <v>2412</v>
      </c>
      <c r="G240" s="217" t="s">
        <v>2173</v>
      </c>
      <c r="H240" s="218">
        <v>278.5</v>
      </c>
      <c r="I240" s="219"/>
      <c r="J240" s="220">
        <f>ROUND(I240*H240,2)</f>
        <v>0</v>
      </c>
      <c r="K240" s="216" t="s">
        <v>244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234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2413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2412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234</v>
      </c>
    </row>
    <row r="242" s="13" customFormat="1">
      <c r="A242" s="13"/>
      <c r="B242" s="248"/>
      <c r="C242" s="249"/>
      <c r="D242" s="227" t="s">
        <v>2068</v>
      </c>
      <c r="E242" s="250" t="s">
        <v>19</v>
      </c>
      <c r="F242" s="251" t="s">
        <v>2414</v>
      </c>
      <c r="G242" s="249"/>
      <c r="H242" s="252">
        <v>278.5</v>
      </c>
      <c r="I242" s="253"/>
      <c r="J242" s="249"/>
      <c r="K242" s="249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2068</v>
      </c>
      <c r="AU242" s="258" t="s">
        <v>234</v>
      </c>
      <c r="AV242" s="13" t="s">
        <v>78</v>
      </c>
      <c r="AW242" s="13" t="s">
        <v>31</v>
      </c>
      <c r="AX242" s="13" t="s">
        <v>69</v>
      </c>
      <c r="AY242" s="258" t="s">
        <v>220</v>
      </c>
    </row>
    <row r="243" s="15" customFormat="1">
      <c r="A243" s="15"/>
      <c r="B243" s="269"/>
      <c r="C243" s="270"/>
      <c r="D243" s="227" t="s">
        <v>2068</v>
      </c>
      <c r="E243" s="271" t="s">
        <v>19</v>
      </c>
      <c r="F243" s="272" t="s">
        <v>2280</v>
      </c>
      <c r="G243" s="270"/>
      <c r="H243" s="273">
        <v>278.5</v>
      </c>
      <c r="I243" s="274"/>
      <c r="J243" s="270"/>
      <c r="K243" s="270"/>
      <c r="L243" s="275"/>
      <c r="M243" s="276"/>
      <c r="N243" s="277"/>
      <c r="O243" s="277"/>
      <c r="P243" s="277"/>
      <c r="Q243" s="277"/>
      <c r="R243" s="277"/>
      <c r="S243" s="277"/>
      <c r="T243" s="278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9" t="s">
        <v>2068</v>
      </c>
      <c r="AU243" s="279" t="s">
        <v>234</v>
      </c>
      <c r="AV243" s="15" t="s">
        <v>228</v>
      </c>
      <c r="AW243" s="15" t="s">
        <v>31</v>
      </c>
      <c r="AX243" s="15" t="s">
        <v>76</v>
      </c>
      <c r="AY243" s="279" t="s">
        <v>220</v>
      </c>
    </row>
    <row r="244" s="2" customFormat="1" ht="16.5" customHeight="1">
      <c r="A244" s="40"/>
      <c r="B244" s="41"/>
      <c r="C244" s="238" t="s">
        <v>320</v>
      </c>
      <c r="D244" s="238" t="s">
        <v>348</v>
      </c>
      <c r="E244" s="239" t="s">
        <v>2415</v>
      </c>
      <c r="F244" s="240" t="s">
        <v>2416</v>
      </c>
      <c r="G244" s="241" t="s">
        <v>2173</v>
      </c>
      <c r="H244" s="242">
        <v>278.5</v>
      </c>
      <c r="I244" s="243"/>
      <c r="J244" s="244">
        <f>ROUND(I244*H244,2)</f>
        <v>0</v>
      </c>
      <c r="K244" s="240" t="s">
        <v>244</v>
      </c>
      <c r="L244" s="245"/>
      <c r="M244" s="246" t="s">
        <v>19</v>
      </c>
      <c r="N244" s="247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254</v>
      </c>
      <c r="AT244" s="225" t="s">
        <v>348</v>
      </c>
      <c r="AU244" s="225" t="s">
        <v>234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228</v>
      </c>
      <c r="BM244" s="225" t="s">
        <v>2417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2416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234</v>
      </c>
    </row>
    <row r="246" s="13" customFormat="1">
      <c r="A246" s="13"/>
      <c r="B246" s="248"/>
      <c r="C246" s="249"/>
      <c r="D246" s="227" t="s">
        <v>2068</v>
      </c>
      <c r="E246" s="250" t="s">
        <v>19</v>
      </c>
      <c r="F246" s="251" t="s">
        <v>2414</v>
      </c>
      <c r="G246" s="249"/>
      <c r="H246" s="252">
        <v>278.5</v>
      </c>
      <c r="I246" s="253"/>
      <c r="J246" s="249"/>
      <c r="K246" s="249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2068</v>
      </c>
      <c r="AU246" s="258" t="s">
        <v>234</v>
      </c>
      <c r="AV246" s="13" t="s">
        <v>78</v>
      </c>
      <c r="AW246" s="13" t="s">
        <v>31</v>
      </c>
      <c r="AX246" s="13" t="s">
        <v>69</v>
      </c>
      <c r="AY246" s="258" t="s">
        <v>220</v>
      </c>
    </row>
    <row r="247" s="15" customFormat="1">
      <c r="A247" s="15"/>
      <c r="B247" s="269"/>
      <c r="C247" s="270"/>
      <c r="D247" s="227" t="s">
        <v>2068</v>
      </c>
      <c r="E247" s="271" t="s">
        <v>19</v>
      </c>
      <c r="F247" s="272" t="s">
        <v>2280</v>
      </c>
      <c r="G247" s="270"/>
      <c r="H247" s="273">
        <v>278.5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9" t="s">
        <v>2068</v>
      </c>
      <c r="AU247" s="279" t="s">
        <v>234</v>
      </c>
      <c r="AV247" s="15" t="s">
        <v>228</v>
      </c>
      <c r="AW247" s="15" t="s">
        <v>31</v>
      </c>
      <c r="AX247" s="15" t="s">
        <v>76</v>
      </c>
      <c r="AY247" s="279" t="s">
        <v>220</v>
      </c>
    </row>
    <row r="248" s="2" customFormat="1" ht="24.15" customHeight="1">
      <c r="A248" s="40"/>
      <c r="B248" s="41"/>
      <c r="C248" s="238" t="s">
        <v>324</v>
      </c>
      <c r="D248" s="238" t="s">
        <v>348</v>
      </c>
      <c r="E248" s="239" t="s">
        <v>2418</v>
      </c>
      <c r="F248" s="240" t="s">
        <v>2419</v>
      </c>
      <c r="G248" s="241" t="s">
        <v>2173</v>
      </c>
      <c r="H248" s="242">
        <v>278.5</v>
      </c>
      <c r="I248" s="243"/>
      <c r="J248" s="244">
        <f>ROUND(I248*H248,2)</f>
        <v>0</v>
      </c>
      <c r="K248" s="240" t="s">
        <v>244</v>
      </c>
      <c r="L248" s="245"/>
      <c r="M248" s="246" t="s">
        <v>19</v>
      </c>
      <c r="N248" s="247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254</v>
      </c>
      <c r="AT248" s="225" t="s">
        <v>348</v>
      </c>
      <c r="AU248" s="225" t="s">
        <v>234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2420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2419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234</v>
      </c>
    </row>
    <row r="250" s="13" customFormat="1">
      <c r="A250" s="13"/>
      <c r="B250" s="248"/>
      <c r="C250" s="249"/>
      <c r="D250" s="227" t="s">
        <v>2068</v>
      </c>
      <c r="E250" s="250" t="s">
        <v>19</v>
      </c>
      <c r="F250" s="251" t="s">
        <v>2414</v>
      </c>
      <c r="G250" s="249"/>
      <c r="H250" s="252">
        <v>278.5</v>
      </c>
      <c r="I250" s="253"/>
      <c r="J250" s="249"/>
      <c r="K250" s="249"/>
      <c r="L250" s="254"/>
      <c r="M250" s="255"/>
      <c r="N250" s="256"/>
      <c r="O250" s="256"/>
      <c r="P250" s="256"/>
      <c r="Q250" s="256"/>
      <c r="R250" s="256"/>
      <c r="S250" s="256"/>
      <c r="T250" s="25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8" t="s">
        <v>2068</v>
      </c>
      <c r="AU250" s="258" t="s">
        <v>234</v>
      </c>
      <c r="AV250" s="13" t="s">
        <v>78</v>
      </c>
      <c r="AW250" s="13" t="s">
        <v>31</v>
      </c>
      <c r="AX250" s="13" t="s">
        <v>69</v>
      </c>
      <c r="AY250" s="258" t="s">
        <v>220</v>
      </c>
    </row>
    <row r="251" s="15" customFormat="1">
      <c r="A251" s="15"/>
      <c r="B251" s="269"/>
      <c r="C251" s="270"/>
      <c r="D251" s="227" t="s">
        <v>2068</v>
      </c>
      <c r="E251" s="271" t="s">
        <v>19</v>
      </c>
      <c r="F251" s="272" t="s">
        <v>2280</v>
      </c>
      <c r="G251" s="270"/>
      <c r="H251" s="273">
        <v>278.5</v>
      </c>
      <c r="I251" s="274"/>
      <c r="J251" s="270"/>
      <c r="K251" s="270"/>
      <c r="L251" s="275"/>
      <c r="M251" s="276"/>
      <c r="N251" s="277"/>
      <c r="O251" s="277"/>
      <c r="P251" s="277"/>
      <c r="Q251" s="277"/>
      <c r="R251" s="277"/>
      <c r="S251" s="277"/>
      <c r="T251" s="278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9" t="s">
        <v>2068</v>
      </c>
      <c r="AU251" s="279" t="s">
        <v>234</v>
      </c>
      <c r="AV251" s="15" t="s">
        <v>228</v>
      </c>
      <c r="AW251" s="15" t="s">
        <v>31</v>
      </c>
      <c r="AX251" s="15" t="s">
        <v>76</v>
      </c>
      <c r="AY251" s="279" t="s">
        <v>220</v>
      </c>
    </row>
    <row r="252" s="12" customFormat="1" ht="22.8" customHeight="1">
      <c r="A252" s="12"/>
      <c r="B252" s="198"/>
      <c r="C252" s="199"/>
      <c r="D252" s="200" t="s">
        <v>68</v>
      </c>
      <c r="E252" s="212" t="s">
        <v>258</v>
      </c>
      <c r="F252" s="212" t="s">
        <v>2421</v>
      </c>
      <c r="G252" s="199"/>
      <c r="H252" s="199"/>
      <c r="I252" s="202"/>
      <c r="J252" s="213">
        <f>BK252</f>
        <v>0</v>
      </c>
      <c r="K252" s="199"/>
      <c r="L252" s="204"/>
      <c r="M252" s="205"/>
      <c r="N252" s="206"/>
      <c r="O252" s="206"/>
      <c r="P252" s="207">
        <f>P253</f>
        <v>0</v>
      </c>
      <c r="Q252" s="206"/>
      <c r="R252" s="207">
        <f>R253</f>
        <v>25.5141636</v>
      </c>
      <c r="S252" s="206"/>
      <c r="T252" s="208">
        <f>T253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76</v>
      </c>
      <c r="AT252" s="210" t="s">
        <v>68</v>
      </c>
      <c r="AU252" s="210" t="s">
        <v>76</v>
      </c>
      <c r="AY252" s="209" t="s">
        <v>220</v>
      </c>
      <c r="BK252" s="211">
        <f>BK253</f>
        <v>0</v>
      </c>
    </row>
    <row r="253" s="12" customFormat="1" ht="20.88" customHeight="1">
      <c r="A253" s="12"/>
      <c r="B253" s="198"/>
      <c r="C253" s="199"/>
      <c r="D253" s="200" t="s">
        <v>68</v>
      </c>
      <c r="E253" s="212" t="s">
        <v>597</v>
      </c>
      <c r="F253" s="212" t="s">
        <v>2422</v>
      </c>
      <c r="G253" s="199"/>
      <c r="H253" s="199"/>
      <c r="I253" s="202"/>
      <c r="J253" s="213">
        <f>BK253</f>
        <v>0</v>
      </c>
      <c r="K253" s="199"/>
      <c r="L253" s="204"/>
      <c r="M253" s="205"/>
      <c r="N253" s="206"/>
      <c r="O253" s="206"/>
      <c r="P253" s="207">
        <f>SUM(P254:P287)</f>
        <v>0</v>
      </c>
      <c r="Q253" s="206"/>
      <c r="R253" s="207">
        <f>SUM(R254:R287)</f>
        <v>25.5141636</v>
      </c>
      <c r="S253" s="206"/>
      <c r="T253" s="208">
        <f>SUM(T254:T287)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09" t="s">
        <v>76</v>
      </c>
      <c r="AT253" s="210" t="s">
        <v>68</v>
      </c>
      <c r="AU253" s="210" t="s">
        <v>78</v>
      </c>
      <c r="AY253" s="209" t="s">
        <v>220</v>
      </c>
      <c r="BK253" s="211">
        <f>SUM(BK254:BK287)</f>
        <v>0</v>
      </c>
    </row>
    <row r="254" s="2" customFormat="1" ht="24.15" customHeight="1">
      <c r="A254" s="40"/>
      <c r="B254" s="41"/>
      <c r="C254" s="214" t="s">
        <v>354</v>
      </c>
      <c r="D254" s="214" t="s">
        <v>223</v>
      </c>
      <c r="E254" s="215" t="s">
        <v>2423</v>
      </c>
      <c r="F254" s="216" t="s">
        <v>2424</v>
      </c>
      <c r="G254" s="217" t="s">
        <v>1788</v>
      </c>
      <c r="H254" s="218">
        <v>1</v>
      </c>
      <c r="I254" s="219"/>
      <c r="J254" s="220">
        <f>ROUND(I254*H254,2)</f>
        <v>0</v>
      </c>
      <c r="K254" s="216" t="s">
        <v>1771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0.00069999999999999999</v>
      </c>
      <c r="R254" s="223">
        <f>Q254*H254</f>
        <v>0.00069999999999999999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228</v>
      </c>
      <c r="AT254" s="225" t="s">
        <v>223</v>
      </c>
      <c r="AU254" s="225" t="s">
        <v>234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228</v>
      </c>
      <c r="BM254" s="225" t="s">
        <v>2425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2424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234</v>
      </c>
    </row>
    <row r="256" s="2" customFormat="1">
      <c r="A256" s="40"/>
      <c r="B256" s="41"/>
      <c r="C256" s="42"/>
      <c r="D256" s="236" t="s">
        <v>1774</v>
      </c>
      <c r="E256" s="42"/>
      <c r="F256" s="237" t="s">
        <v>2426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1774</v>
      </c>
      <c r="AU256" s="19" t="s">
        <v>234</v>
      </c>
    </row>
    <row r="257" s="2" customFormat="1" ht="24.15" customHeight="1">
      <c r="A257" s="40"/>
      <c r="B257" s="41"/>
      <c r="C257" s="238" t="s">
        <v>361</v>
      </c>
      <c r="D257" s="238" t="s">
        <v>348</v>
      </c>
      <c r="E257" s="239" t="s">
        <v>2427</v>
      </c>
      <c r="F257" s="240" t="s">
        <v>2428</v>
      </c>
      <c r="G257" s="241" t="s">
        <v>1788</v>
      </c>
      <c r="H257" s="242">
        <v>1</v>
      </c>
      <c r="I257" s="243"/>
      <c r="J257" s="244">
        <f>ROUND(I257*H257,2)</f>
        <v>0</v>
      </c>
      <c r="K257" s="240" t="s">
        <v>1771</v>
      </c>
      <c r="L257" s="245"/>
      <c r="M257" s="246" t="s">
        <v>19</v>
      </c>
      <c r="N257" s="247" t="s">
        <v>40</v>
      </c>
      <c r="O257" s="86"/>
      <c r="P257" s="223">
        <f>O257*H257</f>
        <v>0</v>
      </c>
      <c r="Q257" s="223">
        <v>0.0035000000000000001</v>
      </c>
      <c r="R257" s="223">
        <f>Q257*H257</f>
        <v>0.0035000000000000001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254</v>
      </c>
      <c r="AT257" s="225" t="s">
        <v>348</v>
      </c>
      <c r="AU257" s="225" t="s">
        <v>234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2429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2428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234</v>
      </c>
    </row>
    <row r="259" s="2" customFormat="1" ht="24.15" customHeight="1">
      <c r="A259" s="40"/>
      <c r="B259" s="41"/>
      <c r="C259" s="214" t="s">
        <v>365</v>
      </c>
      <c r="D259" s="214" t="s">
        <v>223</v>
      </c>
      <c r="E259" s="215" t="s">
        <v>2430</v>
      </c>
      <c r="F259" s="216" t="s">
        <v>2431</v>
      </c>
      <c r="G259" s="217" t="s">
        <v>1788</v>
      </c>
      <c r="H259" s="218">
        <v>1</v>
      </c>
      <c r="I259" s="219"/>
      <c r="J259" s="220">
        <f>ROUND(I259*H259,2)</f>
        <v>0</v>
      </c>
      <c r="K259" s="216" t="s">
        <v>1771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0.10940999999999999</v>
      </c>
      <c r="R259" s="223">
        <f>Q259*H259</f>
        <v>0.10940999999999999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234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2432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2431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234</v>
      </c>
    </row>
    <row r="261" s="2" customFormat="1">
      <c r="A261" s="40"/>
      <c r="B261" s="41"/>
      <c r="C261" s="42"/>
      <c r="D261" s="236" t="s">
        <v>1774</v>
      </c>
      <c r="E261" s="42"/>
      <c r="F261" s="237" t="s">
        <v>2433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1774</v>
      </c>
      <c r="AU261" s="19" t="s">
        <v>234</v>
      </c>
    </row>
    <row r="262" s="2" customFormat="1" ht="21.75" customHeight="1">
      <c r="A262" s="40"/>
      <c r="B262" s="41"/>
      <c r="C262" s="238" t="s">
        <v>369</v>
      </c>
      <c r="D262" s="238" t="s">
        <v>348</v>
      </c>
      <c r="E262" s="239" t="s">
        <v>2434</v>
      </c>
      <c r="F262" s="240" t="s">
        <v>2435</v>
      </c>
      <c r="G262" s="241" t="s">
        <v>1788</v>
      </c>
      <c r="H262" s="242">
        <v>1</v>
      </c>
      <c r="I262" s="243"/>
      <c r="J262" s="244">
        <f>ROUND(I262*H262,2)</f>
        <v>0</v>
      </c>
      <c r="K262" s="240" t="s">
        <v>1771</v>
      </c>
      <c r="L262" s="245"/>
      <c r="M262" s="246" t="s">
        <v>19</v>
      </c>
      <c r="N262" s="247" t="s">
        <v>40</v>
      </c>
      <c r="O262" s="86"/>
      <c r="P262" s="223">
        <f>O262*H262</f>
        <v>0</v>
      </c>
      <c r="Q262" s="223">
        <v>0.0061000000000000004</v>
      </c>
      <c r="R262" s="223">
        <f>Q262*H262</f>
        <v>0.0061000000000000004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254</v>
      </c>
      <c r="AT262" s="225" t="s">
        <v>348</v>
      </c>
      <c r="AU262" s="225" t="s">
        <v>234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228</v>
      </c>
      <c r="BM262" s="225" t="s">
        <v>2436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2435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234</v>
      </c>
    </row>
    <row r="264" s="2" customFormat="1" ht="24.15" customHeight="1">
      <c r="A264" s="40"/>
      <c r="B264" s="41"/>
      <c r="C264" s="214" t="s">
        <v>373</v>
      </c>
      <c r="D264" s="214" t="s">
        <v>223</v>
      </c>
      <c r="E264" s="215" t="s">
        <v>2437</v>
      </c>
      <c r="F264" s="216" t="s">
        <v>2438</v>
      </c>
      <c r="G264" s="217" t="s">
        <v>484</v>
      </c>
      <c r="H264" s="218">
        <v>15</v>
      </c>
      <c r="I264" s="219"/>
      <c r="J264" s="220">
        <f>ROUND(I264*H264,2)</f>
        <v>0</v>
      </c>
      <c r="K264" s="216" t="s">
        <v>1771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8.0000000000000007E-05</v>
      </c>
      <c r="R264" s="223">
        <f>Q264*H264</f>
        <v>0.0012000000000000001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228</v>
      </c>
      <c r="AT264" s="225" t="s">
        <v>223</v>
      </c>
      <c r="AU264" s="225" t="s">
        <v>234</v>
      </c>
      <c r="AY264" s="19" t="s">
        <v>220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228</v>
      </c>
      <c r="BM264" s="225" t="s">
        <v>2439</v>
      </c>
    </row>
    <row r="265" s="2" customFormat="1">
      <c r="A265" s="40"/>
      <c r="B265" s="41"/>
      <c r="C265" s="42"/>
      <c r="D265" s="227" t="s">
        <v>230</v>
      </c>
      <c r="E265" s="42"/>
      <c r="F265" s="228" t="s">
        <v>2438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230</v>
      </c>
      <c r="AU265" s="19" t="s">
        <v>234</v>
      </c>
    </row>
    <row r="266" s="2" customFormat="1">
      <c r="A266" s="40"/>
      <c r="B266" s="41"/>
      <c r="C266" s="42"/>
      <c r="D266" s="236" t="s">
        <v>1774</v>
      </c>
      <c r="E266" s="42"/>
      <c r="F266" s="237" t="s">
        <v>2440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1774</v>
      </c>
      <c r="AU266" s="19" t="s">
        <v>234</v>
      </c>
    </row>
    <row r="267" s="13" customFormat="1">
      <c r="A267" s="13"/>
      <c r="B267" s="248"/>
      <c r="C267" s="249"/>
      <c r="D267" s="227" t="s">
        <v>2068</v>
      </c>
      <c r="E267" s="250" t="s">
        <v>19</v>
      </c>
      <c r="F267" s="251" t="s">
        <v>2441</v>
      </c>
      <c r="G267" s="249"/>
      <c r="H267" s="252">
        <v>15</v>
      </c>
      <c r="I267" s="253"/>
      <c r="J267" s="249"/>
      <c r="K267" s="249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2068</v>
      </c>
      <c r="AU267" s="258" t="s">
        <v>234</v>
      </c>
      <c r="AV267" s="13" t="s">
        <v>78</v>
      </c>
      <c r="AW267" s="13" t="s">
        <v>31</v>
      </c>
      <c r="AX267" s="13" t="s">
        <v>69</v>
      </c>
      <c r="AY267" s="258" t="s">
        <v>220</v>
      </c>
    </row>
    <row r="268" s="15" customFormat="1">
      <c r="A268" s="15"/>
      <c r="B268" s="269"/>
      <c r="C268" s="270"/>
      <c r="D268" s="227" t="s">
        <v>2068</v>
      </c>
      <c r="E268" s="271" t="s">
        <v>19</v>
      </c>
      <c r="F268" s="272" t="s">
        <v>2280</v>
      </c>
      <c r="G268" s="270"/>
      <c r="H268" s="273">
        <v>15</v>
      </c>
      <c r="I268" s="274"/>
      <c r="J268" s="270"/>
      <c r="K268" s="270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2068</v>
      </c>
      <c r="AU268" s="279" t="s">
        <v>234</v>
      </c>
      <c r="AV268" s="15" t="s">
        <v>228</v>
      </c>
      <c r="AW268" s="15" t="s">
        <v>31</v>
      </c>
      <c r="AX268" s="15" t="s">
        <v>76</v>
      </c>
      <c r="AY268" s="279" t="s">
        <v>220</v>
      </c>
    </row>
    <row r="269" s="2" customFormat="1" ht="33" customHeight="1">
      <c r="A269" s="40"/>
      <c r="B269" s="41"/>
      <c r="C269" s="214" t="s">
        <v>377</v>
      </c>
      <c r="D269" s="214" t="s">
        <v>223</v>
      </c>
      <c r="E269" s="215" t="s">
        <v>2442</v>
      </c>
      <c r="F269" s="216" t="s">
        <v>2443</v>
      </c>
      <c r="G269" s="217" t="s">
        <v>2173</v>
      </c>
      <c r="H269" s="218">
        <v>1.5</v>
      </c>
      <c r="I269" s="219"/>
      <c r="J269" s="220">
        <f>ROUND(I269*H269,2)</f>
        <v>0</v>
      </c>
      <c r="K269" s="216" t="s">
        <v>1771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0.00059999999999999995</v>
      </c>
      <c r="R269" s="223">
        <f>Q269*H269</f>
        <v>0.00089999999999999998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234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2444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2443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234</v>
      </c>
    </row>
    <row r="271" s="2" customFormat="1">
      <c r="A271" s="40"/>
      <c r="B271" s="41"/>
      <c r="C271" s="42"/>
      <c r="D271" s="236" t="s">
        <v>1774</v>
      </c>
      <c r="E271" s="42"/>
      <c r="F271" s="237" t="s">
        <v>2445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1774</v>
      </c>
      <c r="AU271" s="19" t="s">
        <v>234</v>
      </c>
    </row>
    <row r="272" s="2" customFormat="1" ht="49.05" customHeight="1">
      <c r="A272" s="40"/>
      <c r="B272" s="41"/>
      <c r="C272" s="214" t="s">
        <v>381</v>
      </c>
      <c r="D272" s="214" t="s">
        <v>223</v>
      </c>
      <c r="E272" s="215" t="s">
        <v>2446</v>
      </c>
      <c r="F272" s="216" t="s">
        <v>2447</v>
      </c>
      <c r="G272" s="217" t="s">
        <v>484</v>
      </c>
      <c r="H272" s="218">
        <v>137.18000000000001</v>
      </c>
      <c r="I272" s="219"/>
      <c r="J272" s="220">
        <f>ROUND(I272*H272,2)</f>
        <v>0</v>
      </c>
      <c r="K272" s="216" t="s">
        <v>1771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0.1295</v>
      </c>
      <c r="R272" s="223">
        <f>Q272*H272</f>
        <v>17.764810000000001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228</v>
      </c>
      <c r="AT272" s="225" t="s">
        <v>223</v>
      </c>
      <c r="AU272" s="225" t="s">
        <v>234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228</v>
      </c>
      <c r="BM272" s="225" t="s">
        <v>2448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2447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234</v>
      </c>
    </row>
    <row r="274" s="2" customFormat="1">
      <c r="A274" s="40"/>
      <c r="B274" s="41"/>
      <c r="C274" s="42"/>
      <c r="D274" s="236" t="s">
        <v>1774</v>
      </c>
      <c r="E274" s="42"/>
      <c r="F274" s="237" t="s">
        <v>2449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1774</v>
      </c>
      <c r="AU274" s="19" t="s">
        <v>234</v>
      </c>
    </row>
    <row r="275" s="2" customFormat="1" ht="16.5" customHeight="1">
      <c r="A275" s="40"/>
      <c r="B275" s="41"/>
      <c r="C275" s="238" t="s">
        <v>385</v>
      </c>
      <c r="D275" s="238" t="s">
        <v>348</v>
      </c>
      <c r="E275" s="239" t="s">
        <v>2450</v>
      </c>
      <c r="F275" s="240" t="s">
        <v>2451</v>
      </c>
      <c r="G275" s="241" t="s">
        <v>484</v>
      </c>
      <c r="H275" s="242">
        <v>115.28</v>
      </c>
      <c r="I275" s="243"/>
      <c r="J275" s="244">
        <f>ROUND(I275*H275,2)</f>
        <v>0</v>
      </c>
      <c r="K275" s="240" t="s">
        <v>1771</v>
      </c>
      <c r="L275" s="245"/>
      <c r="M275" s="246" t="s">
        <v>19</v>
      </c>
      <c r="N275" s="247" t="s">
        <v>40</v>
      </c>
      <c r="O275" s="86"/>
      <c r="P275" s="223">
        <f>O275*H275</f>
        <v>0</v>
      </c>
      <c r="Q275" s="223">
        <v>0.056120000000000003</v>
      </c>
      <c r="R275" s="223">
        <f>Q275*H275</f>
        <v>6.4695136000000009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254</v>
      </c>
      <c r="AT275" s="225" t="s">
        <v>348</v>
      </c>
      <c r="AU275" s="225" t="s">
        <v>234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2452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2451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234</v>
      </c>
    </row>
    <row r="277" s="13" customFormat="1">
      <c r="A277" s="13"/>
      <c r="B277" s="248"/>
      <c r="C277" s="249"/>
      <c r="D277" s="227" t="s">
        <v>2068</v>
      </c>
      <c r="E277" s="250" t="s">
        <v>19</v>
      </c>
      <c r="F277" s="251" t="s">
        <v>2453</v>
      </c>
      <c r="G277" s="249"/>
      <c r="H277" s="252">
        <v>115.28</v>
      </c>
      <c r="I277" s="253"/>
      <c r="J277" s="249"/>
      <c r="K277" s="249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2068</v>
      </c>
      <c r="AU277" s="258" t="s">
        <v>234</v>
      </c>
      <c r="AV277" s="13" t="s">
        <v>78</v>
      </c>
      <c r="AW277" s="13" t="s">
        <v>31</v>
      </c>
      <c r="AX277" s="13" t="s">
        <v>69</v>
      </c>
      <c r="AY277" s="258" t="s">
        <v>220</v>
      </c>
    </row>
    <row r="278" s="15" customFormat="1">
      <c r="A278" s="15"/>
      <c r="B278" s="269"/>
      <c r="C278" s="270"/>
      <c r="D278" s="227" t="s">
        <v>2068</v>
      </c>
      <c r="E278" s="271" t="s">
        <v>19</v>
      </c>
      <c r="F278" s="272" t="s">
        <v>2280</v>
      </c>
      <c r="G278" s="270"/>
      <c r="H278" s="273">
        <v>115.28</v>
      </c>
      <c r="I278" s="274"/>
      <c r="J278" s="270"/>
      <c r="K278" s="270"/>
      <c r="L278" s="275"/>
      <c r="M278" s="276"/>
      <c r="N278" s="277"/>
      <c r="O278" s="277"/>
      <c r="P278" s="277"/>
      <c r="Q278" s="277"/>
      <c r="R278" s="277"/>
      <c r="S278" s="277"/>
      <c r="T278" s="278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9" t="s">
        <v>2068</v>
      </c>
      <c r="AU278" s="279" t="s">
        <v>234</v>
      </c>
      <c r="AV278" s="15" t="s">
        <v>228</v>
      </c>
      <c r="AW278" s="15" t="s">
        <v>31</v>
      </c>
      <c r="AX278" s="15" t="s">
        <v>76</v>
      </c>
      <c r="AY278" s="279" t="s">
        <v>220</v>
      </c>
    </row>
    <row r="279" s="2" customFormat="1" ht="24.15" customHeight="1">
      <c r="A279" s="40"/>
      <c r="B279" s="41"/>
      <c r="C279" s="238" t="s">
        <v>389</v>
      </c>
      <c r="D279" s="238" t="s">
        <v>348</v>
      </c>
      <c r="E279" s="239" t="s">
        <v>2454</v>
      </c>
      <c r="F279" s="240" t="s">
        <v>2455</v>
      </c>
      <c r="G279" s="241" t="s">
        <v>484</v>
      </c>
      <c r="H279" s="242">
        <v>21.899999999999999</v>
      </c>
      <c r="I279" s="243"/>
      <c r="J279" s="244">
        <f>ROUND(I279*H279,2)</f>
        <v>0</v>
      </c>
      <c r="K279" s="240" t="s">
        <v>1771</v>
      </c>
      <c r="L279" s="245"/>
      <c r="M279" s="246" t="s">
        <v>19</v>
      </c>
      <c r="N279" s="247" t="s">
        <v>40</v>
      </c>
      <c r="O279" s="86"/>
      <c r="P279" s="223">
        <f>O279*H279</f>
        <v>0</v>
      </c>
      <c r="Q279" s="223">
        <v>0.048300000000000003</v>
      </c>
      <c r="R279" s="223">
        <f>Q279*H279</f>
        <v>1.0577700000000001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254</v>
      </c>
      <c r="AT279" s="225" t="s">
        <v>348</v>
      </c>
      <c r="AU279" s="225" t="s">
        <v>234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2456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2455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234</v>
      </c>
    </row>
    <row r="281" s="13" customFormat="1">
      <c r="A281" s="13"/>
      <c r="B281" s="248"/>
      <c r="C281" s="249"/>
      <c r="D281" s="227" t="s">
        <v>2068</v>
      </c>
      <c r="E281" s="250" t="s">
        <v>19</v>
      </c>
      <c r="F281" s="251" t="s">
        <v>2457</v>
      </c>
      <c r="G281" s="249"/>
      <c r="H281" s="252">
        <v>21.899999999999999</v>
      </c>
      <c r="I281" s="253"/>
      <c r="J281" s="249"/>
      <c r="K281" s="249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2068</v>
      </c>
      <c r="AU281" s="258" t="s">
        <v>234</v>
      </c>
      <c r="AV281" s="13" t="s">
        <v>78</v>
      </c>
      <c r="AW281" s="13" t="s">
        <v>31</v>
      </c>
      <c r="AX281" s="13" t="s">
        <v>69</v>
      </c>
      <c r="AY281" s="258" t="s">
        <v>220</v>
      </c>
    </row>
    <row r="282" s="15" customFormat="1">
      <c r="A282" s="15"/>
      <c r="B282" s="269"/>
      <c r="C282" s="270"/>
      <c r="D282" s="227" t="s">
        <v>2068</v>
      </c>
      <c r="E282" s="271" t="s">
        <v>19</v>
      </c>
      <c r="F282" s="272" t="s">
        <v>2280</v>
      </c>
      <c r="G282" s="270"/>
      <c r="H282" s="273">
        <v>21.899999999999999</v>
      </c>
      <c r="I282" s="274"/>
      <c r="J282" s="270"/>
      <c r="K282" s="270"/>
      <c r="L282" s="275"/>
      <c r="M282" s="276"/>
      <c r="N282" s="277"/>
      <c r="O282" s="277"/>
      <c r="P282" s="277"/>
      <c r="Q282" s="277"/>
      <c r="R282" s="277"/>
      <c r="S282" s="277"/>
      <c r="T282" s="278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9" t="s">
        <v>2068</v>
      </c>
      <c r="AU282" s="279" t="s">
        <v>234</v>
      </c>
      <c r="AV282" s="15" t="s">
        <v>228</v>
      </c>
      <c r="AW282" s="15" t="s">
        <v>31</v>
      </c>
      <c r="AX282" s="15" t="s">
        <v>76</v>
      </c>
      <c r="AY282" s="279" t="s">
        <v>220</v>
      </c>
    </row>
    <row r="283" s="2" customFormat="1" ht="37.8" customHeight="1">
      <c r="A283" s="40"/>
      <c r="B283" s="41"/>
      <c r="C283" s="214" t="s">
        <v>393</v>
      </c>
      <c r="D283" s="214" t="s">
        <v>223</v>
      </c>
      <c r="E283" s="215" t="s">
        <v>2458</v>
      </c>
      <c r="F283" s="216" t="s">
        <v>2459</v>
      </c>
      <c r="G283" s="217" t="s">
        <v>2173</v>
      </c>
      <c r="H283" s="218">
        <v>278.5</v>
      </c>
      <c r="I283" s="219"/>
      <c r="J283" s="220">
        <f>ROUND(I283*H283,2)</f>
        <v>0</v>
      </c>
      <c r="K283" s="216" t="s">
        <v>1771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0.00036000000000000002</v>
      </c>
      <c r="R283" s="223">
        <f>Q283*H283</f>
        <v>0.10026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234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2460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2459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234</v>
      </c>
    </row>
    <row r="285" s="2" customFormat="1">
      <c r="A285" s="40"/>
      <c r="B285" s="41"/>
      <c r="C285" s="42"/>
      <c r="D285" s="236" t="s">
        <v>1774</v>
      </c>
      <c r="E285" s="42"/>
      <c r="F285" s="237" t="s">
        <v>2461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1774</v>
      </c>
      <c r="AU285" s="19" t="s">
        <v>234</v>
      </c>
    </row>
    <row r="286" s="13" customFormat="1">
      <c r="A286" s="13"/>
      <c r="B286" s="248"/>
      <c r="C286" s="249"/>
      <c r="D286" s="227" t="s">
        <v>2068</v>
      </c>
      <c r="E286" s="250" t="s">
        <v>19</v>
      </c>
      <c r="F286" s="251" t="s">
        <v>2414</v>
      </c>
      <c r="G286" s="249"/>
      <c r="H286" s="252">
        <v>278.5</v>
      </c>
      <c r="I286" s="253"/>
      <c r="J286" s="249"/>
      <c r="K286" s="249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2068</v>
      </c>
      <c r="AU286" s="258" t="s">
        <v>234</v>
      </c>
      <c r="AV286" s="13" t="s">
        <v>78</v>
      </c>
      <c r="AW286" s="13" t="s">
        <v>31</v>
      </c>
      <c r="AX286" s="13" t="s">
        <v>69</v>
      </c>
      <c r="AY286" s="258" t="s">
        <v>220</v>
      </c>
    </row>
    <row r="287" s="15" customFormat="1">
      <c r="A287" s="15"/>
      <c r="B287" s="269"/>
      <c r="C287" s="270"/>
      <c r="D287" s="227" t="s">
        <v>2068</v>
      </c>
      <c r="E287" s="271" t="s">
        <v>19</v>
      </c>
      <c r="F287" s="272" t="s">
        <v>2280</v>
      </c>
      <c r="G287" s="270"/>
      <c r="H287" s="273">
        <v>278.5</v>
      </c>
      <c r="I287" s="274"/>
      <c r="J287" s="270"/>
      <c r="K287" s="270"/>
      <c r="L287" s="275"/>
      <c r="M287" s="276"/>
      <c r="N287" s="277"/>
      <c r="O287" s="277"/>
      <c r="P287" s="277"/>
      <c r="Q287" s="277"/>
      <c r="R287" s="277"/>
      <c r="S287" s="277"/>
      <c r="T287" s="278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9" t="s">
        <v>2068</v>
      </c>
      <c r="AU287" s="279" t="s">
        <v>234</v>
      </c>
      <c r="AV287" s="15" t="s">
        <v>228</v>
      </c>
      <c r="AW287" s="15" t="s">
        <v>31</v>
      </c>
      <c r="AX287" s="15" t="s">
        <v>76</v>
      </c>
      <c r="AY287" s="279" t="s">
        <v>220</v>
      </c>
    </row>
    <row r="288" s="12" customFormat="1" ht="22.8" customHeight="1">
      <c r="A288" s="12"/>
      <c r="B288" s="198"/>
      <c r="C288" s="199"/>
      <c r="D288" s="200" t="s">
        <v>68</v>
      </c>
      <c r="E288" s="212" t="s">
        <v>2462</v>
      </c>
      <c r="F288" s="212" t="s">
        <v>2463</v>
      </c>
      <c r="G288" s="199"/>
      <c r="H288" s="199"/>
      <c r="I288" s="202"/>
      <c r="J288" s="213">
        <f>BK288</f>
        <v>0</v>
      </c>
      <c r="K288" s="199"/>
      <c r="L288" s="204"/>
      <c r="M288" s="205"/>
      <c r="N288" s="206"/>
      <c r="O288" s="206"/>
      <c r="P288" s="207">
        <f>SUM(P289:P291)</f>
        <v>0</v>
      </c>
      <c r="Q288" s="206"/>
      <c r="R288" s="207">
        <f>SUM(R289:R291)</f>
        <v>0</v>
      </c>
      <c r="S288" s="206"/>
      <c r="T288" s="208">
        <f>SUM(T289:T291)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9" t="s">
        <v>76</v>
      </c>
      <c r="AT288" s="210" t="s">
        <v>68</v>
      </c>
      <c r="AU288" s="210" t="s">
        <v>76</v>
      </c>
      <c r="AY288" s="209" t="s">
        <v>220</v>
      </c>
      <c r="BK288" s="211">
        <f>SUM(BK289:BK291)</f>
        <v>0</v>
      </c>
    </row>
    <row r="289" s="2" customFormat="1" ht="37.8" customHeight="1">
      <c r="A289" s="40"/>
      <c r="B289" s="41"/>
      <c r="C289" s="214" t="s">
        <v>422</v>
      </c>
      <c r="D289" s="214" t="s">
        <v>223</v>
      </c>
      <c r="E289" s="215" t="s">
        <v>2464</v>
      </c>
      <c r="F289" s="216" t="s">
        <v>2465</v>
      </c>
      <c r="G289" s="217" t="s">
        <v>2225</v>
      </c>
      <c r="H289" s="218">
        <v>346.59199999999998</v>
      </c>
      <c r="I289" s="219"/>
      <c r="J289" s="220">
        <f>ROUND(I289*H289,2)</f>
        <v>0</v>
      </c>
      <c r="K289" s="216" t="s">
        <v>1771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228</v>
      </c>
      <c r="AT289" s="225" t="s">
        <v>223</v>
      </c>
      <c r="AU289" s="225" t="s">
        <v>78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228</v>
      </c>
      <c r="BM289" s="225" t="s">
        <v>2466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2465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78</v>
      </c>
    </row>
    <row r="291" s="2" customFormat="1">
      <c r="A291" s="40"/>
      <c r="B291" s="41"/>
      <c r="C291" s="42"/>
      <c r="D291" s="236" t="s">
        <v>1774</v>
      </c>
      <c r="E291" s="42"/>
      <c r="F291" s="237" t="s">
        <v>2467</v>
      </c>
      <c r="G291" s="42"/>
      <c r="H291" s="42"/>
      <c r="I291" s="229"/>
      <c r="J291" s="42"/>
      <c r="K291" s="42"/>
      <c r="L291" s="46"/>
      <c r="M291" s="232"/>
      <c r="N291" s="233"/>
      <c r="O291" s="234"/>
      <c r="P291" s="234"/>
      <c r="Q291" s="234"/>
      <c r="R291" s="234"/>
      <c r="S291" s="234"/>
      <c r="T291" s="235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1774</v>
      </c>
      <c r="AU291" s="19" t="s">
        <v>78</v>
      </c>
    </row>
    <row r="292" s="2" customFormat="1" ht="6.96" customHeight="1">
      <c r="A292" s="40"/>
      <c r="B292" s="61"/>
      <c r="C292" s="62"/>
      <c r="D292" s="62"/>
      <c r="E292" s="62"/>
      <c r="F292" s="62"/>
      <c r="G292" s="62"/>
      <c r="H292" s="62"/>
      <c r="I292" s="62"/>
      <c r="J292" s="62"/>
      <c r="K292" s="62"/>
      <c r="L292" s="46"/>
      <c r="M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</row>
  </sheetData>
  <sheetProtection sheet="1" autoFilter="0" formatColumns="0" formatRows="0" objects="1" scenarios="1" spinCount="100000" saltValue="JULrLtf66IrSzfVC5TWicu0u9boS96/bF6bJtvC5QokL+R8xpjjlL7JhxxryECKWI+U6LBtKsNkpYvdMUtsknw==" hashValue="VjmA8RFuXY9jHOw/lc3MXDgu6r0sNwv9Ac/NaGyckVaZgfOFMAM0dg39ITOjcOaovXE/ksj4mcsrRM1B2Ws8CA==" algorithmName="SHA-512" password="CC35"/>
  <autoFilter ref="C97:K2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4" r:id="rId1" display="https://podminky.urs.cz/item/CS_URS_2022_01/112101121"/>
    <hyperlink ref="F107" r:id="rId2" display="https://podminky.urs.cz/item/CS_URS_2022_01/112251101"/>
    <hyperlink ref="F110" r:id="rId3" display="https://podminky.urs.cz/item/CS_URS_2022_01/113106121"/>
    <hyperlink ref="F119" r:id="rId4" display="https://podminky.urs.cz/item/CS_URS_2022_01/113107121"/>
    <hyperlink ref="F125" r:id="rId5" display="https://podminky.urs.cz/item/CS_URS_2022_01/113107123"/>
    <hyperlink ref="F131" r:id="rId6" display="https://podminky.urs.cz/item/CS_URS_2022_01/113107125"/>
    <hyperlink ref="F137" r:id="rId7" display="https://podminky.urs.cz/item/CS_URS_2022_01/113107130"/>
    <hyperlink ref="F144" r:id="rId8" display="https://podminky.urs.cz/item/CS_URS_2022_01/113107341"/>
    <hyperlink ref="F151" r:id="rId9" display="https://podminky.urs.cz/item/CS_URS_2022_01/122251102"/>
    <hyperlink ref="F158" r:id="rId10" display="https://podminky.urs.cz/item/CS_URS_2022_01/181111121"/>
    <hyperlink ref="F163" r:id="rId11" display="https://podminky.urs.cz/item/CS_URS_2022_01/181351003"/>
    <hyperlink ref="F166" r:id="rId12" display="https://podminky.urs.cz/item/CS_URS_2022_01/181411131"/>
    <hyperlink ref="F171" r:id="rId13" display="https://podminky.urs.cz/item/CS_URS_2022_01/182303111"/>
    <hyperlink ref="F176" r:id="rId14" display="https://podminky.urs.cz/item/CS_URS_2022_01/185803111"/>
    <hyperlink ref="F180" r:id="rId15" display="https://podminky.urs.cz/item/CS_URS_2022_01/451317777"/>
    <hyperlink ref="F187" r:id="rId16" display="https://podminky.urs.cz/item/CS_URS_2022_01/564261111"/>
    <hyperlink ref="F195" r:id="rId17" display="https://podminky.urs.cz/item/CS_URS_2022_01/564750111"/>
    <hyperlink ref="F200" r:id="rId18" display="https://podminky.urs.cz/item/CS_URS_2022_01/564771111"/>
    <hyperlink ref="F209" r:id="rId19" display="https://podminky.urs.cz/item/CS_URS_2022_01/572141111"/>
    <hyperlink ref="F213" r:id="rId20" display="https://podminky.urs.cz/item/CS_URS_2022_01/596211131"/>
    <hyperlink ref="F223" r:id="rId21" display="https://podminky.urs.cz/item/CS_URS_2022_01/596212230"/>
    <hyperlink ref="F228" r:id="rId22" display="https://podminky.urs.cz/item/CS_URS_2022_01/599141111"/>
    <hyperlink ref="F233" r:id="rId23" display="https://podminky.urs.cz/item/CS_URS_2022_01/591211111"/>
    <hyperlink ref="F256" r:id="rId24" display="https://podminky.urs.cz/item/CS_URS_2022_01/914111111"/>
    <hyperlink ref="F261" r:id="rId25" display="https://podminky.urs.cz/item/CS_URS_2022_01/914511111"/>
    <hyperlink ref="F266" r:id="rId26" display="https://podminky.urs.cz/item/CS_URS_2022_01/915111111"/>
    <hyperlink ref="F271" r:id="rId27" display="https://podminky.urs.cz/item/CS_URS_2022_01/915131111"/>
    <hyperlink ref="F274" r:id="rId28" display="https://podminky.urs.cz/item/CS_URS_2022_01/916231213"/>
    <hyperlink ref="F285" r:id="rId29" display="https://podminky.urs.cz/item/CS_URS_2022_01/919726202"/>
    <hyperlink ref="F291" r:id="rId30" display="https://podminky.urs.cz/item/CS_URS_2022_01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2251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2468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ROUND((SUM(BE93:BE178)),  2)</f>
        <v>0</v>
      </c>
      <c r="G35" s="40"/>
      <c r="H35" s="40"/>
      <c r="I35" s="159">
        <v>0.20999999999999999</v>
      </c>
      <c r="J35" s="158">
        <f>ROUND(((SUM(BE93:BE178))*I35),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ROUND((SUM(BF93:BF178)),  2)</f>
        <v>0</v>
      </c>
      <c r="G36" s="40"/>
      <c r="H36" s="40"/>
      <c r="I36" s="159">
        <v>0.14999999999999999</v>
      </c>
      <c r="J36" s="158">
        <f>ROUND(((SUM(BF93:BF178))*I36),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ROUND((SUM(BG93:BG178)),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ROUND((SUM(BH93:BH178)),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ROUND((SUM(BI93:BI178)),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2251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E.1.8.2. - Oplocení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2469</v>
      </c>
      <c r="E66" s="184"/>
      <c r="F66" s="184"/>
      <c r="G66" s="184"/>
      <c r="H66" s="184"/>
      <c r="I66" s="184"/>
      <c r="J66" s="185">
        <f>J115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2470</v>
      </c>
      <c r="E67" s="184"/>
      <c r="F67" s="184"/>
      <c r="G67" s="184"/>
      <c r="H67" s="184"/>
      <c r="I67" s="184"/>
      <c r="J67" s="185">
        <f>J119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2256</v>
      </c>
      <c r="E68" s="184"/>
      <c r="F68" s="184"/>
      <c r="G68" s="184"/>
      <c r="H68" s="184"/>
      <c r="I68" s="184"/>
      <c r="J68" s="185">
        <f>J151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2260</v>
      </c>
      <c r="E69" s="184"/>
      <c r="F69" s="184"/>
      <c r="G69" s="184"/>
      <c r="H69" s="184"/>
      <c r="I69" s="184"/>
      <c r="J69" s="185">
        <f>J159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2088</v>
      </c>
      <c r="E70" s="184"/>
      <c r="F70" s="184"/>
      <c r="G70" s="184"/>
      <c r="H70" s="184"/>
      <c r="I70" s="184"/>
      <c r="J70" s="185">
        <f>J166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2262</v>
      </c>
      <c r="E71" s="184"/>
      <c r="F71" s="184"/>
      <c r="G71" s="184"/>
      <c r="H71" s="184"/>
      <c r="I71" s="184"/>
      <c r="J71" s="185">
        <f>J175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2251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E.1.8.2. - Oplocení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30. 6. 2022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8.5749192999999995</v>
      </c>
      <c r="S93" s="98"/>
      <c r="T93" s="196">
        <f>T94</f>
        <v>2.0407600000000001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2160</v>
      </c>
      <c r="F94" s="201" t="s">
        <v>2161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P95+P115+P119+P151+P159+P166+P175</f>
        <v>0</v>
      </c>
      <c r="Q94" s="206"/>
      <c r="R94" s="207">
        <f>R95+R115+R119+R151+R159+R166+R175</f>
        <v>8.5749192999999995</v>
      </c>
      <c r="S94" s="206"/>
      <c r="T94" s="208">
        <f>T95+T115+T119+T151+T159+T166+T175</f>
        <v>2.0407600000000001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BK95+BK115+BK119+BK151+BK159+BK166+BK175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2162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SUM(P96:P114)</f>
        <v>0</v>
      </c>
      <c r="Q95" s="206"/>
      <c r="R95" s="207">
        <f>SUM(R96:R114)</f>
        <v>0</v>
      </c>
      <c r="S95" s="206"/>
      <c r="T95" s="208">
        <f>SUM(T96:T114)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220</v>
      </c>
      <c r="BK95" s="211">
        <f>SUM(BK96:BK114)</f>
        <v>0</v>
      </c>
    </row>
    <row r="96" s="2" customFormat="1" ht="49.05" customHeight="1">
      <c r="A96" s="40"/>
      <c r="B96" s="41"/>
      <c r="C96" s="214" t="s">
        <v>76</v>
      </c>
      <c r="D96" s="214" t="s">
        <v>223</v>
      </c>
      <c r="E96" s="215" t="s">
        <v>2471</v>
      </c>
      <c r="F96" s="216" t="s">
        <v>2472</v>
      </c>
      <c r="G96" s="217" t="s">
        <v>1770</v>
      </c>
      <c r="H96" s="218">
        <v>2.5920000000000001</v>
      </c>
      <c r="I96" s="219"/>
      <c r="J96" s="220">
        <f>ROUND(I96*H96,2)</f>
        <v>0</v>
      </c>
      <c r="K96" s="216" t="s">
        <v>1771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2473</v>
      </c>
    </row>
    <row r="97" s="2" customFormat="1">
      <c r="A97" s="40"/>
      <c r="B97" s="41"/>
      <c r="C97" s="42"/>
      <c r="D97" s="227" t="s">
        <v>230</v>
      </c>
      <c r="E97" s="42"/>
      <c r="F97" s="228" t="s">
        <v>2472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>
      <c r="A98" s="40"/>
      <c r="B98" s="41"/>
      <c r="C98" s="42"/>
      <c r="D98" s="236" t="s">
        <v>1774</v>
      </c>
      <c r="E98" s="42"/>
      <c r="F98" s="237" t="s">
        <v>2474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1774</v>
      </c>
      <c r="AU98" s="19" t="s">
        <v>78</v>
      </c>
    </row>
    <row r="99" s="13" customFormat="1">
      <c r="A99" s="13"/>
      <c r="B99" s="248"/>
      <c r="C99" s="249"/>
      <c r="D99" s="227" t="s">
        <v>2068</v>
      </c>
      <c r="E99" s="250" t="s">
        <v>19</v>
      </c>
      <c r="F99" s="251" t="s">
        <v>2475</v>
      </c>
      <c r="G99" s="249"/>
      <c r="H99" s="252">
        <v>2.5920000000000001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2068</v>
      </c>
      <c r="AU99" s="258" t="s">
        <v>78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5" customFormat="1">
      <c r="A100" s="15"/>
      <c r="B100" s="269"/>
      <c r="C100" s="270"/>
      <c r="D100" s="227" t="s">
        <v>2068</v>
      </c>
      <c r="E100" s="271" t="s">
        <v>19</v>
      </c>
      <c r="F100" s="272" t="s">
        <v>2280</v>
      </c>
      <c r="G100" s="270"/>
      <c r="H100" s="273">
        <v>2.5920000000000001</v>
      </c>
      <c r="I100" s="274"/>
      <c r="J100" s="270"/>
      <c r="K100" s="270"/>
      <c r="L100" s="275"/>
      <c r="M100" s="276"/>
      <c r="N100" s="277"/>
      <c r="O100" s="277"/>
      <c r="P100" s="277"/>
      <c r="Q100" s="277"/>
      <c r="R100" s="277"/>
      <c r="S100" s="277"/>
      <c r="T100" s="278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79" t="s">
        <v>2068</v>
      </c>
      <c r="AU100" s="279" t="s">
        <v>78</v>
      </c>
      <c r="AV100" s="15" t="s">
        <v>228</v>
      </c>
      <c r="AW100" s="15" t="s">
        <v>31</v>
      </c>
      <c r="AX100" s="15" t="s">
        <v>76</v>
      </c>
      <c r="AY100" s="279" t="s">
        <v>220</v>
      </c>
    </row>
    <row r="101" s="2" customFormat="1" ht="62.7" customHeight="1">
      <c r="A101" s="40"/>
      <c r="B101" s="41"/>
      <c r="C101" s="214" t="s">
        <v>78</v>
      </c>
      <c r="D101" s="214" t="s">
        <v>223</v>
      </c>
      <c r="E101" s="215" t="s">
        <v>2476</v>
      </c>
      <c r="F101" s="216" t="s">
        <v>2477</v>
      </c>
      <c r="G101" s="217" t="s">
        <v>1770</v>
      </c>
      <c r="H101" s="218">
        <v>2.5899999999999999</v>
      </c>
      <c r="I101" s="219"/>
      <c r="J101" s="220">
        <f>ROUND(I101*H101,2)</f>
        <v>0</v>
      </c>
      <c r="K101" s="216" t="s">
        <v>1771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2478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2477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>
      <c r="A103" s="40"/>
      <c r="B103" s="41"/>
      <c r="C103" s="42"/>
      <c r="D103" s="236" t="s">
        <v>1774</v>
      </c>
      <c r="E103" s="42"/>
      <c r="F103" s="237" t="s">
        <v>2479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1774</v>
      </c>
      <c r="AU103" s="19" t="s">
        <v>78</v>
      </c>
    </row>
    <row r="104" s="2" customFormat="1" ht="44.25" customHeight="1">
      <c r="A104" s="40"/>
      <c r="B104" s="41"/>
      <c r="C104" s="214" t="s">
        <v>234</v>
      </c>
      <c r="D104" s="214" t="s">
        <v>223</v>
      </c>
      <c r="E104" s="215" t="s">
        <v>2480</v>
      </c>
      <c r="F104" s="216" t="s">
        <v>2481</v>
      </c>
      <c r="G104" s="217" t="s">
        <v>1770</v>
      </c>
      <c r="H104" s="218">
        <v>2.5899999999999999</v>
      </c>
      <c r="I104" s="219"/>
      <c r="J104" s="220">
        <f>ROUND(I104*H104,2)</f>
        <v>0</v>
      </c>
      <c r="K104" s="216" t="s">
        <v>1771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78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2482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2481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78</v>
      </c>
    </row>
    <row r="106" s="2" customFormat="1">
      <c r="A106" s="40"/>
      <c r="B106" s="41"/>
      <c r="C106" s="42"/>
      <c r="D106" s="236" t="s">
        <v>1774</v>
      </c>
      <c r="E106" s="42"/>
      <c r="F106" s="237" t="s">
        <v>2483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1774</v>
      </c>
      <c r="AU106" s="19" t="s">
        <v>78</v>
      </c>
    </row>
    <row r="107" s="2" customFormat="1" ht="37.8" customHeight="1">
      <c r="A107" s="40"/>
      <c r="B107" s="41"/>
      <c r="C107" s="214" t="s">
        <v>228</v>
      </c>
      <c r="D107" s="214" t="s">
        <v>223</v>
      </c>
      <c r="E107" s="215" t="s">
        <v>2484</v>
      </c>
      <c r="F107" s="216" t="s">
        <v>2485</v>
      </c>
      <c r="G107" s="217" t="s">
        <v>1770</v>
      </c>
      <c r="H107" s="218">
        <v>2.5899999999999999</v>
      </c>
      <c r="I107" s="219"/>
      <c r="J107" s="220">
        <f>ROUND(I107*H107,2)</f>
        <v>0</v>
      </c>
      <c r="K107" s="216" t="s">
        <v>1771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2486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2485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>
      <c r="A109" s="40"/>
      <c r="B109" s="41"/>
      <c r="C109" s="42"/>
      <c r="D109" s="236" t="s">
        <v>1774</v>
      </c>
      <c r="E109" s="42"/>
      <c r="F109" s="237" t="s">
        <v>2487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1774</v>
      </c>
      <c r="AU109" s="19" t="s">
        <v>78</v>
      </c>
    </row>
    <row r="110" s="2" customFormat="1" ht="44.25" customHeight="1">
      <c r="A110" s="40"/>
      <c r="B110" s="41"/>
      <c r="C110" s="214" t="s">
        <v>241</v>
      </c>
      <c r="D110" s="214" t="s">
        <v>223</v>
      </c>
      <c r="E110" s="215" t="s">
        <v>2488</v>
      </c>
      <c r="F110" s="216" t="s">
        <v>2489</v>
      </c>
      <c r="G110" s="217" t="s">
        <v>2225</v>
      </c>
      <c r="H110" s="218">
        <v>4.6619999999999999</v>
      </c>
      <c r="I110" s="219"/>
      <c r="J110" s="220">
        <f>ROUND(I110*H110,2)</f>
        <v>0</v>
      </c>
      <c r="K110" s="216" t="s">
        <v>1771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78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2490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2489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78</v>
      </c>
    </row>
    <row r="112" s="2" customFormat="1">
      <c r="A112" s="40"/>
      <c r="B112" s="41"/>
      <c r="C112" s="42"/>
      <c r="D112" s="236" t="s">
        <v>1774</v>
      </c>
      <c r="E112" s="42"/>
      <c r="F112" s="237" t="s">
        <v>2491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1774</v>
      </c>
      <c r="AU112" s="19" t="s">
        <v>78</v>
      </c>
    </row>
    <row r="113" s="13" customFormat="1">
      <c r="A113" s="13"/>
      <c r="B113" s="248"/>
      <c r="C113" s="249"/>
      <c r="D113" s="227" t="s">
        <v>2068</v>
      </c>
      <c r="E113" s="250" t="s">
        <v>19</v>
      </c>
      <c r="F113" s="251" t="s">
        <v>2492</v>
      </c>
      <c r="G113" s="249"/>
      <c r="H113" s="252">
        <v>4.6619999999999999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2068</v>
      </c>
      <c r="AU113" s="258" t="s">
        <v>78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5" customFormat="1">
      <c r="A114" s="15"/>
      <c r="B114" s="269"/>
      <c r="C114" s="270"/>
      <c r="D114" s="227" t="s">
        <v>2068</v>
      </c>
      <c r="E114" s="271" t="s">
        <v>19</v>
      </c>
      <c r="F114" s="272" t="s">
        <v>2280</v>
      </c>
      <c r="G114" s="270"/>
      <c r="H114" s="273">
        <v>4.6619999999999999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9" t="s">
        <v>2068</v>
      </c>
      <c r="AU114" s="279" t="s">
        <v>78</v>
      </c>
      <c r="AV114" s="15" t="s">
        <v>228</v>
      </c>
      <c r="AW114" s="15" t="s">
        <v>31</v>
      </c>
      <c r="AX114" s="15" t="s">
        <v>76</v>
      </c>
      <c r="AY114" s="279" t="s">
        <v>220</v>
      </c>
    </row>
    <row r="115" s="12" customFormat="1" ht="22.8" customHeight="1">
      <c r="A115" s="12"/>
      <c r="B115" s="198"/>
      <c r="C115" s="199"/>
      <c r="D115" s="200" t="s">
        <v>68</v>
      </c>
      <c r="E115" s="212" t="s">
        <v>78</v>
      </c>
      <c r="F115" s="212" t="s">
        <v>2493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SUM(P116:P118)</f>
        <v>0</v>
      </c>
      <c r="Q115" s="206"/>
      <c r="R115" s="207">
        <f>SUM(R116:R118)</f>
        <v>6.4798432999999989</v>
      </c>
      <c r="S115" s="206"/>
      <c r="T115" s="208">
        <f>SUM(T116:T118)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76</v>
      </c>
      <c r="AT115" s="210" t="s">
        <v>68</v>
      </c>
      <c r="AU115" s="210" t="s">
        <v>76</v>
      </c>
      <c r="AY115" s="209" t="s">
        <v>220</v>
      </c>
      <c r="BK115" s="211">
        <f>SUM(BK116:BK118)</f>
        <v>0</v>
      </c>
    </row>
    <row r="116" s="2" customFormat="1" ht="33" customHeight="1">
      <c r="A116" s="40"/>
      <c r="B116" s="41"/>
      <c r="C116" s="214" t="s">
        <v>246</v>
      </c>
      <c r="D116" s="214" t="s">
        <v>223</v>
      </c>
      <c r="E116" s="215" t="s">
        <v>2494</v>
      </c>
      <c r="F116" s="216" t="s">
        <v>2495</v>
      </c>
      <c r="G116" s="217" t="s">
        <v>1770</v>
      </c>
      <c r="H116" s="218">
        <v>2.5899999999999999</v>
      </c>
      <c r="I116" s="219"/>
      <c r="J116" s="220">
        <f>ROUND(I116*H116,2)</f>
        <v>0</v>
      </c>
      <c r="K116" s="216" t="s">
        <v>1771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2.5018699999999998</v>
      </c>
      <c r="R116" s="223">
        <f>Q116*H116</f>
        <v>6.4798432999999989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2496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2495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>
      <c r="A118" s="40"/>
      <c r="B118" s="41"/>
      <c r="C118" s="42"/>
      <c r="D118" s="236" t="s">
        <v>1774</v>
      </c>
      <c r="E118" s="42"/>
      <c r="F118" s="237" t="s">
        <v>2497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1774</v>
      </c>
      <c r="AU118" s="19" t="s">
        <v>78</v>
      </c>
    </row>
    <row r="119" s="12" customFormat="1" ht="22.8" customHeight="1">
      <c r="A119" s="12"/>
      <c r="B119" s="198"/>
      <c r="C119" s="199"/>
      <c r="D119" s="200" t="s">
        <v>68</v>
      </c>
      <c r="E119" s="212" t="s">
        <v>234</v>
      </c>
      <c r="F119" s="212" t="s">
        <v>2498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SUM(P120:P150)</f>
        <v>0</v>
      </c>
      <c r="Q119" s="206"/>
      <c r="R119" s="207">
        <f>SUM(R120:R150)</f>
        <v>0.74507599999999996</v>
      </c>
      <c r="S119" s="206"/>
      <c r="T119" s="208">
        <f>SUM(T120:T150)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76</v>
      </c>
      <c r="AT119" s="210" t="s">
        <v>68</v>
      </c>
      <c r="AU119" s="210" t="s">
        <v>76</v>
      </c>
      <c r="AY119" s="209" t="s">
        <v>220</v>
      </c>
      <c r="BK119" s="211">
        <f>SUM(BK120:BK150)</f>
        <v>0</v>
      </c>
    </row>
    <row r="120" s="2" customFormat="1" ht="37.8" customHeight="1">
      <c r="A120" s="40"/>
      <c r="B120" s="41"/>
      <c r="C120" s="214" t="s">
        <v>250</v>
      </c>
      <c r="D120" s="214" t="s">
        <v>223</v>
      </c>
      <c r="E120" s="215" t="s">
        <v>2499</v>
      </c>
      <c r="F120" s="216" t="s">
        <v>2500</v>
      </c>
      <c r="G120" s="217" t="s">
        <v>484</v>
      </c>
      <c r="H120" s="218">
        <v>50.100000000000001</v>
      </c>
      <c r="I120" s="219"/>
      <c r="J120" s="220">
        <f>ROUND(I120*H120,2)</f>
        <v>0</v>
      </c>
      <c r="K120" s="216" t="s">
        <v>1771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78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2501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2500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78</v>
      </c>
    </row>
    <row r="122" s="2" customFormat="1">
      <c r="A122" s="40"/>
      <c r="B122" s="41"/>
      <c r="C122" s="42"/>
      <c r="D122" s="236" t="s">
        <v>1774</v>
      </c>
      <c r="E122" s="42"/>
      <c r="F122" s="237" t="s">
        <v>2502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1774</v>
      </c>
      <c r="AU122" s="19" t="s">
        <v>78</v>
      </c>
    </row>
    <row r="123" s="13" customFormat="1">
      <c r="A123" s="13"/>
      <c r="B123" s="248"/>
      <c r="C123" s="249"/>
      <c r="D123" s="227" t="s">
        <v>2068</v>
      </c>
      <c r="E123" s="250" t="s">
        <v>19</v>
      </c>
      <c r="F123" s="251" t="s">
        <v>2503</v>
      </c>
      <c r="G123" s="249"/>
      <c r="H123" s="252">
        <v>50.100000000000001</v>
      </c>
      <c r="I123" s="253"/>
      <c r="J123" s="249"/>
      <c r="K123" s="249"/>
      <c r="L123" s="254"/>
      <c r="M123" s="255"/>
      <c r="N123" s="256"/>
      <c r="O123" s="256"/>
      <c r="P123" s="256"/>
      <c r="Q123" s="256"/>
      <c r="R123" s="256"/>
      <c r="S123" s="256"/>
      <c r="T123" s="25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8" t="s">
        <v>2068</v>
      </c>
      <c r="AU123" s="258" t="s">
        <v>78</v>
      </c>
      <c r="AV123" s="13" t="s">
        <v>78</v>
      </c>
      <c r="AW123" s="13" t="s">
        <v>31</v>
      </c>
      <c r="AX123" s="13" t="s">
        <v>69</v>
      </c>
      <c r="AY123" s="258" t="s">
        <v>220</v>
      </c>
    </row>
    <row r="124" s="15" customFormat="1">
      <c r="A124" s="15"/>
      <c r="B124" s="269"/>
      <c r="C124" s="270"/>
      <c r="D124" s="227" t="s">
        <v>2068</v>
      </c>
      <c r="E124" s="271" t="s">
        <v>19</v>
      </c>
      <c r="F124" s="272" t="s">
        <v>2280</v>
      </c>
      <c r="G124" s="270"/>
      <c r="H124" s="273">
        <v>50.100000000000001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9" t="s">
        <v>2068</v>
      </c>
      <c r="AU124" s="279" t="s">
        <v>78</v>
      </c>
      <c r="AV124" s="15" t="s">
        <v>228</v>
      </c>
      <c r="AW124" s="15" t="s">
        <v>31</v>
      </c>
      <c r="AX124" s="15" t="s">
        <v>76</v>
      </c>
      <c r="AY124" s="279" t="s">
        <v>220</v>
      </c>
    </row>
    <row r="125" s="2" customFormat="1" ht="24.15" customHeight="1">
      <c r="A125" s="40"/>
      <c r="B125" s="41"/>
      <c r="C125" s="238" t="s">
        <v>254</v>
      </c>
      <c r="D125" s="238" t="s">
        <v>348</v>
      </c>
      <c r="E125" s="239" t="s">
        <v>2504</v>
      </c>
      <c r="F125" s="240" t="s">
        <v>2505</v>
      </c>
      <c r="G125" s="241" t="s">
        <v>484</v>
      </c>
      <c r="H125" s="242">
        <v>50.100000000000001</v>
      </c>
      <c r="I125" s="243"/>
      <c r="J125" s="244">
        <f>ROUND(I125*H125,2)</f>
        <v>0</v>
      </c>
      <c r="K125" s="240" t="s">
        <v>1771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0.013509999999999999</v>
      </c>
      <c r="R125" s="223">
        <f>Q125*H125</f>
        <v>0.67685099999999998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254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2506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2505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24.15" customHeight="1">
      <c r="A127" s="40"/>
      <c r="B127" s="41"/>
      <c r="C127" s="214" t="s">
        <v>258</v>
      </c>
      <c r="D127" s="214" t="s">
        <v>223</v>
      </c>
      <c r="E127" s="215" t="s">
        <v>2507</v>
      </c>
      <c r="F127" s="216" t="s">
        <v>2508</v>
      </c>
      <c r="G127" s="217" t="s">
        <v>484</v>
      </c>
      <c r="H127" s="218">
        <v>24.5</v>
      </c>
      <c r="I127" s="219"/>
      <c r="J127" s="220">
        <f>ROUND(I127*H127,2)</f>
        <v>0</v>
      </c>
      <c r="K127" s="216" t="s">
        <v>1771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2509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2508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>
      <c r="A129" s="40"/>
      <c r="B129" s="41"/>
      <c r="C129" s="42"/>
      <c r="D129" s="236" t="s">
        <v>1774</v>
      </c>
      <c r="E129" s="42"/>
      <c r="F129" s="237" t="s">
        <v>2510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1774</v>
      </c>
      <c r="AU129" s="19" t="s">
        <v>78</v>
      </c>
    </row>
    <row r="130" s="13" customFormat="1">
      <c r="A130" s="13"/>
      <c r="B130" s="248"/>
      <c r="C130" s="249"/>
      <c r="D130" s="227" t="s">
        <v>2068</v>
      </c>
      <c r="E130" s="250" t="s">
        <v>19</v>
      </c>
      <c r="F130" s="251" t="s">
        <v>2511</v>
      </c>
      <c r="G130" s="249"/>
      <c r="H130" s="252">
        <v>24.5</v>
      </c>
      <c r="I130" s="253"/>
      <c r="J130" s="249"/>
      <c r="K130" s="249"/>
      <c r="L130" s="254"/>
      <c r="M130" s="255"/>
      <c r="N130" s="256"/>
      <c r="O130" s="256"/>
      <c r="P130" s="256"/>
      <c r="Q130" s="256"/>
      <c r="R130" s="256"/>
      <c r="S130" s="256"/>
      <c r="T130" s="25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8" t="s">
        <v>2068</v>
      </c>
      <c r="AU130" s="258" t="s">
        <v>78</v>
      </c>
      <c r="AV130" s="13" t="s">
        <v>78</v>
      </c>
      <c r="AW130" s="13" t="s">
        <v>31</v>
      </c>
      <c r="AX130" s="13" t="s">
        <v>69</v>
      </c>
      <c r="AY130" s="258" t="s">
        <v>220</v>
      </c>
    </row>
    <row r="131" s="15" customFormat="1">
      <c r="A131" s="15"/>
      <c r="B131" s="269"/>
      <c r="C131" s="270"/>
      <c r="D131" s="227" t="s">
        <v>2068</v>
      </c>
      <c r="E131" s="271" t="s">
        <v>19</v>
      </c>
      <c r="F131" s="272" t="s">
        <v>2280</v>
      </c>
      <c r="G131" s="270"/>
      <c r="H131" s="273">
        <v>24.5</v>
      </c>
      <c r="I131" s="274"/>
      <c r="J131" s="270"/>
      <c r="K131" s="270"/>
      <c r="L131" s="275"/>
      <c r="M131" s="276"/>
      <c r="N131" s="277"/>
      <c r="O131" s="277"/>
      <c r="P131" s="277"/>
      <c r="Q131" s="277"/>
      <c r="R131" s="277"/>
      <c r="S131" s="277"/>
      <c r="T131" s="278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9" t="s">
        <v>2068</v>
      </c>
      <c r="AU131" s="279" t="s">
        <v>78</v>
      </c>
      <c r="AV131" s="15" t="s">
        <v>228</v>
      </c>
      <c r="AW131" s="15" t="s">
        <v>31</v>
      </c>
      <c r="AX131" s="15" t="s">
        <v>76</v>
      </c>
      <c r="AY131" s="279" t="s">
        <v>220</v>
      </c>
    </row>
    <row r="132" s="2" customFormat="1" ht="24.15" customHeight="1">
      <c r="A132" s="40"/>
      <c r="B132" s="41"/>
      <c r="C132" s="238" t="s">
        <v>262</v>
      </c>
      <c r="D132" s="238" t="s">
        <v>348</v>
      </c>
      <c r="E132" s="239" t="s">
        <v>2512</v>
      </c>
      <c r="F132" s="240" t="s">
        <v>2513</v>
      </c>
      <c r="G132" s="241" t="s">
        <v>484</v>
      </c>
      <c r="H132" s="242">
        <v>24.5</v>
      </c>
      <c r="I132" s="243"/>
      <c r="J132" s="244">
        <f>ROUND(I132*H132,2)</f>
        <v>0</v>
      </c>
      <c r="K132" s="240" t="s">
        <v>1771</v>
      </c>
      <c r="L132" s="245"/>
      <c r="M132" s="246" t="s">
        <v>19</v>
      </c>
      <c r="N132" s="247" t="s">
        <v>40</v>
      </c>
      <c r="O132" s="86"/>
      <c r="P132" s="223">
        <f>O132*H132</f>
        <v>0</v>
      </c>
      <c r="Q132" s="223">
        <v>0.0016000000000000001</v>
      </c>
      <c r="R132" s="223">
        <f>Q132*H132</f>
        <v>0.039199999999999999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254</v>
      </c>
      <c r="AT132" s="225" t="s">
        <v>348</v>
      </c>
      <c r="AU132" s="225" t="s">
        <v>78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2514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2513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78</v>
      </c>
    </row>
    <row r="134" s="2" customFormat="1" ht="24.15" customHeight="1">
      <c r="A134" s="40"/>
      <c r="B134" s="41"/>
      <c r="C134" s="214" t="s">
        <v>264</v>
      </c>
      <c r="D134" s="214" t="s">
        <v>223</v>
      </c>
      <c r="E134" s="215" t="s">
        <v>2515</v>
      </c>
      <c r="F134" s="216" t="s">
        <v>2516</v>
      </c>
      <c r="G134" s="217" t="s">
        <v>484</v>
      </c>
      <c r="H134" s="218">
        <v>73.5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2517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2516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2518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78</v>
      </c>
    </row>
    <row r="137" s="2" customFormat="1" ht="16.5" customHeight="1">
      <c r="A137" s="40"/>
      <c r="B137" s="41"/>
      <c r="C137" s="238" t="s">
        <v>268</v>
      </c>
      <c r="D137" s="238" t="s">
        <v>348</v>
      </c>
      <c r="E137" s="239" t="s">
        <v>2519</v>
      </c>
      <c r="F137" s="240" t="s">
        <v>2520</v>
      </c>
      <c r="G137" s="241" t="s">
        <v>484</v>
      </c>
      <c r="H137" s="242">
        <v>73.5</v>
      </c>
      <c r="I137" s="243"/>
      <c r="J137" s="244">
        <f>ROUND(I137*H137,2)</f>
        <v>0</v>
      </c>
      <c r="K137" s="240" t="s">
        <v>1771</v>
      </c>
      <c r="L137" s="245"/>
      <c r="M137" s="246" t="s">
        <v>19</v>
      </c>
      <c r="N137" s="247" t="s">
        <v>40</v>
      </c>
      <c r="O137" s="86"/>
      <c r="P137" s="223">
        <f>O137*H137</f>
        <v>0</v>
      </c>
      <c r="Q137" s="223">
        <v>5.0000000000000002E-05</v>
      </c>
      <c r="R137" s="223">
        <f>Q137*H137</f>
        <v>0.0036750000000000003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254</v>
      </c>
      <c r="AT137" s="225" t="s">
        <v>348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2521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2520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 ht="24.15" customHeight="1">
      <c r="A139" s="40"/>
      <c r="B139" s="41"/>
      <c r="C139" s="214" t="s">
        <v>272</v>
      </c>
      <c r="D139" s="214" t="s">
        <v>223</v>
      </c>
      <c r="E139" s="215" t="s">
        <v>2522</v>
      </c>
      <c r="F139" s="216" t="s">
        <v>2523</v>
      </c>
      <c r="G139" s="217" t="s">
        <v>484</v>
      </c>
      <c r="H139" s="218">
        <v>73.5</v>
      </c>
      <c r="I139" s="219"/>
      <c r="J139" s="220">
        <f>ROUND(I139*H139,2)</f>
        <v>0</v>
      </c>
      <c r="K139" s="216" t="s">
        <v>1771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2524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2523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>
      <c r="A141" s="40"/>
      <c r="B141" s="41"/>
      <c r="C141" s="42"/>
      <c r="D141" s="236" t="s">
        <v>1774</v>
      </c>
      <c r="E141" s="42"/>
      <c r="F141" s="237" t="s">
        <v>2525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1774</v>
      </c>
      <c r="AU141" s="19" t="s">
        <v>78</v>
      </c>
    </row>
    <row r="142" s="13" customFormat="1">
      <c r="A142" s="13"/>
      <c r="B142" s="248"/>
      <c r="C142" s="249"/>
      <c r="D142" s="227" t="s">
        <v>2068</v>
      </c>
      <c r="E142" s="250" t="s">
        <v>19</v>
      </c>
      <c r="F142" s="251" t="s">
        <v>2526</v>
      </c>
      <c r="G142" s="249"/>
      <c r="H142" s="252">
        <v>73.5</v>
      </c>
      <c r="I142" s="253"/>
      <c r="J142" s="249"/>
      <c r="K142" s="249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2068</v>
      </c>
      <c r="AU142" s="258" t="s">
        <v>78</v>
      </c>
      <c r="AV142" s="13" t="s">
        <v>78</v>
      </c>
      <c r="AW142" s="13" t="s">
        <v>31</v>
      </c>
      <c r="AX142" s="13" t="s">
        <v>69</v>
      </c>
      <c r="AY142" s="258" t="s">
        <v>220</v>
      </c>
    </row>
    <row r="143" s="15" customFormat="1">
      <c r="A143" s="15"/>
      <c r="B143" s="269"/>
      <c r="C143" s="270"/>
      <c r="D143" s="227" t="s">
        <v>2068</v>
      </c>
      <c r="E143" s="271" t="s">
        <v>19</v>
      </c>
      <c r="F143" s="272" t="s">
        <v>2280</v>
      </c>
      <c r="G143" s="270"/>
      <c r="H143" s="273">
        <v>73.5</v>
      </c>
      <c r="I143" s="274"/>
      <c r="J143" s="270"/>
      <c r="K143" s="270"/>
      <c r="L143" s="275"/>
      <c r="M143" s="276"/>
      <c r="N143" s="277"/>
      <c r="O143" s="277"/>
      <c r="P143" s="277"/>
      <c r="Q143" s="277"/>
      <c r="R143" s="277"/>
      <c r="S143" s="277"/>
      <c r="T143" s="278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9" t="s">
        <v>2068</v>
      </c>
      <c r="AU143" s="279" t="s">
        <v>78</v>
      </c>
      <c r="AV143" s="15" t="s">
        <v>228</v>
      </c>
      <c r="AW143" s="15" t="s">
        <v>31</v>
      </c>
      <c r="AX143" s="15" t="s">
        <v>76</v>
      </c>
      <c r="AY143" s="279" t="s">
        <v>220</v>
      </c>
    </row>
    <row r="144" s="2" customFormat="1" ht="16.5" customHeight="1">
      <c r="A144" s="40"/>
      <c r="B144" s="41"/>
      <c r="C144" s="238" t="s">
        <v>276</v>
      </c>
      <c r="D144" s="238" t="s">
        <v>348</v>
      </c>
      <c r="E144" s="239" t="s">
        <v>2527</v>
      </c>
      <c r="F144" s="240" t="s">
        <v>2528</v>
      </c>
      <c r="G144" s="241" t="s">
        <v>484</v>
      </c>
      <c r="H144" s="242">
        <v>73.5</v>
      </c>
      <c r="I144" s="243"/>
      <c r="J144" s="244">
        <f>ROUND(I144*H144,2)</f>
        <v>0</v>
      </c>
      <c r="K144" s="240" t="s">
        <v>1771</v>
      </c>
      <c r="L144" s="245"/>
      <c r="M144" s="246" t="s">
        <v>19</v>
      </c>
      <c r="N144" s="247" t="s">
        <v>40</v>
      </c>
      <c r="O144" s="86"/>
      <c r="P144" s="223">
        <f>O144*H144</f>
        <v>0</v>
      </c>
      <c r="Q144" s="223">
        <v>0.00010000000000000001</v>
      </c>
      <c r="R144" s="223">
        <f>Q144*H144</f>
        <v>0.0073500000000000006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254</v>
      </c>
      <c r="AT144" s="225" t="s">
        <v>348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2529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2528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 ht="21.75" customHeight="1">
      <c r="A146" s="40"/>
      <c r="B146" s="41"/>
      <c r="C146" s="214" t="s">
        <v>8</v>
      </c>
      <c r="D146" s="214" t="s">
        <v>223</v>
      </c>
      <c r="E146" s="215" t="s">
        <v>2530</v>
      </c>
      <c r="F146" s="216" t="s">
        <v>2531</v>
      </c>
      <c r="G146" s="217" t="s">
        <v>1788</v>
      </c>
      <c r="H146" s="218">
        <v>12</v>
      </c>
      <c r="I146" s="219"/>
      <c r="J146" s="220">
        <f>ROUND(I146*H146,2)</f>
        <v>0</v>
      </c>
      <c r="K146" s="216" t="s">
        <v>1771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2532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2531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>
      <c r="A148" s="40"/>
      <c r="B148" s="41"/>
      <c r="C148" s="42"/>
      <c r="D148" s="236" t="s">
        <v>1774</v>
      </c>
      <c r="E148" s="42"/>
      <c r="F148" s="237" t="s">
        <v>2533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1774</v>
      </c>
      <c r="AU148" s="19" t="s">
        <v>78</v>
      </c>
    </row>
    <row r="149" s="2" customFormat="1" ht="37.8" customHeight="1">
      <c r="A149" s="40"/>
      <c r="B149" s="41"/>
      <c r="C149" s="238" t="s">
        <v>283</v>
      </c>
      <c r="D149" s="238" t="s">
        <v>348</v>
      </c>
      <c r="E149" s="239" t="s">
        <v>2534</v>
      </c>
      <c r="F149" s="240" t="s">
        <v>2535</v>
      </c>
      <c r="G149" s="241" t="s">
        <v>1788</v>
      </c>
      <c r="H149" s="242">
        <v>12</v>
      </c>
      <c r="I149" s="243"/>
      <c r="J149" s="244">
        <f>ROUND(I149*H149,2)</f>
        <v>0</v>
      </c>
      <c r="K149" s="240" t="s">
        <v>1771</v>
      </c>
      <c r="L149" s="245"/>
      <c r="M149" s="246" t="s">
        <v>19</v>
      </c>
      <c r="N149" s="247" t="s">
        <v>40</v>
      </c>
      <c r="O149" s="86"/>
      <c r="P149" s="223">
        <f>O149*H149</f>
        <v>0</v>
      </c>
      <c r="Q149" s="223">
        <v>0.0015</v>
      </c>
      <c r="R149" s="223">
        <f>Q149*H149</f>
        <v>0.018000000000000002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254</v>
      </c>
      <c r="AT149" s="225" t="s">
        <v>348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2536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2535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12" customFormat="1" ht="22.8" customHeight="1">
      <c r="A151" s="12"/>
      <c r="B151" s="198"/>
      <c r="C151" s="199"/>
      <c r="D151" s="200" t="s">
        <v>68</v>
      </c>
      <c r="E151" s="212" t="s">
        <v>241</v>
      </c>
      <c r="F151" s="212" t="s">
        <v>2351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SUM(P152:P158)</f>
        <v>0</v>
      </c>
      <c r="Q151" s="206"/>
      <c r="R151" s="207">
        <f>SUM(R152:R158)</f>
        <v>1.3500000000000001</v>
      </c>
      <c r="S151" s="206"/>
      <c r="T151" s="208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76</v>
      </c>
      <c r="AT151" s="210" t="s">
        <v>68</v>
      </c>
      <c r="AU151" s="210" t="s">
        <v>76</v>
      </c>
      <c r="AY151" s="209" t="s">
        <v>220</v>
      </c>
      <c r="BK151" s="211">
        <f>SUM(BK152:BK158)</f>
        <v>0</v>
      </c>
    </row>
    <row r="152" s="2" customFormat="1" ht="66.75" customHeight="1">
      <c r="A152" s="40"/>
      <c r="B152" s="41"/>
      <c r="C152" s="214" t="s">
        <v>287</v>
      </c>
      <c r="D152" s="214" t="s">
        <v>223</v>
      </c>
      <c r="E152" s="215" t="s">
        <v>2537</v>
      </c>
      <c r="F152" s="216" t="s">
        <v>2538</v>
      </c>
      <c r="G152" s="217" t="s">
        <v>2173</v>
      </c>
      <c r="H152" s="218">
        <v>6.25</v>
      </c>
      <c r="I152" s="219"/>
      <c r="J152" s="220">
        <f>ROUND(I152*H152,2)</f>
        <v>0</v>
      </c>
      <c r="K152" s="216" t="s">
        <v>1771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0.10100000000000001</v>
      </c>
      <c r="R152" s="223">
        <f>Q152*H152</f>
        <v>0.63125000000000009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78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2539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2538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78</v>
      </c>
    </row>
    <row r="154" s="2" customFormat="1">
      <c r="A154" s="40"/>
      <c r="B154" s="41"/>
      <c r="C154" s="42"/>
      <c r="D154" s="236" t="s">
        <v>1774</v>
      </c>
      <c r="E154" s="42"/>
      <c r="F154" s="237" t="s">
        <v>2540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1774</v>
      </c>
      <c r="AU154" s="19" t="s">
        <v>78</v>
      </c>
    </row>
    <row r="155" s="13" customFormat="1">
      <c r="A155" s="13"/>
      <c r="B155" s="248"/>
      <c r="C155" s="249"/>
      <c r="D155" s="227" t="s">
        <v>2068</v>
      </c>
      <c r="E155" s="250" t="s">
        <v>19</v>
      </c>
      <c r="F155" s="251" t="s">
        <v>2541</v>
      </c>
      <c r="G155" s="249"/>
      <c r="H155" s="252">
        <v>6.25</v>
      </c>
      <c r="I155" s="253"/>
      <c r="J155" s="249"/>
      <c r="K155" s="249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2068</v>
      </c>
      <c r="AU155" s="258" t="s">
        <v>78</v>
      </c>
      <c r="AV155" s="13" t="s">
        <v>78</v>
      </c>
      <c r="AW155" s="13" t="s">
        <v>31</v>
      </c>
      <c r="AX155" s="13" t="s">
        <v>69</v>
      </c>
      <c r="AY155" s="258" t="s">
        <v>220</v>
      </c>
    </row>
    <row r="156" s="15" customFormat="1">
      <c r="A156" s="15"/>
      <c r="B156" s="269"/>
      <c r="C156" s="270"/>
      <c r="D156" s="227" t="s">
        <v>2068</v>
      </c>
      <c r="E156" s="271" t="s">
        <v>19</v>
      </c>
      <c r="F156" s="272" t="s">
        <v>2280</v>
      </c>
      <c r="G156" s="270"/>
      <c r="H156" s="273">
        <v>6.25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2068</v>
      </c>
      <c r="AU156" s="279" t="s">
        <v>78</v>
      </c>
      <c r="AV156" s="15" t="s">
        <v>228</v>
      </c>
      <c r="AW156" s="15" t="s">
        <v>31</v>
      </c>
      <c r="AX156" s="15" t="s">
        <v>76</v>
      </c>
      <c r="AY156" s="279" t="s">
        <v>220</v>
      </c>
    </row>
    <row r="157" s="2" customFormat="1" ht="24.15" customHeight="1">
      <c r="A157" s="40"/>
      <c r="B157" s="41"/>
      <c r="C157" s="238" t="s">
        <v>291</v>
      </c>
      <c r="D157" s="238" t="s">
        <v>348</v>
      </c>
      <c r="E157" s="239" t="s">
        <v>2542</v>
      </c>
      <c r="F157" s="240" t="s">
        <v>2543</v>
      </c>
      <c r="G157" s="241" t="s">
        <v>2173</v>
      </c>
      <c r="H157" s="242">
        <v>6.25</v>
      </c>
      <c r="I157" s="243"/>
      <c r="J157" s="244">
        <f>ROUND(I157*H157,2)</f>
        <v>0</v>
      </c>
      <c r="K157" s="240" t="s">
        <v>1771</v>
      </c>
      <c r="L157" s="245"/>
      <c r="M157" s="246" t="s">
        <v>19</v>
      </c>
      <c r="N157" s="247" t="s">
        <v>40</v>
      </c>
      <c r="O157" s="86"/>
      <c r="P157" s="223">
        <f>O157*H157</f>
        <v>0</v>
      </c>
      <c r="Q157" s="223">
        <v>0.11500000000000001</v>
      </c>
      <c r="R157" s="223">
        <f>Q157*H157</f>
        <v>0.71875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254</v>
      </c>
      <c r="AT157" s="225" t="s">
        <v>348</v>
      </c>
      <c r="AU157" s="225" t="s">
        <v>78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2544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2543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78</v>
      </c>
    </row>
    <row r="159" s="12" customFormat="1" ht="22.8" customHeight="1">
      <c r="A159" s="12"/>
      <c r="B159" s="198"/>
      <c r="C159" s="199"/>
      <c r="D159" s="200" t="s">
        <v>68</v>
      </c>
      <c r="E159" s="212" t="s">
        <v>258</v>
      </c>
      <c r="F159" s="212" t="s">
        <v>2421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SUM(P160:P165)</f>
        <v>0</v>
      </c>
      <c r="Q159" s="206"/>
      <c r="R159" s="207">
        <f>SUM(R160:R165)</f>
        <v>0</v>
      </c>
      <c r="S159" s="206"/>
      <c r="T159" s="208">
        <f>SUM(T160:T165)</f>
        <v>2.0407600000000001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76</v>
      </c>
      <c r="AT159" s="210" t="s">
        <v>68</v>
      </c>
      <c r="AU159" s="210" t="s">
        <v>76</v>
      </c>
      <c r="AY159" s="209" t="s">
        <v>220</v>
      </c>
      <c r="BK159" s="211">
        <f>SUM(BK160:BK165)</f>
        <v>0</v>
      </c>
    </row>
    <row r="160" s="2" customFormat="1" ht="33" customHeight="1">
      <c r="A160" s="40"/>
      <c r="B160" s="41"/>
      <c r="C160" s="214" t="s">
        <v>295</v>
      </c>
      <c r="D160" s="214" t="s">
        <v>223</v>
      </c>
      <c r="E160" s="215" t="s">
        <v>2545</v>
      </c>
      <c r="F160" s="216" t="s">
        <v>2546</v>
      </c>
      <c r="G160" s="217" t="s">
        <v>1788</v>
      </c>
      <c r="H160" s="218">
        <v>12</v>
      </c>
      <c r="I160" s="219"/>
      <c r="J160" s="220">
        <f>ROUND(I160*H160,2)</f>
        <v>0</v>
      </c>
      <c r="K160" s="216" t="s">
        <v>1771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0.16500000000000001</v>
      </c>
      <c r="T160" s="224">
        <f>S160*H160</f>
        <v>1.98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2547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2546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1774</v>
      </c>
      <c r="E162" s="42"/>
      <c r="F162" s="237" t="s">
        <v>2548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1774</v>
      </c>
      <c r="AU162" s="19" t="s">
        <v>78</v>
      </c>
    </row>
    <row r="163" s="2" customFormat="1" ht="24.15" customHeight="1">
      <c r="A163" s="40"/>
      <c r="B163" s="41"/>
      <c r="C163" s="214" t="s">
        <v>299</v>
      </c>
      <c r="D163" s="214" t="s">
        <v>223</v>
      </c>
      <c r="E163" s="215" t="s">
        <v>2549</v>
      </c>
      <c r="F163" s="216" t="s">
        <v>2550</v>
      </c>
      <c r="G163" s="217" t="s">
        <v>484</v>
      </c>
      <c r="H163" s="218">
        <v>24.5</v>
      </c>
      <c r="I163" s="219"/>
      <c r="J163" s="220">
        <f>ROUND(I163*H163,2)</f>
        <v>0</v>
      </c>
      <c r="K163" s="216" t="s">
        <v>1771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0.00248</v>
      </c>
      <c r="T163" s="224">
        <f>S163*H163</f>
        <v>0.060760000000000002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2551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2550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1774</v>
      </c>
      <c r="E165" s="42"/>
      <c r="F165" s="237" t="s">
        <v>2552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1774</v>
      </c>
      <c r="AU165" s="19" t="s">
        <v>78</v>
      </c>
    </row>
    <row r="166" s="12" customFormat="1" ht="22.8" customHeight="1">
      <c r="A166" s="12"/>
      <c r="B166" s="198"/>
      <c r="C166" s="199"/>
      <c r="D166" s="200" t="s">
        <v>68</v>
      </c>
      <c r="E166" s="212" t="s">
        <v>2221</v>
      </c>
      <c r="F166" s="212" t="s">
        <v>2222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SUM(P167:P174)</f>
        <v>0</v>
      </c>
      <c r="Q166" s="206"/>
      <c r="R166" s="207">
        <f>SUM(R167:R174)</f>
        <v>0</v>
      </c>
      <c r="S166" s="206"/>
      <c r="T166" s="208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76</v>
      </c>
      <c r="AT166" s="210" t="s">
        <v>68</v>
      </c>
      <c r="AU166" s="210" t="s">
        <v>76</v>
      </c>
      <c r="AY166" s="209" t="s">
        <v>220</v>
      </c>
      <c r="BK166" s="211">
        <f>SUM(BK167:BK174)</f>
        <v>0</v>
      </c>
    </row>
    <row r="167" s="2" customFormat="1" ht="44.25" customHeight="1">
      <c r="A167" s="40"/>
      <c r="B167" s="41"/>
      <c r="C167" s="214" t="s">
        <v>7</v>
      </c>
      <c r="D167" s="214" t="s">
        <v>223</v>
      </c>
      <c r="E167" s="215" t="s">
        <v>2553</v>
      </c>
      <c r="F167" s="216" t="s">
        <v>2554</v>
      </c>
      <c r="G167" s="217" t="s">
        <v>2225</v>
      </c>
      <c r="H167" s="218">
        <v>0.84899999999999998</v>
      </c>
      <c r="I167" s="219"/>
      <c r="J167" s="220">
        <f>ROUND(I167*H167,2)</f>
        <v>0</v>
      </c>
      <c r="K167" s="216" t="s">
        <v>1771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228</v>
      </c>
      <c r="AT167" s="225" t="s">
        <v>223</v>
      </c>
      <c r="AU167" s="225" t="s">
        <v>78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2555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2554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78</v>
      </c>
    </row>
    <row r="169" s="2" customFormat="1">
      <c r="A169" s="40"/>
      <c r="B169" s="41"/>
      <c r="C169" s="42"/>
      <c r="D169" s="236" t="s">
        <v>1774</v>
      </c>
      <c r="E169" s="42"/>
      <c r="F169" s="237" t="s">
        <v>2556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1774</v>
      </c>
      <c r="AU169" s="19" t="s">
        <v>78</v>
      </c>
    </row>
    <row r="170" s="2" customFormat="1" ht="44.25" customHeight="1">
      <c r="A170" s="40"/>
      <c r="B170" s="41"/>
      <c r="C170" s="214" t="s">
        <v>307</v>
      </c>
      <c r="D170" s="214" t="s">
        <v>223</v>
      </c>
      <c r="E170" s="215" t="s">
        <v>2228</v>
      </c>
      <c r="F170" s="216" t="s">
        <v>2229</v>
      </c>
      <c r="G170" s="217" t="s">
        <v>2225</v>
      </c>
      <c r="H170" s="218">
        <v>6.7919999999999998</v>
      </c>
      <c r="I170" s="219"/>
      <c r="J170" s="220">
        <f>ROUND(I170*H170,2)</f>
        <v>0</v>
      </c>
      <c r="K170" s="216" t="s">
        <v>1771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78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2557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2229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78</v>
      </c>
    </row>
    <row r="172" s="2" customFormat="1">
      <c r="A172" s="40"/>
      <c r="B172" s="41"/>
      <c r="C172" s="42"/>
      <c r="D172" s="236" t="s">
        <v>1774</v>
      </c>
      <c r="E172" s="42"/>
      <c r="F172" s="237" t="s">
        <v>2231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1774</v>
      </c>
      <c r="AU172" s="19" t="s">
        <v>78</v>
      </c>
    </row>
    <row r="173" s="13" customFormat="1">
      <c r="A173" s="13"/>
      <c r="B173" s="248"/>
      <c r="C173" s="249"/>
      <c r="D173" s="227" t="s">
        <v>2068</v>
      </c>
      <c r="E173" s="250" t="s">
        <v>19</v>
      </c>
      <c r="F173" s="251" t="s">
        <v>2558</v>
      </c>
      <c r="G173" s="249"/>
      <c r="H173" s="252">
        <v>6.7919999999999998</v>
      </c>
      <c r="I173" s="253"/>
      <c r="J173" s="249"/>
      <c r="K173" s="249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2068</v>
      </c>
      <c r="AU173" s="258" t="s">
        <v>78</v>
      </c>
      <c r="AV173" s="13" t="s">
        <v>78</v>
      </c>
      <c r="AW173" s="13" t="s">
        <v>31</v>
      </c>
      <c r="AX173" s="13" t="s">
        <v>69</v>
      </c>
      <c r="AY173" s="258" t="s">
        <v>220</v>
      </c>
    </row>
    <row r="174" s="15" customFormat="1">
      <c r="A174" s="15"/>
      <c r="B174" s="269"/>
      <c r="C174" s="270"/>
      <c r="D174" s="227" t="s">
        <v>2068</v>
      </c>
      <c r="E174" s="271" t="s">
        <v>19</v>
      </c>
      <c r="F174" s="272" t="s">
        <v>2280</v>
      </c>
      <c r="G174" s="270"/>
      <c r="H174" s="273">
        <v>6.7919999999999998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9" t="s">
        <v>2068</v>
      </c>
      <c r="AU174" s="279" t="s">
        <v>78</v>
      </c>
      <c r="AV174" s="15" t="s">
        <v>228</v>
      </c>
      <c r="AW174" s="15" t="s">
        <v>31</v>
      </c>
      <c r="AX174" s="15" t="s">
        <v>76</v>
      </c>
      <c r="AY174" s="279" t="s">
        <v>220</v>
      </c>
    </row>
    <row r="175" s="12" customFormat="1" ht="22.8" customHeight="1">
      <c r="A175" s="12"/>
      <c r="B175" s="198"/>
      <c r="C175" s="199"/>
      <c r="D175" s="200" t="s">
        <v>68</v>
      </c>
      <c r="E175" s="212" t="s">
        <v>2462</v>
      </c>
      <c r="F175" s="212" t="s">
        <v>2463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SUM(P176:P178)</f>
        <v>0</v>
      </c>
      <c r="Q175" s="206"/>
      <c r="R175" s="207">
        <f>SUM(R176:R178)</f>
        <v>0</v>
      </c>
      <c r="S175" s="206"/>
      <c r="T175" s="208">
        <f>SUM(T176:T178)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76</v>
      </c>
      <c r="AT175" s="210" t="s">
        <v>68</v>
      </c>
      <c r="AU175" s="210" t="s">
        <v>76</v>
      </c>
      <c r="AY175" s="209" t="s">
        <v>220</v>
      </c>
      <c r="BK175" s="211">
        <f>SUM(BK176:BK178)</f>
        <v>0</v>
      </c>
    </row>
    <row r="176" s="2" customFormat="1" ht="55.5" customHeight="1">
      <c r="A176" s="40"/>
      <c r="B176" s="41"/>
      <c r="C176" s="214" t="s">
        <v>311</v>
      </c>
      <c r="D176" s="214" t="s">
        <v>223</v>
      </c>
      <c r="E176" s="215" t="s">
        <v>2559</v>
      </c>
      <c r="F176" s="216" t="s">
        <v>2560</v>
      </c>
      <c r="G176" s="217" t="s">
        <v>2225</v>
      </c>
      <c r="H176" s="218">
        <v>8.4489999999999998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2561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2560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2562</v>
      </c>
      <c r="G178" s="42"/>
      <c r="H178" s="42"/>
      <c r="I178" s="229"/>
      <c r="J178" s="42"/>
      <c r="K178" s="42"/>
      <c r="L178" s="46"/>
      <c r="M178" s="232"/>
      <c r="N178" s="233"/>
      <c r="O178" s="234"/>
      <c r="P178" s="234"/>
      <c r="Q178" s="234"/>
      <c r="R178" s="234"/>
      <c r="S178" s="234"/>
      <c r="T178" s="235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78</v>
      </c>
    </row>
    <row r="179" s="2" customFormat="1" ht="6.96" customHeight="1">
      <c r="A179" s="40"/>
      <c r="B179" s="61"/>
      <c r="C179" s="62"/>
      <c r="D179" s="62"/>
      <c r="E179" s="62"/>
      <c r="F179" s="62"/>
      <c r="G179" s="62"/>
      <c r="H179" s="62"/>
      <c r="I179" s="62"/>
      <c r="J179" s="62"/>
      <c r="K179" s="62"/>
      <c r="L179" s="46"/>
      <c r="M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</row>
  </sheetData>
  <sheetProtection sheet="1" autoFilter="0" formatColumns="0" formatRows="0" objects="1" scenarios="1" spinCount="100000" saltValue="Tb9ShquMWW/8Bw8mIlg+7NSa99vPFhE6A3CzWSQEu6mj7goD7FSwUgYHhfn6tJtCyF6S9lB7Ck2u9wKBm8DM9Q==" hashValue="xIJ/5IXEJS88JC5d2KFo7/uyj7zZhKaoMY0ZQLPu48DwR6kflmoebpW0XH6scs1zp3FqOJxHPr0qvwDTuIE4tA==" algorithmName="SHA-512" password="CC35"/>
  <autoFilter ref="C92:K17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8" r:id="rId1" display="https://podminky.urs.cz/item/CS_URS_2022_01/131212532"/>
    <hyperlink ref="F103" r:id="rId2" display="https://podminky.urs.cz/item/CS_URS_2022_01/162751115"/>
    <hyperlink ref="F106" r:id="rId3" display="https://podminky.urs.cz/item/CS_URS_2022_01/167151101"/>
    <hyperlink ref="F109" r:id="rId4" display="https://podminky.urs.cz/item/CS_URS_2022_01/171201201"/>
    <hyperlink ref="F112" r:id="rId5" display="https://podminky.urs.cz/item/CS_URS_2022_01/171201221"/>
    <hyperlink ref="F118" r:id="rId6" display="https://podminky.urs.cz/item/CS_URS_2022_01/275321411"/>
    <hyperlink ref="F122" r:id="rId7" display="https://podminky.urs.cz/item/CS_URS_2022_01/348171330"/>
    <hyperlink ref="F129" r:id="rId8" display="https://podminky.urs.cz/item/CS_URS_2022_01/348401140"/>
    <hyperlink ref="F136" r:id="rId9" display="https://podminky.urs.cz/item/CS_URS_2022_01/348401350"/>
    <hyperlink ref="F141" r:id="rId10" display="https://podminky.urs.cz/item/CS_URS_2022_01/348401353"/>
    <hyperlink ref="F148" r:id="rId11" display="https://podminky.urs.cz/item/CS_URS_2022_01/348401411"/>
    <hyperlink ref="F154" r:id="rId12" display="https://podminky.urs.cz/item/CS_URS_2022_01/596811120"/>
    <hyperlink ref="F162" r:id="rId13" display="https://podminky.urs.cz/item/CS_URS_2022_01/966071711"/>
    <hyperlink ref="F165" r:id="rId14" display="https://podminky.urs.cz/item/CS_URS_2022_01/966071822"/>
    <hyperlink ref="F169" r:id="rId15" display="https://podminky.urs.cz/item/CS_URS_2022_01/997013112"/>
    <hyperlink ref="F172" r:id="rId16" display="https://podminky.urs.cz/item/CS_URS_2022_01/997013509"/>
    <hyperlink ref="F178" r:id="rId17" display="https://podminky.urs.cz/item/CS_URS_2022_01/9982321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2564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ROUND(J128,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ROUND((SUM(BE128:BE1530)),  2)</f>
        <v>0</v>
      </c>
      <c r="G35" s="40"/>
      <c r="H35" s="40"/>
      <c r="I35" s="159">
        <v>0.20999999999999999</v>
      </c>
      <c r="J35" s="158">
        <f>ROUND(((SUM(BE128:BE1530))*I35),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ROUND((SUM(BF128:BF1530)),  2)</f>
        <v>0</v>
      </c>
      <c r="G36" s="40"/>
      <c r="H36" s="40"/>
      <c r="I36" s="159">
        <v>0.14999999999999999</v>
      </c>
      <c r="J36" s="158">
        <f>ROUND(((SUM(BF128:BF1530))*I36),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ROUND((SUM(BG128:BG1530)),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ROUND((SUM(BH128:BH1530)),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ROUND((SUM(BI128:BI1530)),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E.2.01.1. - Pozemní objekty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J128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J129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J130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2565</v>
      </c>
      <c r="E66" s="184"/>
      <c r="F66" s="184"/>
      <c r="G66" s="184"/>
      <c r="H66" s="184"/>
      <c r="I66" s="184"/>
      <c r="J66" s="185">
        <f>J131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2566</v>
      </c>
      <c r="E67" s="184"/>
      <c r="F67" s="184"/>
      <c r="G67" s="184"/>
      <c r="H67" s="184"/>
      <c r="I67" s="184"/>
      <c r="J67" s="185">
        <f>J151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2567</v>
      </c>
      <c r="E68" s="184"/>
      <c r="F68" s="184"/>
      <c r="G68" s="184"/>
      <c r="H68" s="184"/>
      <c r="I68" s="184"/>
      <c r="J68" s="185">
        <f>J155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2469</v>
      </c>
      <c r="E69" s="184"/>
      <c r="F69" s="184"/>
      <c r="G69" s="184"/>
      <c r="H69" s="184"/>
      <c r="I69" s="184"/>
      <c r="J69" s="185">
        <f>J167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2568</v>
      </c>
      <c r="E70" s="184"/>
      <c r="F70" s="184"/>
      <c r="G70" s="184"/>
      <c r="H70" s="184"/>
      <c r="I70" s="184"/>
      <c r="J70" s="185">
        <f>J168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2470</v>
      </c>
      <c r="E71" s="184"/>
      <c r="F71" s="184"/>
      <c r="G71" s="184"/>
      <c r="H71" s="184"/>
      <c r="I71" s="184"/>
      <c r="J71" s="185">
        <f>J193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2569</v>
      </c>
      <c r="E72" s="184"/>
      <c r="F72" s="184"/>
      <c r="G72" s="184"/>
      <c r="H72" s="184"/>
      <c r="I72" s="184"/>
      <c r="J72" s="185">
        <f>J194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2570</v>
      </c>
      <c r="E73" s="184"/>
      <c r="F73" s="184"/>
      <c r="G73" s="184"/>
      <c r="H73" s="184"/>
      <c r="I73" s="184"/>
      <c r="J73" s="185">
        <f>J250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2086</v>
      </c>
      <c r="E74" s="184"/>
      <c r="F74" s="184"/>
      <c r="G74" s="184"/>
      <c r="H74" s="184"/>
      <c r="I74" s="184"/>
      <c r="J74" s="185">
        <f>J262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2571</v>
      </c>
      <c r="E75" s="184"/>
      <c r="F75" s="184"/>
      <c r="G75" s="184"/>
      <c r="H75" s="184"/>
      <c r="I75" s="184"/>
      <c r="J75" s="185">
        <f>J263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2"/>
      <c r="C76" s="127"/>
      <c r="D76" s="183" t="s">
        <v>2572</v>
      </c>
      <c r="E76" s="184"/>
      <c r="F76" s="184"/>
      <c r="G76" s="184"/>
      <c r="H76" s="184"/>
      <c r="I76" s="184"/>
      <c r="J76" s="185">
        <f>J283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2573</v>
      </c>
      <c r="E77" s="184"/>
      <c r="F77" s="184"/>
      <c r="G77" s="184"/>
      <c r="H77" s="184"/>
      <c r="I77" s="184"/>
      <c r="J77" s="185">
        <f>J296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2"/>
      <c r="C78" s="127"/>
      <c r="D78" s="183" t="s">
        <v>2574</v>
      </c>
      <c r="E78" s="184"/>
      <c r="F78" s="184"/>
      <c r="G78" s="184"/>
      <c r="H78" s="184"/>
      <c r="I78" s="184"/>
      <c r="J78" s="185">
        <f>J297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2"/>
      <c r="C79" s="127"/>
      <c r="D79" s="183" t="s">
        <v>2575</v>
      </c>
      <c r="E79" s="184"/>
      <c r="F79" s="184"/>
      <c r="G79" s="184"/>
      <c r="H79" s="184"/>
      <c r="I79" s="184"/>
      <c r="J79" s="185">
        <f>J402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4.88" customHeight="1">
      <c r="A80" s="10"/>
      <c r="B80" s="182"/>
      <c r="C80" s="127"/>
      <c r="D80" s="183" t="s">
        <v>2576</v>
      </c>
      <c r="E80" s="184"/>
      <c r="F80" s="184"/>
      <c r="G80" s="184"/>
      <c r="H80" s="184"/>
      <c r="I80" s="184"/>
      <c r="J80" s="185">
        <f>J569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4.88" customHeight="1">
      <c r="A81" s="10"/>
      <c r="B81" s="182"/>
      <c r="C81" s="127"/>
      <c r="D81" s="183" t="s">
        <v>2577</v>
      </c>
      <c r="E81" s="184"/>
      <c r="F81" s="184"/>
      <c r="G81" s="184"/>
      <c r="H81" s="184"/>
      <c r="I81" s="184"/>
      <c r="J81" s="185">
        <f>J597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2260</v>
      </c>
      <c r="E82" s="184"/>
      <c r="F82" s="184"/>
      <c r="G82" s="184"/>
      <c r="H82" s="184"/>
      <c r="I82" s="184"/>
      <c r="J82" s="185">
        <f>J613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4.88" customHeight="1">
      <c r="A83" s="10"/>
      <c r="B83" s="182"/>
      <c r="C83" s="127"/>
      <c r="D83" s="183" t="s">
        <v>2578</v>
      </c>
      <c r="E83" s="184"/>
      <c r="F83" s="184"/>
      <c r="G83" s="184"/>
      <c r="H83" s="184"/>
      <c r="I83" s="184"/>
      <c r="J83" s="185">
        <f>J614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4.88" customHeight="1">
      <c r="A84" s="10"/>
      <c r="B84" s="182"/>
      <c r="C84" s="127"/>
      <c r="D84" s="183" t="s">
        <v>2579</v>
      </c>
      <c r="E84" s="184"/>
      <c r="F84" s="184"/>
      <c r="G84" s="184"/>
      <c r="H84" s="184"/>
      <c r="I84" s="184"/>
      <c r="J84" s="185">
        <f>J655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2"/>
      <c r="C85" s="127"/>
      <c r="D85" s="183" t="s">
        <v>2580</v>
      </c>
      <c r="E85" s="184"/>
      <c r="F85" s="184"/>
      <c r="G85" s="184"/>
      <c r="H85" s="184"/>
      <c r="I85" s="184"/>
      <c r="J85" s="185">
        <f>J662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4.88" customHeight="1">
      <c r="A86" s="10"/>
      <c r="B86" s="182"/>
      <c r="C86" s="127"/>
      <c r="D86" s="183" t="s">
        <v>2581</v>
      </c>
      <c r="E86" s="184"/>
      <c r="F86" s="184"/>
      <c r="G86" s="184"/>
      <c r="H86" s="184"/>
      <c r="I86" s="184"/>
      <c r="J86" s="185">
        <f>J695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4.88" customHeight="1">
      <c r="A87" s="10"/>
      <c r="B87" s="182"/>
      <c r="C87" s="127"/>
      <c r="D87" s="183" t="s">
        <v>2582</v>
      </c>
      <c r="E87" s="184"/>
      <c r="F87" s="184"/>
      <c r="G87" s="184"/>
      <c r="H87" s="184"/>
      <c r="I87" s="184"/>
      <c r="J87" s="185">
        <f>J725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2"/>
      <c r="C88" s="127"/>
      <c r="D88" s="183" t="s">
        <v>2088</v>
      </c>
      <c r="E88" s="184"/>
      <c r="F88" s="184"/>
      <c r="G88" s="184"/>
      <c r="H88" s="184"/>
      <c r="I88" s="184"/>
      <c r="J88" s="185">
        <f>J755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2"/>
      <c r="C89" s="127"/>
      <c r="D89" s="183" t="s">
        <v>2262</v>
      </c>
      <c r="E89" s="184"/>
      <c r="F89" s="184"/>
      <c r="G89" s="184"/>
      <c r="H89" s="184"/>
      <c r="I89" s="184"/>
      <c r="J89" s="185">
        <f>J759</f>
        <v>0</v>
      </c>
      <c r="K89" s="127"/>
      <c r="L89" s="186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9" customFormat="1" ht="24.96" customHeight="1">
      <c r="A90" s="9"/>
      <c r="B90" s="176"/>
      <c r="C90" s="177"/>
      <c r="D90" s="178" t="s">
        <v>1763</v>
      </c>
      <c r="E90" s="179"/>
      <c r="F90" s="179"/>
      <c r="G90" s="179"/>
      <c r="H90" s="179"/>
      <c r="I90" s="179"/>
      <c r="J90" s="180">
        <f>J763</f>
        <v>0</v>
      </c>
      <c r="K90" s="177"/>
      <c r="L90" s="181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10" customFormat="1" ht="19.92" customHeight="1">
      <c r="A91" s="10"/>
      <c r="B91" s="182"/>
      <c r="C91" s="127"/>
      <c r="D91" s="183" t="s">
        <v>2583</v>
      </c>
      <c r="E91" s="184"/>
      <c r="F91" s="184"/>
      <c r="G91" s="184"/>
      <c r="H91" s="184"/>
      <c r="I91" s="184"/>
      <c r="J91" s="185">
        <f>J764</f>
        <v>0</v>
      </c>
      <c r="K91" s="127"/>
      <c r="L91" s="186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2"/>
      <c r="C92" s="127"/>
      <c r="D92" s="183" t="s">
        <v>2584</v>
      </c>
      <c r="E92" s="184"/>
      <c r="F92" s="184"/>
      <c r="G92" s="184"/>
      <c r="H92" s="184"/>
      <c r="I92" s="184"/>
      <c r="J92" s="185">
        <f>J793</f>
        <v>0</v>
      </c>
      <c r="K92" s="127"/>
      <c r="L92" s="186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2"/>
      <c r="C93" s="127"/>
      <c r="D93" s="183" t="s">
        <v>2585</v>
      </c>
      <c r="E93" s="184"/>
      <c r="F93" s="184"/>
      <c r="G93" s="184"/>
      <c r="H93" s="184"/>
      <c r="I93" s="184"/>
      <c r="J93" s="185">
        <f>J819</f>
        <v>0</v>
      </c>
      <c r="K93" s="127"/>
      <c r="L93" s="186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2"/>
      <c r="C94" s="127"/>
      <c r="D94" s="183" t="s">
        <v>2586</v>
      </c>
      <c r="E94" s="184"/>
      <c r="F94" s="184"/>
      <c r="G94" s="184"/>
      <c r="H94" s="184"/>
      <c r="I94" s="184"/>
      <c r="J94" s="185">
        <f>J825</f>
        <v>0</v>
      </c>
      <c r="K94" s="127"/>
      <c r="L94" s="186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2"/>
      <c r="C95" s="127"/>
      <c r="D95" s="183" t="s">
        <v>2587</v>
      </c>
      <c r="E95" s="184"/>
      <c r="F95" s="184"/>
      <c r="G95" s="184"/>
      <c r="H95" s="184"/>
      <c r="I95" s="184"/>
      <c r="J95" s="185">
        <f>J836</f>
        <v>0</v>
      </c>
      <c r="K95" s="127"/>
      <c r="L95" s="186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2"/>
      <c r="C96" s="127"/>
      <c r="D96" s="183" t="s">
        <v>2588</v>
      </c>
      <c r="E96" s="184"/>
      <c r="F96" s="184"/>
      <c r="G96" s="184"/>
      <c r="H96" s="184"/>
      <c r="I96" s="184"/>
      <c r="J96" s="185">
        <f>J927</f>
        <v>0</v>
      </c>
      <c r="K96" s="127"/>
      <c r="L96" s="186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2"/>
      <c r="C97" s="127"/>
      <c r="D97" s="183" t="s">
        <v>2589</v>
      </c>
      <c r="E97" s="184"/>
      <c r="F97" s="184"/>
      <c r="G97" s="184"/>
      <c r="H97" s="184"/>
      <c r="I97" s="184"/>
      <c r="J97" s="185">
        <f>J953</f>
        <v>0</v>
      </c>
      <c r="K97" s="127"/>
      <c r="L97" s="186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2"/>
      <c r="C98" s="127"/>
      <c r="D98" s="183" t="s">
        <v>2590</v>
      </c>
      <c r="E98" s="184"/>
      <c r="F98" s="184"/>
      <c r="G98" s="184"/>
      <c r="H98" s="184"/>
      <c r="I98" s="184"/>
      <c r="J98" s="185">
        <f>J1071</f>
        <v>0</v>
      </c>
      <c r="K98" s="127"/>
      <c r="L98" s="18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2"/>
      <c r="C99" s="127"/>
      <c r="D99" s="183" t="s">
        <v>2591</v>
      </c>
      <c r="E99" s="184"/>
      <c r="F99" s="184"/>
      <c r="G99" s="184"/>
      <c r="H99" s="184"/>
      <c r="I99" s="184"/>
      <c r="J99" s="185">
        <f>J1123</f>
        <v>0</v>
      </c>
      <c r="K99" s="127"/>
      <c r="L99" s="18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2"/>
      <c r="C100" s="127"/>
      <c r="D100" s="183" t="s">
        <v>2592</v>
      </c>
      <c r="E100" s="184"/>
      <c r="F100" s="184"/>
      <c r="G100" s="184"/>
      <c r="H100" s="184"/>
      <c r="I100" s="184"/>
      <c r="J100" s="185">
        <f>J1228</f>
        <v>0</v>
      </c>
      <c r="K100" s="127"/>
      <c r="L100" s="18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2"/>
      <c r="C101" s="127"/>
      <c r="D101" s="183" t="s">
        <v>2593</v>
      </c>
      <c r="E101" s="184"/>
      <c r="F101" s="184"/>
      <c r="G101" s="184"/>
      <c r="H101" s="184"/>
      <c r="I101" s="184"/>
      <c r="J101" s="185">
        <f>J1297</f>
        <v>0</v>
      </c>
      <c r="K101" s="127"/>
      <c r="L101" s="18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2"/>
      <c r="C102" s="127"/>
      <c r="D102" s="183" t="s">
        <v>2594</v>
      </c>
      <c r="E102" s="184"/>
      <c r="F102" s="184"/>
      <c r="G102" s="184"/>
      <c r="H102" s="184"/>
      <c r="I102" s="184"/>
      <c r="J102" s="185">
        <f>J1354</f>
        <v>0</v>
      </c>
      <c r="K102" s="127"/>
      <c r="L102" s="18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2"/>
      <c r="C103" s="127"/>
      <c r="D103" s="183" t="s">
        <v>2595</v>
      </c>
      <c r="E103" s="184"/>
      <c r="F103" s="184"/>
      <c r="G103" s="184"/>
      <c r="H103" s="184"/>
      <c r="I103" s="184"/>
      <c r="J103" s="185">
        <f>J1374</f>
        <v>0</v>
      </c>
      <c r="K103" s="127"/>
      <c r="L103" s="18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2"/>
      <c r="C104" s="127"/>
      <c r="D104" s="183" t="s">
        <v>2596</v>
      </c>
      <c r="E104" s="184"/>
      <c r="F104" s="184"/>
      <c r="G104" s="184"/>
      <c r="H104" s="184"/>
      <c r="I104" s="184"/>
      <c r="J104" s="185">
        <f>J1433</f>
        <v>0</v>
      </c>
      <c r="K104" s="127"/>
      <c r="L104" s="18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2"/>
      <c r="C105" s="127"/>
      <c r="D105" s="183" t="s">
        <v>2597</v>
      </c>
      <c r="E105" s="184"/>
      <c r="F105" s="184"/>
      <c r="G105" s="184"/>
      <c r="H105" s="184"/>
      <c r="I105" s="184"/>
      <c r="J105" s="185">
        <f>J1473</f>
        <v>0</v>
      </c>
      <c r="K105" s="127"/>
      <c r="L105" s="18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76"/>
      <c r="C106" s="177"/>
      <c r="D106" s="178" t="s">
        <v>2598</v>
      </c>
      <c r="E106" s="179"/>
      <c r="F106" s="179"/>
      <c r="G106" s="179"/>
      <c r="H106" s="179"/>
      <c r="I106" s="179"/>
      <c r="J106" s="180">
        <f>J1525</f>
        <v>0</v>
      </c>
      <c r="K106" s="177"/>
      <c r="L106" s="181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12" s="2" customFormat="1" ht="6.96" customHeight="1">
      <c r="A112" s="40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146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24.96" customHeight="1">
      <c r="A113" s="40"/>
      <c r="B113" s="41"/>
      <c r="C113" s="25" t="s">
        <v>206</v>
      </c>
      <c r="D113" s="42"/>
      <c r="E113" s="42"/>
      <c r="F113" s="42"/>
      <c r="G113" s="42"/>
      <c r="H113" s="42"/>
      <c r="I113" s="42"/>
      <c r="J113" s="42"/>
      <c r="K113" s="42"/>
      <c r="L113" s="146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146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16</v>
      </c>
      <c r="D115" s="42"/>
      <c r="E115" s="42"/>
      <c r="F115" s="42"/>
      <c r="G115" s="42"/>
      <c r="H115" s="42"/>
      <c r="I115" s="42"/>
      <c r="J115" s="42"/>
      <c r="K115" s="42"/>
      <c r="L115" s="146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6.5" customHeight="1">
      <c r="A116" s="40"/>
      <c r="B116" s="41"/>
      <c r="C116" s="42"/>
      <c r="D116" s="42"/>
      <c r="E116" s="171" t="str">
        <f>E7</f>
        <v>Kravaře ON - rekonstrukce výpravní budovy</v>
      </c>
      <c r="F116" s="34"/>
      <c r="G116" s="34"/>
      <c r="H116" s="34"/>
      <c r="I116" s="42"/>
      <c r="J116" s="42"/>
      <c r="K116" s="42"/>
      <c r="L116" s="146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1" customFormat="1" ht="12" customHeight="1">
      <c r="B117" s="23"/>
      <c r="C117" s="34" t="s">
        <v>185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="2" customFormat="1" ht="16.5" customHeight="1">
      <c r="A118" s="40"/>
      <c r="B118" s="41"/>
      <c r="C118" s="42"/>
      <c r="D118" s="42"/>
      <c r="E118" s="171" t="s">
        <v>2563</v>
      </c>
      <c r="F118" s="42"/>
      <c r="G118" s="42"/>
      <c r="H118" s="42"/>
      <c r="I118" s="42"/>
      <c r="J118" s="42"/>
      <c r="K118" s="42"/>
      <c r="L118" s="146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187</v>
      </c>
      <c r="D119" s="42"/>
      <c r="E119" s="42"/>
      <c r="F119" s="42"/>
      <c r="G119" s="42"/>
      <c r="H119" s="42"/>
      <c r="I119" s="42"/>
      <c r="J119" s="42"/>
      <c r="K119" s="42"/>
      <c r="L119" s="146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1" t="str">
        <f>E11</f>
        <v>E.2.01.1. - Pozemní objekty budov</v>
      </c>
      <c r="F120" s="42"/>
      <c r="G120" s="42"/>
      <c r="H120" s="42"/>
      <c r="I120" s="42"/>
      <c r="J120" s="42"/>
      <c r="K120" s="42"/>
      <c r="L120" s="146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146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21</v>
      </c>
      <c r="D122" s="42"/>
      <c r="E122" s="42"/>
      <c r="F122" s="29" t="str">
        <f>F14</f>
        <v xml:space="preserve"> </v>
      </c>
      <c r="G122" s="42"/>
      <c r="H122" s="42"/>
      <c r="I122" s="34" t="s">
        <v>23</v>
      </c>
      <c r="J122" s="74" t="str">
        <f>IF(J14="","",J14)</f>
        <v>30. 6. 2022</v>
      </c>
      <c r="K122" s="42"/>
      <c r="L122" s="146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146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25</v>
      </c>
      <c r="D124" s="42"/>
      <c r="E124" s="42"/>
      <c r="F124" s="29" t="str">
        <f>E17</f>
        <v xml:space="preserve"> </v>
      </c>
      <c r="G124" s="42"/>
      <c r="H124" s="42"/>
      <c r="I124" s="34" t="s">
        <v>30</v>
      </c>
      <c r="J124" s="38" t="str">
        <f>E23</f>
        <v xml:space="preserve"> </v>
      </c>
      <c r="K124" s="42"/>
      <c r="L124" s="146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25.65" customHeight="1">
      <c r="A125" s="40"/>
      <c r="B125" s="41"/>
      <c r="C125" s="34" t="s">
        <v>28</v>
      </c>
      <c r="D125" s="42"/>
      <c r="E125" s="42"/>
      <c r="F125" s="29" t="str">
        <f>IF(E20="","",E20)</f>
        <v>Vyplň údaj</v>
      </c>
      <c r="G125" s="42"/>
      <c r="H125" s="42"/>
      <c r="I125" s="34" t="s">
        <v>32</v>
      </c>
      <c r="J125" s="38" t="str">
        <f>E26</f>
        <v>JM YARD Service, s.r.o.</v>
      </c>
      <c r="K125" s="42"/>
      <c r="L125" s="146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146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187"/>
      <c r="B127" s="188"/>
      <c r="C127" s="189" t="s">
        <v>207</v>
      </c>
      <c r="D127" s="190" t="s">
        <v>54</v>
      </c>
      <c r="E127" s="190" t="s">
        <v>50</v>
      </c>
      <c r="F127" s="190" t="s">
        <v>51</v>
      </c>
      <c r="G127" s="190" t="s">
        <v>208</v>
      </c>
      <c r="H127" s="190" t="s">
        <v>209</v>
      </c>
      <c r="I127" s="190" t="s">
        <v>210</v>
      </c>
      <c r="J127" s="190" t="s">
        <v>193</v>
      </c>
      <c r="K127" s="191" t="s">
        <v>211</v>
      </c>
      <c r="L127" s="192"/>
      <c r="M127" s="94" t="s">
        <v>19</v>
      </c>
      <c r="N127" s="95" t="s">
        <v>39</v>
      </c>
      <c r="O127" s="95" t="s">
        <v>212</v>
      </c>
      <c r="P127" s="95" t="s">
        <v>213</v>
      </c>
      <c r="Q127" s="95" t="s">
        <v>214</v>
      </c>
      <c r="R127" s="95" t="s">
        <v>215</v>
      </c>
      <c r="S127" s="95" t="s">
        <v>216</v>
      </c>
      <c r="T127" s="96" t="s">
        <v>217</v>
      </c>
      <c r="U127" s="187"/>
      <c r="V127" s="187"/>
      <c r="W127" s="187"/>
      <c r="X127" s="187"/>
      <c r="Y127" s="187"/>
      <c r="Z127" s="187"/>
      <c r="AA127" s="187"/>
      <c r="AB127" s="187"/>
      <c r="AC127" s="187"/>
      <c r="AD127" s="187"/>
      <c r="AE127" s="187"/>
    </row>
    <row r="128" s="2" customFormat="1" ht="22.8" customHeight="1">
      <c r="A128" s="40"/>
      <c r="B128" s="41"/>
      <c r="C128" s="101" t="s">
        <v>218</v>
      </c>
      <c r="D128" s="42"/>
      <c r="E128" s="42"/>
      <c r="F128" s="42"/>
      <c r="G128" s="42"/>
      <c r="H128" s="42"/>
      <c r="I128" s="42"/>
      <c r="J128" s="193">
        <f>BK128</f>
        <v>0</v>
      </c>
      <c r="K128" s="42"/>
      <c r="L128" s="46"/>
      <c r="M128" s="97"/>
      <c r="N128" s="194"/>
      <c r="O128" s="98"/>
      <c r="P128" s="195">
        <f>P129+P763+P1525</f>
        <v>0</v>
      </c>
      <c r="Q128" s="98"/>
      <c r="R128" s="195">
        <f>R129+R763+R1525</f>
        <v>133.91895284000003</v>
      </c>
      <c r="S128" s="98"/>
      <c r="T128" s="196">
        <f>T129+T763+T1525</f>
        <v>68.12433021999999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68</v>
      </c>
      <c r="AU128" s="19" t="s">
        <v>194</v>
      </c>
      <c r="BK128" s="197">
        <f>BK129+BK763+BK1525</f>
        <v>0</v>
      </c>
    </row>
    <row r="129" s="12" customFormat="1" ht="25.92" customHeight="1">
      <c r="A129" s="12"/>
      <c r="B129" s="198"/>
      <c r="C129" s="199"/>
      <c r="D129" s="200" t="s">
        <v>68</v>
      </c>
      <c r="E129" s="201" t="s">
        <v>2160</v>
      </c>
      <c r="F129" s="201" t="s">
        <v>2161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P130+P167+P193+P262+P296+P613+P755+P759</f>
        <v>0</v>
      </c>
      <c r="Q129" s="206"/>
      <c r="R129" s="207">
        <f>R130+R167+R193+R262+R296+R613+R755+R759</f>
        <v>105.11014794000002</v>
      </c>
      <c r="S129" s="206"/>
      <c r="T129" s="208">
        <f>T130+T167+T193+T262+T296+T613+T755+T759</f>
        <v>44.246677999999996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76</v>
      </c>
      <c r="AT129" s="210" t="s">
        <v>68</v>
      </c>
      <c r="AU129" s="210" t="s">
        <v>69</v>
      </c>
      <c r="AY129" s="209" t="s">
        <v>220</v>
      </c>
      <c r="BK129" s="211">
        <f>BK130+BK167+BK193+BK262+BK296+BK613+BK755+BK759</f>
        <v>0</v>
      </c>
    </row>
    <row r="130" s="12" customFormat="1" ht="22.8" customHeight="1">
      <c r="A130" s="12"/>
      <c r="B130" s="198"/>
      <c r="C130" s="199"/>
      <c r="D130" s="200" t="s">
        <v>68</v>
      </c>
      <c r="E130" s="212" t="s">
        <v>76</v>
      </c>
      <c r="F130" s="212" t="s">
        <v>2162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P131+P151+P155</f>
        <v>0</v>
      </c>
      <c r="Q130" s="206"/>
      <c r="R130" s="207">
        <f>R131+R151+R155</f>
        <v>0</v>
      </c>
      <c r="S130" s="206"/>
      <c r="T130" s="208">
        <f>T131+T151+T155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76</v>
      </c>
      <c r="AT130" s="210" t="s">
        <v>68</v>
      </c>
      <c r="AU130" s="210" t="s">
        <v>76</v>
      </c>
      <c r="AY130" s="209" t="s">
        <v>220</v>
      </c>
      <c r="BK130" s="211">
        <f>BK131+BK151+BK155</f>
        <v>0</v>
      </c>
    </row>
    <row r="131" s="12" customFormat="1" ht="20.88" customHeight="1">
      <c r="A131" s="12"/>
      <c r="B131" s="198"/>
      <c r="C131" s="199"/>
      <c r="D131" s="200" t="s">
        <v>68</v>
      </c>
      <c r="E131" s="212" t="s">
        <v>272</v>
      </c>
      <c r="F131" s="212" t="s">
        <v>2599</v>
      </c>
      <c r="G131" s="199"/>
      <c r="H131" s="199"/>
      <c r="I131" s="202"/>
      <c r="J131" s="213">
        <f>BK131</f>
        <v>0</v>
      </c>
      <c r="K131" s="199"/>
      <c r="L131" s="204"/>
      <c r="M131" s="205"/>
      <c r="N131" s="206"/>
      <c r="O131" s="206"/>
      <c r="P131" s="207">
        <f>SUM(P132:P150)</f>
        <v>0</v>
      </c>
      <c r="Q131" s="206"/>
      <c r="R131" s="207">
        <f>SUM(R132:R150)</f>
        <v>0</v>
      </c>
      <c r="S131" s="206"/>
      <c r="T131" s="208">
        <f>SUM(T132:T150)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76</v>
      </c>
      <c r="AT131" s="210" t="s">
        <v>68</v>
      </c>
      <c r="AU131" s="210" t="s">
        <v>78</v>
      </c>
      <c r="AY131" s="209" t="s">
        <v>220</v>
      </c>
      <c r="BK131" s="211">
        <f>SUM(BK132:BK150)</f>
        <v>0</v>
      </c>
    </row>
    <row r="132" s="2" customFormat="1" ht="24.15" customHeight="1">
      <c r="A132" s="40"/>
      <c r="B132" s="41"/>
      <c r="C132" s="214" t="s">
        <v>241</v>
      </c>
      <c r="D132" s="214" t="s">
        <v>223</v>
      </c>
      <c r="E132" s="215" t="s">
        <v>2600</v>
      </c>
      <c r="F132" s="216" t="s">
        <v>2601</v>
      </c>
      <c r="G132" s="217" t="s">
        <v>1770</v>
      </c>
      <c r="H132" s="218">
        <v>4.3200000000000003</v>
      </c>
      <c r="I132" s="219"/>
      <c r="J132" s="220">
        <f>ROUND(I132*H132,2)</f>
        <v>0</v>
      </c>
      <c r="K132" s="216" t="s">
        <v>1771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234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2602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2603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234</v>
      </c>
    </row>
    <row r="134" s="2" customFormat="1">
      <c r="A134" s="40"/>
      <c r="B134" s="41"/>
      <c r="C134" s="42"/>
      <c r="D134" s="236" t="s">
        <v>1774</v>
      </c>
      <c r="E134" s="42"/>
      <c r="F134" s="237" t="s">
        <v>2604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1774</v>
      </c>
      <c r="AU134" s="19" t="s">
        <v>234</v>
      </c>
    </row>
    <row r="135" s="13" customFormat="1">
      <c r="A135" s="13"/>
      <c r="B135" s="248"/>
      <c r="C135" s="249"/>
      <c r="D135" s="227" t="s">
        <v>2068</v>
      </c>
      <c r="E135" s="250" t="s">
        <v>19</v>
      </c>
      <c r="F135" s="251" t="s">
        <v>2605</v>
      </c>
      <c r="G135" s="249"/>
      <c r="H135" s="252">
        <v>4.3200000000000003</v>
      </c>
      <c r="I135" s="253"/>
      <c r="J135" s="249"/>
      <c r="K135" s="249"/>
      <c r="L135" s="254"/>
      <c r="M135" s="255"/>
      <c r="N135" s="256"/>
      <c r="O135" s="256"/>
      <c r="P135" s="256"/>
      <c r="Q135" s="256"/>
      <c r="R135" s="256"/>
      <c r="S135" s="256"/>
      <c r="T135" s="25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8" t="s">
        <v>2068</v>
      </c>
      <c r="AU135" s="258" t="s">
        <v>234</v>
      </c>
      <c r="AV135" s="13" t="s">
        <v>78</v>
      </c>
      <c r="AW135" s="13" t="s">
        <v>31</v>
      </c>
      <c r="AX135" s="13" t="s">
        <v>69</v>
      </c>
      <c r="AY135" s="258" t="s">
        <v>220</v>
      </c>
    </row>
    <row r="136" s="15" customFormat="1">
      <c r="A136" s="15"/>
      <c r="B136" s="269"/>
      <c r="C136" s="270"/>
      <c r="D136" s="227" t="s">
        <v>2068</v>
      </c>
      <c r="E136" s="271" t="s">
        <v>19</v>
      </c>
      <c r="F136" s="272" t="s">
        <v>2280</v>
      </c>
      <c r="G136" s="270"/>
      <c r="H136" s="273">
        <v>4.3200000000000003</v>
      </c>
      <c r="I136" s="274"/>
      <c r="J136" s="270"/>
      <c r="K136" s="270"/>
      <c r="L136" s="275"/>
      <c r="M136" s="276"/>
      <c r="N136" s="277"/>
      <c r="O136" s="277"/>
      <c r="P136" s="277"/>
      <c r="Q136" s="277"/>
      <c r="R136" s="277"/>
      <c r="S136" s="277"/>
      <c r="T136" s="278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9" t="s">
        <v>2068</v>
      </c>
      <c r="AU136" s="279" t="s">
        <v>234</v>
      </c>
      <c r="AV136" s="15" t="s">
        <v>228</v>
      </c>
      <c r="AW136" s="15" t="s">
        <v>31</v>
      </c>
      <c r="AX136" s="15" t="s">
        <v>76</v>
      </c>
      <c r="AY136" s="279" t="s">
        <v>220</v>
      </c>
    </row>
    <row r="137" s="2" customFormat="1" ht="44.25" customHeight="1">
      <c r="A137" s="40"/>
      <c r="B137" s="41"/>
      <c r="C137" s="214" t="s">
        <v>246</v>
      </c>
      <c r="D137" s="214" t="s">
        <v>223</v>
      </c>
      <c r="E137" s="215" t="s">
        <v>2606</v>
      </c>
      <c r="F137" s="216" t="s">
        <v>2607</v>
      </c>
      <c r="G137" s="217" t="s">
        <v>1770</v>
      </c>
      <c r="H137" s="218">
        <v>8.75</v>
      </c>
      <c r="I137" s="219"/>
      <c r="J137" s="220">
        <f>ROUND(I137*H137,2)</f>
        <v>0</v>
      </c>
      <c r="K137" s="216" t="s">
        <v>1771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234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2608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2607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234</v>
      </c>
    </row>
    <row r="139" s="2" customFormat="1">
      <c r="A139" s="40"/>
      <c r="B139" s="41"/>
      <c r="C139" s="42"/>
      <c r="D139" s="236" t="s">
        <v>1774</v>
      </c>
      <c r="E139" s="42"/>
      <c r="F139" s="237" t="s">
        <v>2609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1774</v>
      </c>
      <c r="AU139" s="19" t="s">
        <v>234</v>
      </c>
    </row>
    <row r="140" s="14" customFormat="1">
      <c r="A140" s="14"/>
      <c r="B140" s="259"/>
      <c r="C140" s="260"/>
      <c r="D140" s="227" t="s">
        <v>2068</v>
      </c>
      <c r="E140" s="261" t="s">
        <v>19</v>
      </c>
      <c r="F140" s="262" t="s">
        <v>2610</v>
      </c>
      <c r="G140" s="260"/>
      <c r="H140" s="261" t="s">
        <v>19</v>
      </c>
      <c r="I140" s="263"/>
      <c r="J140" s="260"/>
      <c r="K140" s="260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2068</v>
      </c>
      <c r="AU140" s="268" t="s">
        <v>234</v>
      </c>
      <c r="AV140" s="14" t="s">
        <v>76</v>
      </c>
      <c r="AW140" s="14" t="s">
        <v>31</v>
      </c>
      <c r="AX140" s="14" t="s">
        <v>69</v>
      </c>
      <c r="AY140" s="268" t="s">
        <v>220</v>
      </c>
    </row>
    <row r="141" s="13" customFormat="1">
      <c r="A141" s="13"/>
      <c r="B141" s="248"/>
      <c r="C141" s="249"/>
      <c r="D141" s="227" t="s">
        <v>2068</v>
      </c>
      <c r="E141" s="250" t="s">
        <v>19</v>
      </c>
      <c r="F141" s="251" t="s">
        <v>2611</v>
      </c>
      <c r="G141" s="249"/>
      <c r="H141" s="252">
        <v>8.75</v>
      </c>
      <c r="I141" s="253"/>
      <c r="J141" s="249"/>
      <c r="K141" s="249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2068</v>
      </c>
      <c r="AU141" s="258" t="s">
        <v>234</v>
      </c>
      <c r="AV141" s="13" t="s">
        <v>78</v>
      </c>
      <c r="AW141" s="13" t="s">
        <v>31</v>
      </c>
      <c r="AX141" s="13" t="s">
        <v>69</v>
      </c>
      <c r="AY141" s="258" t="s">
        <v>220</v>
      </c>
    </row>
    <row r="142" s="15" customFormat="1">
      <c r="A142" s="15"/>
      <c r="B142" s="269"/>
      <c r="C142" s="270"/>
      <c r="D142" s="227" t="s">
        <v>2068</v>
      </c>
      <c r="E142" s="271" t="s">
        <v>19</v>
      </c>
      <c r="F142" s="272" t="s">
        <v>2280</v>
      </c>
      <c r="G142" s="270"/>
      <c r="H142" s="273">
        <v>8.75</v>
      </c>
      <c r="I142" s="274"/>
      <c r="J142" s="270"/>
      <c r="K142" s="270"/>
      <c r="L142" s="275"/>
      <c r="M142" s="276"/>
      <c r="N142" s="277"/>
      <c r="O142" s="277"/>
      <c r="P142" s="277"/>
      <c r="Q142" s="277"/>
      <c r="R142" s="277"/>
      <c r="S142" s="277"/>
      <c r="T142" s="278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9" t="s">
        <v>2068</v>
      </c>
      <c r="AU142" s="279" t="s">
        <v>234</v>
      </c>
      <c r="AV142" s="15" t="s">
        <v>228</v>
      </c>
      <c r="AW142" s="15" t="s">
        <v>31</v>
      </c>
      <c r="AX142" s="15" t="s">
        <v>76</v>
      </c>
      <c r="AY142" s="279" t="s">
        <v>220</v>
      </c>
    </row>
    <row r="143" s="2" customFormat="1" ht="37.8" customHeight="1">
      <c r="A143" s="40"/>
      <c r="B143" s="41"/>
      <c r="C143" s="214" t="s">
        <v>250</v>
      </c>
      <c r="D143" s="214" t="s">
        <v>223</v>
      </c>
      <c r="E143" s="215" t="s">
        <v>2612</v>
      </c>
      <c r="F143" s="216" t="s">
        <v>2613</v>
      </c>
      <c r="G143" s="217" t="s">
        <v>1770</v>
      </c>
      <c r="H143" s="218">
        <v>27.725999999999999</v>
      </c>
      <c r="I143" s="219"/>
      <c r="J143" s="220">
        <f>ROUND(I143*H143,2)</f>
        <v>0</v>
      </c>
      <c r="K143" s="216" t="s">
        <v>1771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234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2614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2615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234</v>
      </c>
    </row>
    <row r="145" s="2" customFormat="1">
      <c r="A145" s="40"/>
      <c r="B145" s="41"/>
      <c r="C145" s="42"/>
      <c r="D145" s="236" t="s">
        <v>1774</v>
      </c>
      <c r="E145" s="42"/>
      <c r="F145" s="237" t="s">
        <v>2616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1774</v>
      </c>
      <c r="AU145" s="19" t="s">
        <v>234</v>
      </c>
    </row>
    <row r="146" s="14" customFormat="1">
      <c r="A146" s="14"/>
      <c r="B146" s="259"/>
      <c r="C146" s="260"/>
      <c r="D146" s="227" t="s">
        <v>2068</v>
      </c>
      <c r="E146" s="261" t="s">
        <v>19</v>
      </c>
      <c r="F146" s="262" t="s">
        <v>2617</v>
      </c>
      <c r="G146" s="260"/>
      <c r="H146" s="261" t="s">
        <v>19</v>
      </c>
      <c r="I146" s="263"/>
      <c r="J146" s="260"/>
      <c r="K146" s="260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2068</v>
      </c>
      <c r="AU146" s="268" t="s">
        <v>234</v>
      </c>
      <c r="AV146" s="14" t="s">
        <v>76</v>
      </c>
      <c r="AW146" s="14" t="s">
        <v>31</v>
      </c>
      <c r="AX146" s="14" t="s">
        <v>69</v>
      </c>
      <c r="AY146" s="268" t="s">
        <v>220</v>
      </c>
    </row>
    <row r="147" s="13" customFormat="1">
      <c r="A147" s="13"/>
      <c r="B147" s="248"/>
      <c r="C147" s="249"/>
      <c r="D147" s="227" t="s">
        <v>2068</v>
      </c>
      <c r="E147" s="250" t="s">
        <v>19</v>
      </c>
      <c r="F147" s="251" t="s">
        <v>2618</v>
      </c>
      <c r="G147" s="249"/>
      <c r="H147" s="252">
        <v>22.109999999999999</v>
      </c>
      <c r="I147" s="253"/>
      <c r="J147" s="249"/>
      <c r="K147" s="249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2068</v>
      </c>
      <c r="AU147" s="258" t="s">
        <v>234</v>
      </c>
      <c r="AV147" s="13" t="s">
        <v>78</v>
      </c>
      <c r="AW147" s="13" t="s">
        <v>31</v>
      </c>
      <c r="AX147" s="13" t="s">
        <v>69</v>
      </c>
      <c r="AY147" s="258" t="s">
        <v>220</v>
      </c>
    </row>
    <row r="148" s="14" customFormat="1">
      <c r="A148" s="14"/>
      <c r="B148" s="259"/>
      <c r="C148" s="260"/>
      <c r="D148" s="227" t="s">
        <v>2068</v>
      </c>
      <c r="E148" s="261" t="s">
        <v>19</v>
      </c>
      <c r="F148" s="262" t="s">
        <v>2610</v>
      </c>
      <c r="G148" s="260"/>
      <c r="H148" s="261" t="s">
        <v>19</v>
      </c>
      <c r="I148" s="263"/>
      <c r="J148" s="260"/>
      <c r="K148" s="260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2068</v>
      </c>
      <c r="AU148" s="268" t="s">
        <v>234</v>
      </c>
      <c r="AV148" s="14" t="s">
        <v>76</v>
      </c>
      <c r="AW148" s="14" t="s">
        <v>31</v>
      </c>
      <c r="AX148" s="14" t="s">
        <v>69</v>
      </c>
      <c r="AY148" s="268" t="s">
        <v>220</v>
      </c>
    </row>
    <row r="149" s="13" customFormat="1">
      <c r="A149" s="13"/>
      <c r="B149" s="248"/>
      <c r="C149" s="249"/>
      <c r="D149" s="227" t="s">
        <v>2068</v>
      </c>
      <c r="E149" s="250" t="s">
        <v>19</v>
      </c>
      <c r="F149" s="251" t="s">
        <v>2619</v>
      </c>
      <c r="G149" s="249"/>
      <c r="H149" s="252">
        <v>5.6159999999999997</v>
      </c>
      <c r="I149" s="253"/>
      <c r="J149" s="249"/>
      <c r="K149" s="249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2068</v>
      </c>
      <c r="AU149" s="258" t="s">
        <v>234</v>
      </c>
      <c r="AV149" s="13" t="s">
        <v>78</v>
      </c>
      <c r="AW149" s="13" t="s">
        <v>31</v>
      </c>
      <c r="AX149" s="13" t="s">
        <v>69</v>
      </c>
      <c r="AY149" s="258" t="s">
        <v>220</v>
      </c>
    </row>
    <row r="150" s="15" customFormat="1">
      <c r="A150" s="15"/>
      <c r="B150" s="269"/>
      <c r="C150" s="270"/>
      <c r="D150" s="227" t="s">
        <v>2068</v>
      </c>
      <c r="E150" s="271" t="s">
        <v>19</v>
      </c>
      <c r="F150" s="272" t="s">
        <v>2280</v>
      </c>
      <c r="G150" s="270"/>
      <c r="H150" s="273">
        <v>27.725999999999999</v>
      </c>
      <c r="I150" s="274"/>
      <c r="J150" s="270"/>
      <c r="K150" s="270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2068</v>
      </c>
      <c r="AU150" s="279" t="s">
        <v>234</v>
      </c>
      <c r="AV150" s="15" t="s">
        <v>228</v>
      </c>
      <c r="AW150" s="15" t="s">
        <v>31</v>
      </c>
      <c r="AX150" s="15" t="s">
        <v>76</v>
      </c>
      <c r="AY150" s="279" t="s">
        <v>220</v>
      </c>
    </row>
    <row r="151" s="12" customFormat="1" ht="20.88" customHeight="1">
      <c r="A151" s="12"/>
      <c r="B151" s="198"/>
      <c r="C151" s="199"/>
      <c r="D151" s="200" t="s">
        <v>68</v>
      </c>
      <c r="E151" s="212" t="s">
        <v>283</v>
      </c>
      <c r="F151" s="212" t="s">
        <v>2620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SUM(P152:P154)</f>
        <v>0</v>
      </c>
      <c r="Q151" s="206"/>
      <c r="R151" s="207">
        <f>SUM(R152:R154)</f>
        <v>0</v>
      </c>
      <c r="S151" s="206"/>
      <c r="T151" s="208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76</v>
      </c>
      <c r="AT151" s="210" t="s">
        <v>68</v>
      </c>
      <c r="AU151" s="210" t="s">
        <v>78</v>
      </c>
      <c r="AY151" s="209" t="s">
        <v>220</v>
      </c>
      <c r="BK151" s="211">
        <f>SUM(BK152:BK154)</f>
        <v>0</v>
      </c>
    </row>
    <row r="152" s="2" customFormat="1" ht="62.7" customHeight="1">
      <c r="A152" s="40"/>
      <c r="B152" s="41"/>
      <c r="C152" s="214" t="s">
        <v>254</v>
      </c>
      <c r="D152" s="214" t="s">
        <v>223</v>
      </c>
      <c r="E152" s="215" t="s">
        <v>2621</v>
      </c>
      <c r="F152" s="216" t="s">
        <v>2622</v>
      </c>
      <c r="G152" s="217" t="s">
        <v>1770</v>
      </c>
      <c r="H152" s="218">
        <v>4.3200000000000003</v>
      </c>
      <c r="I152" s="219"/>
      <c r="J152" s="220">
        <f>ROUND(I152*H152,2)</f>
        <v>0</v>
      </c>
      <c r="K152" s="216" t="s">
        <v>1771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234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2623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2622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234</v>
      </c>
    </row>
    <row r="154" s="2" customFormat="1">
      <c r="A154" s="40"/>
      <c r="B154" s="41"/>
      <c r="C154" s="42"/>
      <c r="D154" s="236" t="s">
        <v>1774</v>
      </c>
      <c r="E154" s="42"/>
      <c r="F154" s="237" t="s">
        <v>2624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1774</v>
      </c>
      <c r="AU154" s="19" t="s">
        <v>234</v>
      </c>
    </row>
    <row r="155" s="12" customFormat="1" ht="20.88" customHeight="1">
      <c r="A155" s="12"/>
      <c r="B155" s="198"/>
      <c r="C155" s="199"/>
      <c r="D155" s="200" t="s">
        <v>68</v>
      </c>
      <c r="E155" s="212" t="s">
        <v>287</v>
      </c>
      <c r="F155" s="212" t="s">
        <v>2625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SUM(P156:P166)</f>
        <v>0</v>
      </c>
      <c r="Q155" s="206"/>
      <c r="R155" s="207">
        <f>SUM(R156:R166)</f>
        <v>0</v>
      </c>
      <c r="S155" s="206"/>
      <c r="T155" s="208">
        <f>SUM(T156:T166)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76</v>
      </c>
      <c r="AT155" s="210" t="s">
        <v>68</v>
      </c>
      <c r="AU155" s="210" t="s">
        <v>78</v>
      </c>
      <c r="AY155" s="209" t="s">
        <v>220</v>
      </c>
      <c r="BK155" s="211">
        <f>SUM(BK156:BK166)</f>
        <v>0</v>
      </c>
    </row>
    <row r="156" s="2" customFormat="1" ht="44.25" customHeight="1">
      <c r="A156" s="40"/>
      <c r="B156" s="41"/>
      <c r="C156" s="214" t="s">
        <v>258</v>
      </c>
      <c r="D156" s="214" t="s">
        <v>223</v>
      </c>
      <c r="E156" s="215" t="s">
        <v>2488</v>
      </c>
      <c r="F156" s="216" t="s">
        <v>2489</v>
      </c>
      <c r="G156" s="217" t="s">
        <v>2225</v>
      </c>
      <c r="H156" s="218">
        <v>7.6139999999999999</v>
      </c>
      <c r="I156" s="219"/>
      <c r="J156" s="220">
        <f>ROUND(I156*H156,2)</f>
        <v>0</v>
      </c>
      <c r="K156" s="216" t="s">
        <v>1771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234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2626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2489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234</v>
      </c>
    </row>
    <row r="158" s="2" customFormat="1">
      <c r="A158" s="40"/>
      <c r="B158" s="41"/>
      <c r="C158" s="42"/>
      <c r="D158" s="236" t="s">
        <v>1774</v>
      </c>
      <c r="E158" s="42"/>
      <c r="F158" s="237" t="s">
        <v>2491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1774</v>
      </c>
      <c r="AU158" s="19" t="s">
        <v>234</v>
      </c>
    </row>
    <row r="159" s="13" customFormat="1">
      <c r="A159" s="13"/>
      <c r="B159" s="248"/>
      <c r="C159" s="249"/>
      <c r="D159" s="227" t="s">
        <v>2068</v>
      </c>
      <c r="E159" s="250" t="s">
        <v>19</v>
      </c>
      <c r="F159" s="251" t="s">
        <v>2627</v>
      </c>
      <c r="G159" s="249"/>
      <c r="H159" s="252">
        <v>7.6139999999999999</v>
      </c>
      <c r="I159" s="253"/>
      <c r="J159" s="249"/>
      <c r="K159" s="249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2068</v>
      </c>
      <c r="AU159" s="258" t="s">
        <v>234</v>
      </c>
      <c r="AV159" s="13" t="s">
        <v>78</v>
      </c>
      <c r="AW159" s="13" t="s">
        <v>31</v>
      </c>
      <c r="AX159" s="13" t="s">
        <v>69</v>
      </c>
      <c r="AY159" s="258" t="s">
        <v>220</v>
      </c>
    </row>
    <row r="160" s="15" customFormat="1">
      <c r="A160" s="15"/>
      <c r="B160" s="269"/>
      <c r="C160" s="270"/>
      <c r="D160" s="227" t="s">
        <v>2068</v>
      </c>
      <c r="E160" s="271" t="s">
        <v>19</v>
      </c>
      <c r="F160" s="272" t="s">
        <v>2280</v>
      </c>
      <c r="G160" s="270"/>
      <c r="H160" s="273">
        <v>7.6139999999999999</v>
      </c>
      <c r="I160" s="274"/>
      <c r="J160" s="270"/>
      <c r="K160" s="270"/>
      <c r="L160" s="275"/>
      <c r="M160" s="276"/>
      <c r="N160" s="277"/>
      <c r="O160" s="277"/>
      <c r="P160" s="277"/>
      <c r="Q160" s="277"/>
      <c r="R160" s="277"/>
      <c r="S160" s="277"/>
      <c r="T160" s="278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9" t="s">
        <v>2068</v>
      </c>
      <c r="AU160" s="279" t="s">
        <v>234</v>
      </c>
      <c r="AV160" s="15" t="s">
        <v>228</v>
      </c>
      <c r="AW160" s="15" t="s">
        <v>31</v>
      </c>
      <c r="AX160" s="15" t="s">
        <v>76</v>
      </c>
      <c r="AY160" s="279" t="s">
        <v>220</v>
      </c>
    </row>
    <row r="161" s="2" customFormat="1" ht="37.8" customHeight="1">
      <c r="A161" s="40"/>
      <c r="B161" s="41"/>
      <c r="C161" s="214" t="s">
        <v>262</v>
      </c>
      <c r="D161" s="214" t="s">
        <v>223</v>
      </c>
      <c r="E161" s="215" t="s">
        <v>2628</v>
      </c>
      <c r="F161" s="216" t="s">
        <v>2485</v>
      </c>
      <c r="G161" s="217" t="s">
        <v>1770</v>
      </c>
      <c r="H161" s="218">
        <v>4.3200000000000003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234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2629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2485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234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2630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234</v>
      </c>
    </row>
    <row r="164" s="2" customFormat="1" ht="24.15" customHeight="1">
      <c r="A164" s="40"/>
      <c r="B164" s="41"/>
      <c r="C164" s="214" t="s">
        <v>264</v>
      </c>
      <c r="D164" s="214" t="s">
        <v>223</v>
      </c>
      <c r="E164" s="215" t="s">
        <v>2176</v>
      </c>
      <c r="F164" s="216" t="s">
        <v>2631</v>
      </c>
      <c r="G164" s="217" t="s">
        <v>1770</v>
      </c>
      <c r="H164" s="218">
        <v>27.725999999999999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234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2632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2177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234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2179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234</v>
      </c>
    </row>
    <row r="167" s="12" customFormat="1" ht="22.8" customHeight="1">
      <c r="A167" s="12"/>
      <c r="B167" s="198"/>
      <c r="C167" s="199"/>
      <c r="D167" s="200" t="s">
        <v>68</v>
      </c>
      <c r="E167" s="212" t="s">
        <v>78</v>
      </c>
      <c r="F167" s="212" t="s">
        <v>2493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P168</f>
        <v>0</v>
      </c>
      <c r="Q167" s="206"/>
      <c r="R167" s="207">
        <f>R168</f>
        <v>11.56152075</v>
      </c>
      <c r="S167" s="206"/>
      <c r="T167" s="208">
        <f>T168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76</v>
      </c>
      <c r="AT167" s="210" t="s">
        <v>68</v>
      </c>
      <c r="AU167" s="210" t="s">
        <v>76</v>
      </c>
      <c r="AY167" s="209" t="s">
        <v>220</v>
      </c>
      <c r="BK167" s="211">
        <f>BK168</f>
        <v>0</v>
      </c>
    </row>
    <row r="168" s="12" customFormat="1" ht="20.88" customHeight="1">
      <c r="A168" s="12"/>
      <c r="B168" s="198"/>
      <c r="C168" s="199"/>
      <c r="D168" s="200" t="s">
        <v>68</v>
      </c>
      <c r="E168" s="212" t="s">
        <v>329</v>
      </c>
      <c r="F168" s="212" t="s">
        <v>2633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SUM(P169:P192)</f>
        <v>0</v>
      </c>
      <c r="Q168" s="206"/>
      <c r="R168" s="207">
        <f>SUM(R169:R192)</f>
        <v>11.56152075</v>
      </c>
      <c r="S168" s="206"/>
      <c r="T168" s="208">
        <f>SUM(T169:T192)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78</v>
      </c>
      <c r="AY168" s="209" t="s">
        <v>220</v>
      </c>
      <c r="BK168" s="211">
        <f>SUM(BK169:BK192)</f>
        <v>0</v>
      </c>
    </row>
    <row r="169" s="2" customFormat="1" ht="37.8" customHeight="1">
      <c r="A169" s="40"/>
      <c r="B169" s="41"/>
      <c r="C169" s="214" t="s">
        <v>76</v>
      </c>
      <c r="D169" s="214" t="s">
        <v>223</v>
      </c>
      <c r="E169" s="215" t="s">
        <v>2634</v>
      </c>
      <c r="F169" s="216" t="s">
        <v>2635</v>
      </c>
      <c r="G169" s="217" t="s">
        <v>1770</v>
      </c>
      <c r="H169" s="218">
        <v>1.9199999999999999</v>
      </c>
      <c r="I169" s="219"/>
      <c r="J169" s="220">
        <f>ROUND(I169*H169,2)</f>
        <v>0</v>
      </c>
      <c r="K169" s="216" t="s">
        <v>1771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2.1600000000000001</v>
      </c>
      <c r="R169" s="223">
        <f>Q169*H169</f>
        <v>4.1471999999999998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234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2636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2635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234</v>
      </c>
    </row>
    <row r="171" s="2" customFormat="1">
      <c r="A171" s="40"/>
      <c r="B171" s="41"/>
      <c r="C171" s="42"/>
      <c r="D171" s="236" t="s">
        <v>1774</v>
      </c>
      <c r="E171" s="42"/>
      <c r="F171" s="237" t="s">
        <v>2637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1774</v>
      </c>
      <c r="AU171" s="19" t="s">
        <v>234</v>
      </c>
    </row>
    <row r="172" s="14" customFormat="1">
      <c r="A172" s="14"/>
      <c r="B172" s="259"/>
      <c r="C172" s="260"/>
      <c r="D172" s="227" t="s">
        <v>2068</v>
      </c>
      <c r="E172" s="261" t="s">
        <v>19</v>
      </c>
      <c r="F172" s="262" t="s">
        <v>2610</v>
      </c>
      <c r="G172" s="260"/>
      <c r="H172" s="261" t="s">
        <v>19</v>
      </c>
      <c r="I172" s="263"/>
      <c r="J172" s="260"/>
      <c r="K172" s="260"/>
      <c r="L172" s="264"/>
      <c r="M172" s="265"/>
      <c r="N172" s="266"/>
      <c r="O172" s="266"/>
      <c r="P172" s="266"/>
      <c r="Q172" s="266"/>
      <c r="R172" s="266"/>
      <c r="S172" s="266"/>
      <c r="T172" s="26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8" t="s">
        <v>2068</v>
      </c>
      <c r="AU172" s="268" t="s">
        <v>234</v>
      </c>
      <c r="AV172" s="14" t="s">
        <v>76</v>
      </c>
      <c r="AW172" s="14" t="s">
        <v>31</v>
      </c>
      <c r="AX172" s="14" t="s">
        <v>69</v>
      </c>
      <c r="AY172" s="268" t="s">
        <v>220</v>
      </c>
    </row>
    <row r="173" s="13" customFormat="1">
      <c r="A173" s="13"/>
      <c r="B173" s="248"/>
      <c r="C173" s="249"/>
      <c r="D173" s="227" t="s">
        <v>2068</v>
      </c>
      <c r="E173" s="250" t="s">
        <v>19</v>
      </c>
      <c r="F173" s="251" t="s">
        <v>2638</v>
      </c>
      <c r="G173" s="249"/>
      <c r="H173" s="252">
        <v>1.9199999999999999</v>
      </c>
      <c r="I173" s="253"/>
      <c r="J173" s="249"/>
      <c r="K173" s="249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2068</v>
      </c>
      <c r="AU173" s="258" t="s">
        <v>234</v>
      </c>
      <c r="AV173" s="13" t="s">
        <v>78</v>
      </c>
      <c r="AW173" s="13" t="s">
        <v>31</v>
      </c>
      <c r="AX173" s="13" t="s">
        <v>69</v>
      </c>
      <c r="AY173" s="258" t="s">
        <v>220</v>
      </c>
    </row>
    <row r="174" s="15" customFormat="1">
      <c r="A174" s="15"/>
      <c r="B174" s="269"/>
      <c r="C174" s="270"/>
      <c r="D174" s="227" t="s">
        <v>2068</v>
      </c>
      <c r="E174" s="271" t="s">
        <v>19</v>
      </c>
      <c r="F174" s="272" t="s">
        <v>2280</v>
      </c>
      <c r="G174" s="270"/>
      <c r="H174" s="273">
        <v>1.9199999999999999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9" t="s">
        <v>2068</v>
      </c>
      <c r="AU174" s="279" t="s">
        <v>234</v>
      </c>
      <c r="AV174" s="15" t="s">
        <v>228</v>
      </c>
      <c r="AW174" s="15" t="s">
        <v>31</v>
      </c>
      <c r="AX174" s="15" t="s">
        <v>76</v>
      </c>
      <c r="AY174" s="279" t="s">
        <v>220</v>
      </c>
    </row>
    <row r="175" s="2" customFormat="1" ht="33" customHeight="1">
      <c r="A175" s="40"/>
      <c r="B175" s="41"/>
      <c r="C175" s="214" t="s">
        <v>78</v>
      </c>
      <c r="D175" s="214" t="s">
        <v>223</v>
      </c>
      <c r="E175" s="215" t="s">
        <v>2639</v>
      </c>
      <c r="F175" s="216" t="s">
        <v>2640</v>
      </c>
      <c r="G175" s="217" t="s">
        <v>1770</v>
      </c>
      <c r="H175" s="218">
        <v>0.48799999999999999</v>
      </c>
      <c r="I175" s="219"/>
      <c r="J175" s="220">
        <f>ROUND(I175*H175,2)</f>
        <v>0</v>
      </c>
      <c r="K175" s="216" t="s">
        <v>1771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2.5018699999999998</v>
      </c>
      <c r="R175" s="223">
        <f>Q175*H175</f>
        <v>1.2209125599999999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228</v>
      </c>
      <c r="AT175" s="225" t="s">
        <v>223</v>
      </c>
      <c r="AU175" s="225" t="s">
        <v>234</v>
      </c>
      <c r="AY175" s="19" t="s">
        <v>220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228</v>
      </c>
      <c r="BM175" s="225" t="s">
        <v>2641</v>
      </c>
    </row>
    <row r="176" s="2" customFormat="1">
      <c r="A176" s="40"/>
      <c r="B176" s="41"/>
      <c r="C176" s="42"/>
      <c r="D176" s="227" t="s">
        <v>230</v>
      </c>
      <c r="E176" s="42"/>
      <c r="F176" s="228" t="s">
        <v>2640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230</v>
      </c>
      <c r="AU176" s="19" t="s">
        <v>234</v>
      </c>
    </row>
    <row r="177" s="2" customFormat="1">
      <c r="A177" s="40"/>
      <c r="B177" s="41"/>
      <c r="C177" s="42"/>
      <c r="D177" s="236" t="s">
        <v>1774</v>
      </c>
      <c r="E177" s="42"/>
      <c r="F177" s="237" t="s">
        <v>2642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1774</v>
      </c>
      <c r="AU177" s="19" t="s">
        <v>234</v>
      </c>
    </row>
    <row r="178" s="14" customFormat="1">
      <c r="A178" s="14"/>
      <c r="B178" s="259"/>
      <c r="C178" s="260"/>
      <c r="D178" s="227" t="s">
        <v>2068</v>
      </c>
      <c r="E178" s="261" t="s">
        <v>19</v>
      </c>
      <c r="F178" s="262" t="s">
        <v>2610</v>
      </c>
      <c r="G178" s="260"/>
      <c r="H178" s="261" t="s">
        <v>19</v>
      </c>
      <c r="I178" s="263"/>
      <c r="J178" s="260"/>
      <c r="K178" s="260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2068</v>
      </c>
      <c r="AU178" s="268" t="s">
        <v>234</v>
      </c>
      <c r="AV178" s="14" t="s">
        <v>76</v>
      </c>
      <c r="AW178" s="14" t="s">
        <v>31</v>
      </c>
      <c r="AX178" s="14" t="s">
        <v>69</v>
      </c>
      <c r="AY178" s="268" t="s">
        <v>220</v>
      </c>
    </row>
    <row r="179" s="13" customFormat="1">
      <c r="A179" s="13"/>
      <c r="B179" s="248"/>
      <c r="C179" s="249"/>
      <c r="D179" s="227" t="s">
        <v>2068</v>
      </c>
      <c r="E179" s="250" t="s">
        <v>19</v>
      </c>
      <c r="F179" s="251" t="s">
        <v>2643</v>
      </c>
      <c r="G179" s="249"/>
      <c r="H179" s="252">
        <v>0.48799999999999999</v>
      </c>
      <c r="I179" s="253"/>
      <c r="J179" s="249"/>
      <c r="K179" s="249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2068</v>
      </c>
      <c r="AU179" s="258" t="s">
        <v>234</v>
      </c>
      <c r="AV179" s="13" t="s">
        <v>78</v>
      </c>
      <c r="AW179" s="13" t="s">
        <v>31</v>
      </c>
      <c r="AX179" s="13" t="s">
        <v>69</v>
      </c>
      <c r="AY179" s="258" t="s">
        <v>220</v>
      </c>
    </row>
    <row r="180" s="15" customFormat="1">
      <c r="A180" s="15"/>
      <c r="B180" s="269"/>
      <c r="C180" s="270"/>
      <c r="D180" s="227" t="s">
        <v>2068</v>
      </c>
      <c r="E180" s="271" t="s">
        <v>19</v>
      </c>
      <c r="F180" s="272" t="s">
        <v>2280</v>
      </c>
      <c r="G180" s="270"/>
      <c r="H180" s="273">
        <v>0.48799999999999999</v>
      </c>
      <c r="I180" s="274"/>
      <c r="J180" s="270"/>
      <c r="K180" s="270"/>
      <c r="L180" s="275"/>
      <c r="M180" s="276"/>
      <c r="N180" s="277"/>
      <c r="O180" s="277"/>
      <c r="P180" s="277"/>
      <c r="Q180" s="277"/>
      <c r="R180" s="277"/>
      <c r="S180" s="277"/>
      <c r="T180" s="27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9" t="s">
        <v>2068</v>
      </c>
      <c r="AU180" s="279" t="s">
        <v>234</v>
      </c>
      <c r="AV180" s="15" t="s">
        <v>228</v>
      </c>
      <c r="AW180" s="15" t="s">
        <v>31</v>
      </c>
      <c r="AX180" s="15" t="s">
        <v>76</v>
      </c>
      <c r="AY180" s="279" t="s">
        <v>220</v>
      </c>
    </row>
    <row r="181" s="2" customFormat="1" ht="24.15" customHeight="1">
      <c r="A181" s="40"/>
      <c r="B181" s="41"/>
      <c r="C181" s="214" t="s">
        <v>234</v>
      </c>
      <c r="D181" s="214" t="s">
        <v>223</v>
      </c>
      <c r="E181" s="215" t="s">
        <v>2644</v>
      </c>
      <c r="F181" s="216" t="s">
        <v>2645</v>
      </c>
      <c r="G181" s="217" t="s">
        <v>2225</v>
      </c>
      <c r="H181" s="218">
        <v>0.039</v>
      </c>
      <c r="I181" s="219"/>
      <c r="J181" s="220">
        <f>ROUND(I181*H181,2)</f>
        <v>0</v>
      </c>
      <c r="K181" s="216" t="s">
        <v>1771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1.06277</v>
      </c>
      <c r="R181" s="223">
        <f>Q181*H181</f>
        <v>0.041448029999999997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228</v>
      </c>
      <c r="AT181" s="225" t="s">
        <v>223</v>
      </c>
      <c r="AU181" s="225" t="s">
        <v>234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228</v>
      </c>
      <c r="BM181" s="225" t="s">
        <v>2646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2645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234</v>
      </c>
    </row>
    <row r="183" s="2" customFormat="1">
      <c r="A183" s="40"/>
      <c r="B183" s="41"/>
      <c r="C183" s="42"/>
      <c r="D183" s="236" t="s">
        <v>1774</v>
      </c>
      <c r="E183" s="42"/>
      <c r="F183" s="237" t="s">
        <v>2647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1774</v>
      </c>
      <c r="AU183" s="19" t="s">
        <v>234</v>
      </c>
    </row>
    <row r="184" s="14" customFormat="1">
      <c r="A184" s="14"/>
      <c r="B184" s="259"/>
      <c r="C184" s="260"/>
      <c r="D184" s="227" t="s">
        <v>2068</v>
      </c>
      <c r="E184" s="261" t="s">
        <v>19</v>
      </c>
      <c r="F184" s="262" t="s">
        <v>2610</v>
      </c>
      <c r="G184" s="260"/>
      <c r="H184" s="261" t="s">
        <v>19</v>
      </c>
      <c r="I184" s="263"/>
      <c r="J184" s="260"/>
      <c r="K184" s="260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2068</v>
      </c>
      <c r="AU184" s="268" t="s">
        <v>234</v>
      </c>
      <c r="AV184" s="14" t="s">
        <v>76</v>
      </c>
      <c r="AW184" s="14" t="s">
        <v>31</v>
      </c>
      <c r="AX184" s="14" t="s">
        <v>69</v>
      </c>
      <c r="AY184" s="268" t="s">
        <v>220</v>
      </c>
    </row>
    <row r="185" s="13" customFormat="1">
      <c r="A185" s="13"/>
      <c r="B185" s="248"/>
      <c r="C185" s="249"/>
      <c r="D185" s="227" t="s">
        <v>2068</v>
      </c>
      <c r="E185" s="250" t="s">
        <v>19</v>
      </c>
      <c r="F185" s="251" t="s">
        <v>2648</v>
      </c>
      <c r="G185" s="249"/>
      <c r="H185" s="252">
        <v>0.039</v>
      </c>
      <c r="I185" s="253"/>
      <c r="J185" s="249"/>
      <c r="K185" s="249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2068</v>
      </c>
      <c r="AU185" s="258" t="s">
        <v>234</v>
      </c>
      <c r="AV185" s="13" t="s">
        <v>78</v>
      </c>
      <c r="AW185" s="13" t="s">
        <v>31</v>
      </c>
      <c r="AX185" s="13" t="s">
        <v>69</v>
      </c>
      <c r="AY185" s="258" t="s">
        <v>220</v>
      </c>
    </row>
    <row r="186" s="15" customFormat="1">
      <c r="A186" s="15"/>
      <c r="B186" s="269"/>
      <c r="C186" s="270"/>
      <c r="D186" s="227" t="s">
        <v>2068</v>
      </c>
      <c r="E186" s="271" t="s">
        <v>19</v>
      </c>
      <c r="F186" s="272" t="s">
        <v>2280</v>
      </c>
      <c r="G186" s="270"/>
      <c r="H186" s="273">
        <v>0.039</v>
      </c>
      <c r="I186" s="274"/>
      <c r="J186" s="270"/>
      <c r="K186" s="270"/>
      <c r="L186" s="275"/>
      <c r="M186" s="276"/>
      <c r="N186" s="277"/>
      <c r="O186" s="277"/>
      <c r="P186" s="277"/>
      <c r="Q186" s="277"/>
      <c r="R186" s="277"/>
      <c r="S186" s="277"/>
      <c r="T186" s="278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9" t="s">
        <v>2068</v>
      </c>
      <c r="AU186" s="279" t="s">
        <v>234</v>
      </c>
      <c r="AV186" s="15" t="s">
        <v>228</v>
      </c>
      <c r="AW186" s="15" t="s">
        <v>31</v>
      </c>
      <c r="AX186" s="15" t="s">
        <v>76</v>
      </c>
      <c r="AY186" s="279" t="s">
        <v>220</v>
      </c>
    </row>
    <row r="187" s="2" customFormat="1" ht="44.25" customHeight="1">
      <c r="A187" s="40"/>
      <c r="B187" s="41"/>
      <c r="C187" s="214" t="s">
        <v>228</v>
      </c>
      <c r="D187" s="214" t="s">
        <v>223</v>
      </c>
      <c r="E187" s="215" t="s">
        <v>2649</v>
      </c>
      <c r="F187" s="216" t="s">
        <v>2650</v>
      </c>
      <c r="G187" s="217" t="s">
        <v>2173</v>
      </c>
      <c r="H187" s="218">
        <v>14.363</v>
      </c>
      <c r="I187" s="219"/>
      <c r="J187" s="220">
        <f>ROUND(I187*H187,2)</f>
        <v>0</v>
      </c>
      <c r="K187" s="216" t="s">
        <v>1771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0.42831999999999998</v>
      </c>
      <c r="R187" s="223">
        <f>Q187*H187</f>
        <v>6.1519601599999998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228</v>
      </c>
      <c r="AT187" s="225" t="s">
        <v>223</v>
      </c>
      <c r="AU187" s="225" t="s">
        <v>234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228</v>
      </c>
      <c r="BM187" s="225" t="s">
        <v>2651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2650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234</v>
      </c>
    </row>
    <row r="189" s="2" customFormat="1">
      <c r="A189" s="40"/>
      <c r="B189" s="41"/>
      <c r="C189" s="42"/>
      <c r="D189" s="236" t="s">
        <v>1774</v>
      </c>
      <c r="E189" s="42"/>
      <c r="F189" s="237" t="s">
        <v>2652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1774</v>
      </c>
      <c r="AU189" s="19" t="s">
        <v>234</v>
      </c>
    </row>
    <row r="190" s="14" customFormat="1">
      <c r="A190" s="14"/>
      <c r="B190" s="259"/>
      <c r="C190" s="260"/>
      <c r="D190" s="227" t="s">
        <v>2068</v>
      </c>
      <c r="E190" s="261" t="s">
        <v>19</v>
      </c>
      <c r="F190" s="262" t="s">
        <v>2610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2068</v>
      </c>
      <c r="AU190" s="268" t="s">
        <v>234</v>
      </c>
      <c r="AV190" s="14" t="s">
        <v>76</v>
      </c>
      <c r="AW190" s="14" t="s">
        <v>31</v>
      </c>
      <c r="AX190" s="14" t="s">
        <v>69</v>
      </c>
      <c r="AY190" s="268" t="s">
        <v>220</v>
      </c>
    </row>
    <row r="191" s="13" customFormat="1">
      <c r="A191" s="13"/>
      <c r="B191" s="248"/>
      <c r="C191" s="249"/>
      <c r="D191" s="227" t="s">
        <v>2068</v>
      </c>
      <c r="E191" s="250" t="s">
        <v>19</v>
      </c>
      <c r="F191" s="251" t="s">
        <v>2653</v>
      </c>
      <c r="G191" s="249"/>
      <c r="H191" s="252">
        <v>14.363</v>
      </c>
      <c r="I191" s="253"/>
      <c r="J191" s="249"/>
      <c r="K191" s="249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2068</v>
      </c>
      <c r="AU191" s="258" t="s">
        <v>234</v>
      </c>
      <c r="AV191" s="13" t="s">
        <v>78</v>
      </c>
      <c r="AW191" s="13" t="s">
        <v>31</v>
      </c>
      <c r="AX191" s="13" t="s">
        <v>69</v>
      </c>
      <c r="AY191" s="258" t="s">
        <v>220</v>
      </c>
    </row>
    <row r="192" s="15" customFormat="1">
      <c r="A192" s="15"/>
      <c r="B192" s="269"/>
      <c r="C192" s="270"/>
      <c r="D192" s="227" t="s">
        <v>2068</v>
      </c>
      <c r="E192" s="271" t="s">
        <v>19</v>
      </c>
      <c r="F192" s="272" t="s">
        <v>2280</v>
      </c>
      <c r="G192" s="270"/>
      <c r="H192" s="273">
        <v>14.363</v>
      </c>
      <c r="I192" s="274"/>
      <c r="J192" s="270"/>
      <c r="K192" s="270"/>
      <c r="L192" s="275"/>
      <c r="M192" s="276"/>
      <c r="N192" s="277"/>
      <c r="O192" s="277"/>
      <c r="P192" s="277"/>
      <c r="Q192" s="277"/>
      <c r="R192" s="277"/>
      <c r="S192" s="277"/>
      <c r="T192" s="27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9" t="s">
        <v>2068</v>
      </c>
      <c r="AU192" s="279" t="s">
        <v>234</v>
      </c>
      <c r="AV192" s="15" t="s">
        <v>228</v>
      </c>
      <c r="AW192" s="15" t="s">
        <v>31</v>
      </c>
      <c r="AX192" s="15" t="s">
        <v>76</v>
      </c>
      <c r="AY192" s="279" t="s">
        <v>220</v>
      </c>
    </row>
    <row r="193" s="12" customFormat="1" ht="22.8" customHeight="1">
      <c r="A193" s="12"/>
      <c r="B193" s="198"/>
      <c r="C193" s="199"/>
      <c r="D193" s="200" t="s">
        <v>68</v>
      </c>
      <c r="E193" s="212" t="s">
        <v>234</v>
      </c>
      <c r="F193" s="212" t="s">
        <v>2498</v>
      </c>
      <c r="G193" s="199"/>
      <c r="H193" s="199"/>
      <c r="I193" s="202"/>
      <c r="J193" s="213">
        <f>BK193</f>
        <v>0</v>
      </c>
      <c r="K193" s="199"/>
      <c r="L193" s="204"/>
      <c r="M193" s="205"/>
      <c r="N193" s="206"/>
      <c r="O193" s="206"/>
      <c r="P193" s="207">
        <f>P194+P250</f>
        <v>0</v>
      </c>
      <c r="Q193" s="206"/>
      <c r="R193" s="207">
        <f>R194+R250</f>
        <v>22.89632774</v>
      </c>
      <c r="S193" s="206"/>
      <c r="T193" s="208">
        <f>T194+T250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76</v>
      </c>
      <c r="AT193" s="210" t="s">
        <v>68</v>
      </c>
      <c r="AU193" s="210" t="s">
        <v>76</v>
      </c>
      <c r="AY193" s="209" t="s">
        <v>220</v>
      </c>
      <c r="BK193" s="211">
        <f>BK194+BK250</f>
        <v>0</v>
      </c>
    </row>
    <row r="194" s="12" customFormat="1" ht="20.88" customHeight="1">
      <c r="A194" s="12"/>
      <c r="B194" s="198"/>
      <c r="C194" s="199"/>
      <c r="D194" s="200" t="s">
        <v>68</v>
      </c>
      <c r="E194" s="212" t="s">
        <v>345</v>
      </c>
      <c r="F194" s="212" t="s">
        <v>2654</v>
      </c>
      <c r="G194" s="199"/>
      <c r="H194" s="199"/>
      <c r="I194" s="202"/>
      <c r="J194" s="213">
        <f>BK194</f>
        <v>0</v>
      </c>
      <c r="K194" s="199"/>
      <c r="L194" s="204"/>
      <c r="M194" s="205"/>
      <c r="N194" s="206"/>
      <c r="O194" s="206"/>
      <c r="P194" s="207">
        <f>SUM(P195:P249)</f>
        <v>0</v>
      </c>
      <c r="Q194" s="206"/>
      <c r="R194" s="207">
        <f>SUM(R195:R249)</f>
        <v>16.604196940000001</v>
      </c>
      <c r="S194" s="206"/>
      <c r="T194" s="208">
        <f>SUM(T195:T249)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9" t="s">
        <v>76</v>
      </c>
      <c r="AT194" s="210" t="s">
        <v>68</v>
      </c>
      <c r="AU194" s="210" t="s">
        <v>78</v>
      </c>
      <c r="AY194" s="209" t="s">
        <v>220</v>
      </c>
      <c r="BK194" s="211">
        <f>SUM(BK195:BK249)</f>
        <v>0</v>
      </c>
    </row>
    <row r="195" s="2" customFormat="1" ht="37.8" customHeight="1">
      <c r="A195" s="40"/>
      <c r="B195" s="41"/>
      <c r="C195" s="214" t="s">
        <v>268</v>
      </c>
      <c r="D195" s="214" t="s">
        <v>223</v>
      </c>
      <c r="E195" s="215" t="s">
        <v>2655</v>
      </c>
      <c r="F195" s="216" t="s">
        <v>2656</v>
      </c>
      <c r="G195" s="217" t="s">
        <v>1770</v>
      </c>
      <c r="H195" s="218">
        <v>1.5640000000000001</v>
      </c>
      <c r="I195" s="219"/>
      <c r="J195" s="220">
        <f>ROUND(I195*H195,2)</f>
        <v>0</v>
      </c>
      <c r="K195" s="216" t="s">
        <v>1771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1.3271500000000001</v>
      </c>
      <c r="R195" s="223">
        <f>Q195*H195</f>
        <v>2.0756626000000002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228</v>
      </c>
      <c r="AT195" s="225" t="s">
        <v>223</v>
      </c>
      <c r="AU195" s="225" t="s">
        <v>234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228</v>
      </c>
      <c r="BM195" s="225" t="s">
        <v>2657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2656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234</v>
      </c>
    </row>
    <row r="197" s="2" customFormat="1">
      <c r="A197" s="40"/>
      <c r="B197" s="41"/>
      <c r="C197" s="42"/>
      <c r="D197" s="236" t="s">
        <v>1774</v>
      </c>
      <c r="E197" s="42"/>
      <c r="F197" s="237" t="s">
        <v>2658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1774</v>
      </c>
      <c r="AU197" s="19" t="s">
        <v>234</v>
      </c>
    </row>
    <row r="198" s="13" customFormat="1">
      <c r="A198" s="13"/>
      <c r="B198" s="248"/>
      <c r="C198" s="249"/>
      <c r="D198" s="227" t="s">
        <v>2068</v>
      </c>
      <c r="E198" s="250" t="s">
        <v>19</v>
      </c>
      <c r="F198" s="251" t="s">
        <v>2659</v>
      </c>
      <c r="G198" s="249"/>
      <c r="H198" s="252">
        <v>1.5640000000000001</v>
      </c>
      <c r="I198" s="253"/>
      <c r="J198" s="249"/>
      <c r="K198" s="249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2068</v>
      </c>
      <c r="AU198" s="258" t="s">
        <v>234</v>
      </c>
      <c r="AV198" s="13" t="s">
        <v>78</v>
      </c>
      <c r="AW198" s="13" t="s">
        <v>31</v>
      </c>
      <c r="AX198" s="13" t="s">
        <v>69</v>
      </c>
      <c r="AY198" s="258" t="s">
        <v>220</v>
      </c>
    </row>
    <row r="199" s="15" customFormat="1">
      <c r="A199" s="15"/>
      <c r="B199" s="269"/>
      <c r="C199" s="270"/>
      <c r="D199" s="227" t="s">
        <v>2068</v>
      </c>
      <c r="E199" s="271" t="s">
        <v>19</v>
      </c>
      <c r="F199" s="272" t="s">
        <v>2280</v>
      </c>
      <c r="G199" s="270"/>
      <c r="H199" s="273">
        <v>1.5640000000000001</v>
      </c>
      <c r="I199" s="274"/>
      <c r="J199" s="270"/>
      <c r="K199" s="270"/>
      <c r="L199" s="275"/>
      <c r="M199" s="276"/>
      <c r="N199" s="277"/>
      <c r="O199" s="277"/>
      <c r="P199" s="277"/>
      <c r="Q199" s="277"/>
      <c r="R199" s="277"/>
      <c r="S199" s="277"/>
      <c r="T199" s="27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9" t="s">
        <v>2068</v>
      </c>
      <c r="AU199" s="279" t="s">
        <v>234</v>
      </c>
      <c r="AV199" s="15" t="s">
        <v>228</v>
      </c>
      <c r="AW199" s="15" t="s">
        <v>31</v>
      </c>
      <c r="AX199" s="15" t="s">
        <v>76</v>
      </c>
      <c r="AY199" s="279" t="s">
        <v>220</v>
      </c>
    </row>
    <row r="200" s="2" customFormat="1" ht="37.8" customHeight="1">
      <c r="A200" s="40"/>
      <c r="B200" s="41"/>
      <c r="C200" s="214" t="s">
        <v>272</v>
      </c>
      <c r="D200" s="214" t="s">
        <v>223</v>
      </c>
      <c r="E200" s="215" t="s">
        <v>2660</v>
      </c>
      <c r="F200" s="216" t="s">
        <v>2661</v>
      </c>
      <c r="G200" s="217" t="s">
        <v>1770</v>
      </c>
      <c r="H200" s="218">
        <v>9.5399999999999991</v>
      </c>
      <c r="I200" s="219"/>
      <c r="J200" s="220">
        <f>ROUND(I200*H200,2)</f>
        <v>0</v>
      </c>
      <c r="K200" s="216" t="s">
        <v>1771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1.3271500000000001</v>
      </c>
      <c r="R200" s="223">
        <f>Q200*H200</f>
        <v>12.661011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228</v>
      </c>
      <c r="AT200" s="225" t="s">
        <v>223</v>
      </c>
      <c r="AU200" s="225" t="s">
        <v>234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228</v>
      </c>
      <c r="BM200" s="225" t="s">
        <v>2662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2661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234</v>
      </c>
    </row>
    <row r="202" s="2" customFormat="1">
      <c r="A202" s="40"/>
      <c r="B202" s="41"/>
      <c r="C202" s="42"/>
      <c r="D202" s="236" t="s">
        <v>1774</v>
      </c>
      <c r="E202" s="42"/>
      <c r="F202" s="237" t="s">
        <v>2663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1774</v>
      </c>
      <c r="AU202" s="19" t="s">
        <v>234</v>
      </c>
    </row>
    <row r="203" s="13" customFormat="1">
      <c r="A203" s="13"/>
      <c r="B203" s="248"/>
      <c r="C203" s="249"/>
      <c r="D203" s="227" t="s">
        <v>2068</v>
      </c>
      <c r="E203" s="250" t="s">
        <v>19</v>
      </c>
      <c r="F203" s="251" t="s">
        <v>2664</v>
      </c>
      <c r="G203" s="249"/>
      <c r="H203" s="252">
        <v>9.5399999999999991</v>
      </c>
      <c r="I203" s="253"/>
      <c r="J203" s="249"/>
      <c r="K203" s="249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2068</v>
      </c>
      <c r="AU203" s="258" t="s">
        <v>234</v>
      </c>
      <c r="AV203" s="13" t="s">
        <v>78</v>
      </c>
      <c r="AW203" s="13" t="s">
        <v>31</v>
      </c>
      <c r="AX203" s="13" t="s">
        <v>69</v>
      </c>
      <c r="AY203" s="258" t="s">
        <v>220</v>
      </c>
    </row>
    <row r="204" s="15" customFormat="1">
      <c r="A204" s="15"/>
      <c r="B204" s="269"/>
      <c r="C204" s="270"/>
      <c r="D204" s="227" t="s">
        <v>2068</v>
      </c>
      <c r="E204" s="271" t="s">
        <v>19</v>
      </c>
      <c r="F204" s="272" t="s">
        <v>2280</v>
      </c>
      <c r="G204" s="270"/>
      <c r="H204" s="273">
        <v>9.5399999999999991</v>
      </c>
      <c r="I204" s="274"/>
      <c r="J204" s="270"/>
      <c r="K204" s="270"/>
      <c r="L204" s="275"/>
      <c r="M204" s="276"/>
      <c r="N204" s="277"/>
      <c r="O204" s="277"/>
      <c r="P204" s="277"/>
      <c r="Q204" s="277"/>
      <c r="R204" s="277"/>
      <c r="S204" s="277"/>
      <c r="T204" s="278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9" t="s">
        <v>2068</v>
      </c>
      <c r="AU204" s="279" t="s">
        <v>234</v>
      </c>
      <c r="AV204" s="15" t="s">
        <v>228</v>
      </c>
      <c r="AW204" s="15" t="s">
        <v>31</v>
      </c>
      <c r="AX204" s="15" t="s">
        <v>76</v>
      </c>
      <c r="AY204" s="279" t="s">
        <v>220</v>
      </c>
    </row>
    <row r="205" s="2" customFormat="1" ht="44.25" customHeight="1">
      <c r="A205" s="40"/>
      <c r="B205" s="41"/>
      <c r="C205" s="214" t="s">
        <v>276</v>
      </c>
      <c r="D205" s="214" t="s">
        <v>223</v>
      </c>
      <c r="E205" s="215" t="s">
        <v>2665</v>
      </c>
      <c r="F205" s="216" t="s">
        <v>2666</v>
      </c>
      <c r="G205" s="217" t="s">
        <v>1788</v>
      </c>
      <c r="H205" s="218">
        <v>2</v>
      </c>
      <c r="I205" s="219"/>
      <c r="J205" s="220">
        <f>ROUND(I205*H205,2)</f>
        <v>0</v>
      </c>
      <c r="K205" s="216" t="s">
        <v>1771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0.026280000000000001</v>
      </c>
      <c r="R205" s="223">
        <f>Q205*H205</f>
        <v>0.052560000000000003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228</v>
      </c>
      <c r="AT205" s="225" t="s">
        <v>223</v>
      </c>
      <c r="AU205" s="225" t="s">
        <v>234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228</v>
      </c>
      <c r="BM205" s="225" t="s">
        <v>2667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2666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234</v>
      </c>
    </row>
    <row r="207" s="2" customFormat="1">
      <c r="A207" s="40"/>
      <c r="B207" s="41"/>
      <c r="C207" s="42"/>
      <c r="D207" s="236" t="s">
        <v>1774</v>
      </c>
      <c r="E207" s="42"/>
      <c r="F207" s="237" t="s">
        <v>2668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1774</v>
      </c>
      <c r="AU207" s="19" t="s">
        <v>234</v>
      </c>
    </row>
    <row r="208" s="2" customFormat="1" ht="37.8" customHeight="1">
      <c r="A208" s="40"/>
      <c r="B208" s="41"/>
      <c r="C208" s="214" t="s">
        <v>8</v>
      </c>
      <c r="D208" s="214" t="s">
        <v>223</v>
      </c>
      <c r="E208" s="215" t="s">
        <v>2669</v>
      </c>
      <c r="F208" s="216" t="s">
        <v>2670</v>
      </c>
      <c r="G208" s="217" t="s">
        <v>1788</v>
      </c>
      <c r="H208" s="218">
        <v>5</v>
      </c>
      <c r="I208" s="219"/>
      <c r="J208" s="220">
        <f>ROUND(I208*H208,2)</f>
        <v>0</v>
      </c>
      <c r="K208" s="216" t="s">
        <v>1771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0.04555</v>
      </c>
      <c r="R208" s="223">
        <f>Q208*H208</f>
        <v>0.22775000000000001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228</v>
      </c>
      <c r="AT208" s="225" t="s">
        <v>223</v>
      </c>
      <c r="AU208" s="225" t="s">
        <v>234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228</v>
      </c>
      <c r="BM208" s="225" t="s">
        <v>2671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2670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234</v>
      </c>
    </row>
    <row r="210" s="2" customFormat="1">
      <c r="A210" s="40"/>
      <c r="B210" s="41"/>
      <c r="C210" s="42"/>
      <c r="D210" s="236" t="s">
        <v>1774</v>
      </c>
      <c r="E210" s="42"/>
      <c r="F210" s="237" t="s">
        <v>2672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1774</v>
      </c>
      <c r="AU210" s="19" t="s">
        <v>234</v>
      </c>
    </row>
    <row r="211" s="2" customFormat="1" ht="37.8" customHeight="1">
      <c r="A211" s="40"/>
      <c r="B211" s="41"/>
      <c r="C211" s="214" t="s">
        <v>283</v>
      </c>
      <c r="D211" s="214" t="s">
        <v>223</v>
      </c>
      <c r="E211" s="215" t="s">
        <v>2673</v>
      </c>
      <c r="F211" s="216" t="s">
        <v>2674</v>
      </c>
      <c r="G211" s="217" t="s">
        <v>1788</v>
      </c>
      <c r="H211" s="218">
        <v>8</v>
      </c>
      <c r="I211" s="219"/>
      <c r="J211" s="220">
        <f>ROUND(I211*H211,2)</f>
        <v>0</v>
      </c>
      <c r="K211" s="216" t="s">
        <v>1771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0.054550000000000001</v>
      </c>
      <c r="R211" s="223">
        <f>Q211*H211</f>
        <v>0.43640000000000001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234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2675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2674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234</v>
      </c>
    </row>
    <row r="213" s="2" customFormat="1">
      <c r="A213" s="40"/>
      <c r="B213" s="41"/>
      <c r="C213" s="42"/>
      <c r="D213" s="236" t="s">
        <v>1774</v>
      </c>
      <c r="E213" s="42"/>
      <c r="F213" s="237" t="s">
        <v>2676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1774</v>
      </c>
      <c r="AU213" s="19" t="s">
        <v>234</v>
      </c>
    </row>
    <row r="214" s="2" customFormat="1" ht="37.8" customHeight="1">
      <c r="A214" s="40"/>
      <c r="B214" s="41"/>
      <c r="C214" s="214" t="s">
        <v>287</v>
      </c>
      <c r="D214" s="214" t="s">
        <v>223</v>
      </c>
      <c r="E214" s="215" t="s">
        <v>2677</v>
      </c>
      <c r="F214" s="216" t="s">
        <v>2678</v>
      </c>
      <c r="G214" s="217" t="s">
        <v>1788</v>
      </c>
      <c r="H214" s="218">
        <v>5</v>
      </c>
      <c r="I214" s="219"/>
      <c r="J214" s="220">
        <f>ROUND(I214*H214,2)</f>
        <v>0</v>
      </c>
      <c r="K214" s="216" t="s">
        <v>1771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0.063549999999999995</v>
      </c>
      <c r="R214" s="223">
        <f>Q214*H214</f>
        <v>0.31774999999999998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228</v>
      </c>
      <c r="AT214" s="225" t="s">
        <v>223</v>
      </c>
      <c r="AU214" s="225" t="s">
        <v>234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2679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2678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234</v>
      </c>
    </row>
    <row r="216" s="2" customFormat="1">
      <c r="A216" s="40"/>
      <c r="B216" s="41"/>
      <c r="C216" s="42"/>
      <c r="D216" s="236" t="s">
        <v>1774</v>
      </c>
      <c r="E216" s="42"/>
      <c r="F216" s="237" t="s">
        <v>2680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1774</v>
      </c>
      <c r="AU216" s="19" t="s">
        <v>234</v>
      </c>
    </row>
    <row r="217" s="2" customFormat="1" ht="37.8" customHeight="1">
      <c r="A217" s="40"/>
      <c r="B217" s="41"/>
      <c r="C217" s="214" t="s">
        <v>291</v>
      </c>
      <c r="D217" s="214" t="s">
        <v>223</v>
      </c>
      <c r="E217" s="215" t="s">
        <v>2681</v>
      </c>
      <c r="F217" s="216" t="s">
        <v>2682</v>
      </c>
      <c r="G217" s="217" t="s">
        <v>1788</v>
      </c>
      <c r="H217" s="218">
        <v>4</v>
      </c>
      <c r="I217" s="219"/>
      <c r="J217" s="220">
        <f>ROUND(I217*H217,2)</f>
        <v>0</v>
      </c>
      <c r="K217" s="216" t="s">
        <v>1771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0.072849999999999998</v>
      </c>
      <c r="R217" s="223">
        <f>Q217*H217</f>
        <v>0.29139999999999999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234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2683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2682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234</v>
      </c>
    </row>
    <row r="219" s="2" customFormat="1">
      <c r="A219" s="40"/>
      <c r="B219" s="41"/>
      <c r="C219" s="42"/>
      <c r="D219" s="236" t="s">
        <v>1774</v>
      </c>
      <c r="E219" s="42"/>
      <c r="F219" s="237" t="s">
        <v>2684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1774</v>
      </c>
      <c r="AU219" s="19" t="s">
        <v>234</v>
      </c>
    </row>
    <row r="220" s="2" customFormat="1" ht="37.8" customHeight="1">
      <c r="A220" s="40"/>
      <c r="B220" s="41"/>
      <c r="C220" s="214" t="s">
        <v>295</v>
      </c>
      <c r="D220" s="214" t="s">
        <v>223</v>
      </c>
      <c r="E220" s="215" t="s">
        <v>2685</v>
      </c>
      <c r="F220" s="216" t="s">
        <v>2686</v>
      </c>
      <c r="G220" s="217" t="s">
        <v>1788</v>
      </c>
      <c r="H220" s="218">
        <v>5</v>
      </c>
      <c r="I220" s="219"/>
      <c r="J220" s="220">
        <f>ROUND(I220*H220,2)</f>
        <v>0</v>
      </c>
      <c r="K220" s="216" t="s">
        <v>1771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0.091050000000000006</v>
      </c>
      <c r="R220" s="223">
        <f>Q220*H220</f>
        <v>0.45525000000000004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228</v>
      </c>
      <c r="AT220" s="225" t="s">
        <v>223</v>
      </c>
      <c r="AU220" s="225" t="s">
        <v>234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228</v>
      </c>
      <c r="BM220" s="225" t="s">
        <v>2687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2686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234</v>
      </c>
    </row>
    <row r="222" s="2" customFormat="1">
      <c r="A222" s="40"/>
      <c r="B222" s="41"/>
      <c r="C222" s="42"/>
      <c r="D222" s="236" t="s">
        <v>1774</v>
      </c>
      <c r="E222" s="42"/>
      <c r="F222" s="237" t="s">
        <v>2688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1774</v>
      </c>
      <c r="AU222" s="19" t="s">
        <v>234</v>
      </c>
    </row>
    <row r="223" s="2" customFormat="1" ht="55.5" customHeight="1">
      <c r="A223" s="40"/>
      <c r="B223" s="41"/>
      <c r="C223" s="214" t="s">
        <v>299</v>
      </c>
      <c r="D223" s="214" t="s">
        <v>223</v>
      </c>
      <c r="E223" s="215" t="s">
        <v>2689</v>
      </c>
      <c r="F223" s="216" t="s">
        <v>2690</v>
      </c>
      <c r="G223" s="217" t="s">
        <v>2173</v>
      </c>
      <c r="H223" s="218">
        <v>1.3200000000000001</v>
      </c>
      <c r="I223" s="219"/>
      <c r="J223" s="220">
        <f>ROUND(I223*H223,2)</f>
        <v>0</v>
      </c>
      <c r="K223" s="216" t="s">
        <v>1771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0.01052</v>
      </c>
      <c r="R223" s="223">
        <f>Q223*H223</f>
        <v>0.0138864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228</v>
      </c>
      <c r="AT223" s="225" t="s">
        <v>223</v>
      </c>
      <c r="AU223" s="225" t="s">
        <v>234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228</v>
      </c>
      <c r="BM223" s="225" t="s">
        <v>2691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2690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234</v>
      </c>
    </row>
    <row r="225" s="2" customFormat="1">
      <c r="A225" s="40"/>
      <c r="B225" s="41"/>
      <c r="C225" s="42"/>
      <c r="D225" s="236" t="s">
        <v>1774</v>
      </c>
      <c r="E225" s="42"/>
      <c r="F225" s="237" t="s">
        <v>2692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1774</v>
      </c>
      <c r="AU225" s="19" t="s">
        <v>234</v>
      </c>
    </row>
    <row r="226" s="13" customFormat="1">
      <c r="A226" s="13"/>
      <c r="B226" s="248"/>
      <c r="C226" s="249"/>
      <c r="D226" s="227" t="s">
        <v>2068</v>
      </c>
      <c r="E226" s="250" t="s">
        <v>19</v>
      </c>
      <c r="F226" s="251" t="s">
        <v>2693</v>
      </c>
      <c r="G226" s="249"/>
      <c r="H226" s="252">
        <v>1.3200000000000001</v>
      </c>
      <c r="I226" s="253"/>
      <c r="J226" s="249"/>
      <c r="K226" s="249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2068</v>
      </c>
      <c r="AU226" s="258" t="s">
        <v>234</v>
      </c>
      <c r="AV226" s="13" t="s">
        <v>78</v>
      </c>
      <c r="AW226" s="13" t="s">
        <v>31</v>
      </c>
      <c r="AX226" s="13" t="s">
        <v>69</v>
      </c>
      <c r="AY226" s="258" t="s">
        <v>220</v>
      </c>
    </row>
    <row r="227" s="15" customFormat="1">
      <c r="A227" s="15"/>
      <c r="B227" s="269"/>
      <c r="C227" s="270"/>
      <c r="D227" s="227" t="s">
        <v>2068</v>
      </c>
      <c r="E227" s="271" t="s">
        <v>19</v>
      </c>
      <c r="F227" s="272" t="s">
        <v>2280</v>
      </c>
      <c r="G227" s="270"/>
      <c r="H227" s="273">
        <v>1.3200000000000001</v>
      </c>
      <c r="I227" s="274"/>
      <c r="J227" s="270"/>
      <c r="K227" s="270"/>
      <c r="L227" s="275"/>
      <c r="M227" s="276"/>
      <c r="N227" s="277"/>
      <c r="O227" s="277"/>
      <c r="P227" s="277"/>
      <c r="Q227" s="277"/>
      <c r="R227" s="277"/>
      <c r="S227" s="277"/>
      <c r="T227" s="278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9" t="s">
        <v>2068</v>
      </c>
      <c r="AU227" s="279" t="s">
        <v>234</v>
      </c>
      <c r="AV227" s="15" t="s">
        <v>228</v>
      </c>
      <c r="AW227" s="15" t="s">
        <v>31</v>
      </c>
      <c r="AX227" s="15" t="s">
        <v>76</v>
      </c>
      <c r="AY227" s="279" t="s">
        <v>220</v>
      </c>
    </row>
    <row r="228" s="2" customFormat="1" ht="55.5" customHeight="1">
      <c r="A228" s="40"/>
      <c r="B228" s="41"/>
      <c r="C228" s="214" t="s">
        <v>7</v>
      </c>
      <c r="D228" s="214" t="s">
        <v>223</v>
      </c>
      <c r="E228" s="215" t="s">
        <v>2694</v>
      </c>
      <c r="F228" s="216" t="s">
        <v>2695</v>
      </c>
      <c r="G228" s="217" t="s">
        <v>2173</v>
      </c>
      <c r="H228" s="218">
        <v>1.3200000000000001</v>
      </c>
      <c r="I228" s="219"/>
      <c r="J228" s="220">
        <f>ROUND(I228*H228,2)</f>
        <v>0</v>
      </c>
      <c r="K228" s="216" t="s">
        <v>1771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228</v>
      </c>
      <c r="AT228" s="225" t="s">
        <v>223</v>
      </c>
      <c r="AU228" s="225" t="s">
        <v>234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228</v>
      </c>
      <c r="BM228" s="225" t="s">
        <v>2696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2695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234</v>
      </c>
    </row>
    <row r="230" s="2" customFormat="1">
      <c r="A230" s="40"/>
      <c r="B230" s="41"/>
      <c r="C230" s="42"/>
      <c r="D230" s="236" t="s">
        <v>1774</v>
      </c>
      <c r="E230" s="42"/>
      <c r="F230" s="237" t="s">
        <v>2697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1774</v>
      </c>
      <c r="AU230" s="19" t="s">
        <v>234</v>
      </c>
    </row>
    <row r="231" s="2" customFormat="1" ht="33" customHeight="1">
      <c r="A231" s="40"/>
      <c r="B231" s="41"/>
      <c r="C231" s="214" t="s">
        <v>307</v>
      </c>
      <c r="D231" s="214" t="s">
        <v>223</v>
      </c>
      <c r="E231" s="215" t="s">
        <v>2698</v>
      </c>
      <c r="F231" s="216" t="s">
        <v>2699</v>
      </c>
      <c r="G231" s="217" t="s">
        <v>2225</v>
      </c>
      <c r="H231" s="218">
        <v>0.01</v>
      </c>
      <c r="I231" s="219"/>
      <c r="J231" s="220">
        <f>ROUND(I231*H231,2)</f>
        <v>0</v>
      </c>
      <c r="K231" s="216" t="s">
        <v>1771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1.04575</v>
      </c>
      <c r="R231" s="223">
        <f>Q231*H231</f>
        <v>0.0104575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228</v>
      </c>
      <c r="AT231" s="225" t="s">
        <v>223</v>
      </c>
      <c r="AU231" s="225" t="s">
        <v>234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2700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2699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234</v>
      </c>
    </row>
    <row r="233" s="2" customFormat="1">
      <c r="A233" s="40"/>
      <c r="B233" s="41"/>
      <c r="C233" s="42"/>
      <c r="D233" s="236" t="s">
        <v>1774</v>
      </c>
      <c r="E233" s="42"/>
      <c r="F233" s="237" t="s">
        <v>2701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1774</v>
      </c>
      <c r="AU233" s="19" t="s">
        <v>234</v>
      </c>
    </row>
    <row r="234" s="13" customFormat="1">
      <c r="A234" s="13"/>
      <c r="B234" s="248"/>
      <c r="C234" s="249"/>
      <c r="D234" s="227" t="s">
        <v>2068</v>
      </c>
      <c r="E234" s="250" t="s">
        <v>19</v>
      </c>
      <c r="F234" s="251" t="s">
        <v>2702</v>
      </c>
      <c r="G234" s="249"/>
      <c r="H234" s="252">
        <v>0.01</v>
      </c>
      <c r="I234" s="253"/>
      <c r="J234" s="249"/>
      <c r="K234" s="249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2068</v>
      </c>
      <c r="AU234" s="258" t="s">
        <v>234</v>
      </c>
      <c r="AV234" s="13" t="s">
        <v>78</v>
      </c>
      <c r="AW234" s="13" t="s">
        <v>31</v>
      </c>
      <c r="AX234" s="13" t="s">
        <v>69</v>
      </c>
      <c r="AY234" s="258" t="s">
        <v>220</v>
      </c>
    </row>
    <row r="235" s="15" customFormat="1">
      <c r="A235" s="15"/>
      <c r="B235" s="269"/>
      <c r="C235" s="270"/>
      <c r="D235" s="227" t="s">
        <v>2068</v>
      </c>
      <c r="E235" s="271" t="s">
        <v>19</v>
      </c>
      <c r="F235" s="272" t="s">
        <v>2280</v>
      </c>
      <c r="G235" s="270"/>
      <c r="H235" s="273">
        <v>0.01</v>
      </c>
      <c r="I235" s="274"/>
      <c r="J235" s="270"/>
      <c r="K235" s="270"/>
      <c r="L235" s="275"/>
      <c r="M235" s="276"/>
      <c r="N235" s="277"/>
      <c r="O235" s="277"/>
      <c r="P235" s="277"/>
      <c r="Q235" s="277"/>
      <c r="R235" s="277"/>
      <c r="S235" s="277"/>
      <c r="T235" s="278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9" t="s">
        <v>2068</v>
      </c>
      <c r="AU235" s="279" t="s">
        <v>234</v>
      </c>
      <c r="AV235" s="15" t="s">
        <v>228</v>
      </c>
      <c r="AW235" s="15" t="s">
        <v>31</v>
      </c>
      <c r="AX235" s="15" t="s">
        <v>76</v>
      </c>
      <c r="AY235" s="279" t="s">
        <v>220</v>
      </c>
    </row>
    <row r="236" s="2" customFormat="1" ht="37.8" customHeight="1">
      <c r="A236" s="40"/>
      <c r="B236" s="41"/>
      <c r="C236" s="214" t="s">
        <v>311</v>
      </c>
      <c r="D236" s="214" t="s">
        <v>223</v>
      </c>
      <c r="E236" s="215" t="s">
        <v>2703</v>
      </c>
      <c r="F236" s="216" t="s">
        <v>2704</v>
      </c>
      <c r="G236" s="217" t="s">
        <v>2225</v>
      </c>
      <c r="H236" s="218">
        <v>0.010999999999999999</v>
      </c>
      <c r="I236" s="219"/>
      <c r="J236" s="220">
        <f>ROUND(I236*H236,2)</f>
        <v>0</v>
      </c>
      <c r="K236" s="216" t="s">
        <v>1771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0.019539999999999998</v>
      </c>
      <c r="R236" s="223">
        <f>Q236*H236</f>
        <v>0.00021493999999999997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228</v>
      </c>
      <c r="AT236" s="225" t="s">
        <v>223</v>
      </c>
      <c r="AU236" s="225" t="s">
        <v>234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2705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2704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234</v>
      </c>
    </row>
    <row r="238" s="2" customFormat="1">
      <c r="A238" s="40"/>
      <c r="B238" s="41"/>
      <c r="C238" s="42"/>
      <c r="D238" s="236" t="s">
        <v>1774</v>
      </c>
      <c r="E238" s="42"/>
      <c r="F238" s="237" t="s">
        <v>2706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1774</v>
      </c>
      <c r="AU238" s="19" t="s">
        <v>234</v>
      </c>
    </row>
    <row r="239" s="13" customFormat="1">
      <c r="A239" s="13"/>
      <c r="B239" s="248"/>
      <c r="C239" s="249"/>
      <c r="D239" s="227" t="s">
        <v>2068</v>
      </c>
      <c r="E239" s="250" t="s">
        <v>19</v>
      </c>
      <c r="F239" s="251" t="s">
        <v>2707</v>
      </c>
      <c r="G239" s="249"/>
      <c r="H239" s="252">
        <v>0.010999999999999999</v>
      </c>
      <c r="I239" s="253"/>
      <c r="J239" s="249"/>
      <c r="K239" s="249"/>
      <c r="L239" s="254"/>
      <c r="M239" s="255"/>
      <c r="N239" s="256"/>
      <c r="O239" s="256"/>
      <c r="P239" s="256"/>
      <c r="Q239" s="256"/>
      <c r="R239" s="256"/>
      <c r="S239" s="256"/>
      <c r="T239" s="25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8" t="s">
        <v>2068</v>
      </c>
      <c r="AU239" s="258" t="s">
        <v>234</v>
      </c>
      <c r="AV239" s="13" t="s">
        <v>78</v>
      </c>
      <c r="AW239" s="13" t="s">
        <v>31</v>
      </c>
      <c r="AX239" s="13" t="s">
        <v>69</v>
      </c>
      <c r="AY239" s="258" t="s">
        <v>220</v>
      </c>
    </row>
    <row r="240" s="15" customFormat="1">
      <c r="A240" s="15"/>
      <c r="B240" s="269"/>
      <c r="C240" s="270"/>
      <c r="D240" s="227" t="s">
        <v>2068</v>
      </c>
      <c r="E240" s="271" t="s">
        <v>19</v>
      </c>
      <c r="F240" s="272" t="s">
        <v>2280</v>
      </c>
      <c r="G240" s="270"/>
      <c r="H240" s="273">
        <v>0.010999999999999999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9" t="s">
        <v>2068</v>
      </c>
      <c r="AU240" s="279" t="s">
        <v>234</v>
      </c>
      <c r="AV240" s="15" t="s">
        <v>228</v>
      </c>
      <c r="AW240" s="15" t="s">
        <v>31</v>
      </c>
      <c r="AX240" s="15" t="s">
        <v>76</v>
      </c>
      <c r="AY240" s="279" t="s">
        <v>220</v>
      </c>
    </row>
    <row r="241" s="2" customFormat="1" ht="24.15" customHeight="1">
      <c r="A241" s="40"/>
      <c r="B241" s="41"/>
      <c r="C241" s="238" t="s">
        <v>315</v>
      </c>
      <c r="D241" s="238" t="s">
        <v>348</v>
      </c>
      <c r="E241" s="239" t="s">
        <v>2708</v>
      </c>
      <c r="F241" s="240" t="s">
        <v>2709</v>
      </c>
      <c r="G241" s="241" t="s">
        <v>2225</v>
      </c>
      <c r="H241" s="242">
        <v>0.010999999999999999</v>
      </c>
      <c r="I241" s="243"/>
      <c r="J241" s="244">
        <f>ROUND(I241*H241,2)</f>
        <v>0</v>
      </c>
      <c r="K241" s="240" t="s">
        <v>1771</v>
      </c>
      <c r="L241" s="245"/>
      <c r="M241" s="246" t="s">
        <v>19</v>
      </c>
      <c r="N241" s="247" t="s">
        <v>40</v>
      </c>
      <c r="O241" s="86"/>
      <c r="P241" s="223">
        <f>O241*H241</f>
        <v>0</v>
      </c>
      <c r="Q241" s="223">
        <v>1</v>
      </c>
      <c r="R241" s="223">
        <f>Q241*H241</f>
        <v>0.010999999999999999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254</v>
      </c>
      <c r="AT241" s="225" t="s">
        <v>348</v>
      </c>
      <c r="AU241" s="225" t="s">
        <v>234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228</v>
      </c>
      <c r="BM241" s="225" t="s">
        <v>2710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2709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234</v>
      </c>
    </row>
    <row r="243" s="2" customFormat="1" ht="37.8" customHeight="1">
      <c r="A243" s="40"/>
      <c r="B243" s="41"/>
      <c r="C243" s="214" t="s">
        <v>320</v>
      </c>
      <c r="D243" s="214" t="s">
        <v>223</v>
      </c>
      <c r="E243" s="215" t="s">
        <v>2711</v>
      </c>
      <c r="F243" s="216" t="s">
        <v>2712</v>
      </c>
      <c r="G243" s="217" t="s">
        <v>2225</v>
      </c>
      <c r="H243" s="218">
        <v>0.050000000000000003</v>
      </c>
      <c r="I243" s="219"/>
      <c r="J243" s="220">
        <f>ROUND(I243*H243,2)</f>
        <v>0</v>
      </c>
      <c r="K243" s="216" t="s">
        <v>1771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0.017090000000000001</v>
      </c>
      <c r="R243" s="223">
        <f>Q243*H243</f>
        <v>0.00085450000000000012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228</v>
      </c>
      <c r="AT243" s="225" t="s">
        <v>223</v>
      </c>
      <c r="AU243" s="225" t="s">
        <v>234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2713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2712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234</v>
      </c>
    </row>
    <row r="245" s="2" customFormat="1">
      <c r="A245" s="40"/>
      <c r="B245" s="41"/>
      <c r="C245" s="42"/>
      <c r="D245" s="236" t="s">
        <v>1774</v>
      </c>
      <c r="E245" s="42"/>
      <c r="F245" s="237" t="s">
        <v>2714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1774</v>
      </c>
      <c r="AU245" s="19" t="s">
        <v>234</v>
      </c>
    </row>
    <row r="246" s="13" customFormat="1">
      <c r="A246" s="13"/>
      <c r="B246" s="248"/>
      <c r="C246" s="249"/>
      <c r="D246" s="227" t="s">
        <v>2068</v>
      </c>
      <c r="E246" s="250" t="s">
        <v>19</v>
      </c>
      <c r="F246" s="251" t="s">
        <v>2715</v>
      </c>
      <c r="G246" s="249"/>
      <c r="H246" s="252">
        <v>0.050000000000000003</v>
      </c>
      <c r="I246" s="253"/>
      <c r="J246" s="249"/>
      <c r="K246" s="249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2068</v>
      </c>
      <c r="AU246" s="258" t="s">
        <v>234</v>
      </c>
      <c r="AV246" s="13" t="s">
        <v>78</v>
      </c>
      <c r="AW246" s="13" t="s">
        <v>31</v>
      </c>
      <c r="AX246" s="13" t="s">
        <v>69</v>
      </c>
      <c r="AY246" s="258" t="s">
        <v>220</v>
      </c>
    </row>
    <row r="247" s="15" customFormat="1">
      <c r="A247" s="15"/>
      <c r="B247" s="269"/>
      <c r="C247" s="270"/>
      <c r="D247" s="227" t="s">
        <v>2068</v>
      </c>
      <c r="E247" s="271" t="s">
        <v>19</v>
      </c>
      <c r="F247" s="272" t="s">
        <v>2280</v>
      </c>
      <c r="G247" s="270"/>
      <c r="H247" s="273">
        <v>0.050000000000000003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9" t="s">
        <v>2068</v>
      </c>
      <c r="AU247" s="279" t="s">
        <v>234</v>
      </c>
      <c r="AV247" s="15" t="s">
        <v>228</v>
      </c>
      <c r="AW247" s="15" t="s">
        <v>31</v>
      </c>
      <c r="AX247" s="15" t="s">
        <v>76</v>
      </c>
      <c r="AY247" s="279" t="s">
        <v>220</v>
      </c>
    </row>
    <row r="248" s="2" customFormat="1" ht="16.5" customHeight="1">
      <c r="A248" s="40"/>
      <c r="B248" s="41"/>
      <c r="C248" s="238" t="s">
        <v>324</v>
      </c>
      <c r="D248" s="238" t="s">
        <v>348</v>
      </c>
      <c r="E248" s="239" t="s">
        <v>2716</v>
      </c>
      <c r="F248" s="240" t="s">
        <v>2717</v>
      </c>
      <c r="G248" s="241" t="s">
        <v>2225</v>
      </c>
      <c r="H248" s="242">
        <v>0.050000000000000003</v>
      </c>
      <c r="I248" s="243"/>
      <c r="J248" s="244">
        <f>ROUND(I248*H248,2)</f>
        <v>0</v>
      </c>
      <c r="K248" s="240" t="s">
        <v>1771</v>
      </c>
      <c r="L248" s="245"/>
      <c r="M248" s="246" t="s">
        <v>19</v>
      </c>
      <c r="N248" s="247" t="s">
        <v>40</v>
      </c>
      <c r="O248" s="86"/>
      <c r="P248" s="223">
        <f>O248*H248</f>
        <v>0</v>
      </c>
      <c r="Q248" s="223">
        <v>1</v>
      </c>
      <c r="R248" s="223">
        <f>Q248*H248</f>
        <v>0.050000000000000003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254</v>
      </c>
      <c r="AT248" s="225" t="s">
        <v>348</v>
      </c>
      <c r="AU248" s="225" t="s">
        <v>234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2718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2717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234</v>
      </c>
    </row>
    <row r="250" s="12" customFormat="1" ht="20.88" customHeight="1">
      <c r="A250" s="12"/>
      <c r="B250" s="198"/>
      <c r="C250" s="199"/>
      <c r="D250" s="200" t="s">
        <v>68</v>
      </c>
      <c r="E250" s="212" t="s">
        <v>361</v>
      </c>
      <c r="F250" s="212" t="s">
        <v>2719</v>
      </c>
      <c r="G250" s="199"/>
      <c r="H250" s="199"/>
      <c r="I250" s="202"/>
      <c r="J250" s="213">
        <f>BK250</f>
        <v>0</v>
      </c>
      <c r="K250" s="199"/>
      <c r="L250" s="204"/>
      <c r="M250" s="205"/>
      <c r="N250" s="206"/>
      <c r="O250" s="206"/>
      <c r="P250" s="207">
        <f>SUM(P251:P261)</f>
        <v>0</v>
      </c>
      <c r="Q250" s="206"/>
      <c r="R250" s="207">
        <f>SUM(R251:R261)</f>
        <v>6.2921307999999998</v>
      </c>
      <c r="S250" s="206"/>
      <c r="T250" s="208">
        <f>SUM(T251:T261)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76</v>
      </c>
      <c r="AT250" s="210" t="s">
        <v>68</v>
      </c>
      <c r="AU250" s="210" t="s">
        <v>78</v>
      </c>
      <c r="AY250" s="209" t="s">
        <v>220</v>
      </c>
      <c r="BK250" s="211">
        <f>SUM(BK251:BK261)</f>
        <v>0</v>
      </c>
    </row>
    <row r="251" s="2" customFormat="1" ht="49.05" customHeight="1">
      <c r="A251" s="40"/>
      <c r="B251" s="41"/>
      <c r="C251" s="214" t="s">
        <v>329</v>
      </c>
      <c r="D251" s="214" t="s">
        <v>223</v>
      </c>
      <c r="E251" s="215" t="s">
        <v>2720</v>
      </c>
      <c r="F251" s="216" t="s">
        <v>2721</v>
      </c>
      <c r="G251" s="217" t="s">
        <v>2173</v>
      </c>
      <c r="H251" s="218">
        <v>1.8</v>
      </c>
      <c r="I251" s="219"/>
      <c r="J251" s="220">
        <f>ROUND(I251*H251,2)</f>
        <v>0</v>
      </c>
      <c r="K251" s="216" t="s">
        <v>1771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0.080610000000000001</v>
      </c>
      <c r="R251" s="223">
        <f>Q251*H251</f>
        <v>0.14509800000000001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228</v>
      </c>
      <c r="AT251" s="225" t="s">
        <v>223</v>
      </c>
      <c r="AU251" s="225" t="s">
        <v>234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228</v>
      </c>
      <c r="BM251" s="225" t="s">
        <v>2722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2721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234</v>
      </c>
    </row>
    <row r="253" s="2" customFormat="1">
      <c r="A253" s="40"/>
      <c r="B253" s="41"/>
      <c r="C253" s="42"/>
      <c r="D253" s="236" t="s">
        <v>1774</v>
      </c>
      <c r="E253" s="42"/>
      <c r="F253" s="237" t="s">
        <v>2723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1774</v>
      </c>
      <c r="AU253" s="19" t="s">
        <v>234</v>
      </c>
    </row>
    <row r="254" s="13" customFormat="1">
      <c r="A254" s="13"/>
      <c r="B254" s="248"/>
      <c r="C254" s="249"/>
      <c r="D254" s="227" t="s">
        <v>2068</v>
      </c>
      <c r="E254" s="250" t="s">
        <v>19</v>
      </c>
      <c r="F254" s="251" t="s">
        <v>2724</v>
      </c>
      <c r="G254" s="249"/>
      <c r="H254" s="252">
        <v>1.8</v>
      </c>
      <c r="I254" s="253"/>
      <c r="J254" s="249"/>
      <c r="K254" s="249"/>
      <c r="L254" s="254"/>
      <c r="M254" s="255"/>
      <c r="N254" s="256"/>
      <c r="O254" s="256"/>
      <c r="P254" s="256"/>
      <c r="Q254" s="256"/>
      <c r="R254" s="256"/>
      <c r="S254" s="256"/>
      <c r="T254" s="25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8" t="s">
        <v>2068</v>
      </c>
      <c r="AU254" s="258" t="s">
        <v>234</v>
      </c>
      <c r="AV254" s="13" t="s">
        <v>78</v>
      </c>
      <c r="AW254" s="13" t="s">
        <v>31</v>
      </c>
      <c r="AX254" s="13" t="s">
        <v>69</v>
      </c>
      <c r="AY254" s="258" t="s">
        <v>220</v>
      </c>
    </row>
    <row r="255" s="15" customFormat="1">
      <c r="A255" s="15"/>
      <c r="B255" s="269"/>
      <c r="C255" s="270"/>
      <c r="D255" s="227" t="s">
        <v>2068</v>
      </c>
      <c r="E255" s="271" t="s">
        <v>19</v>
      </c>
      <c r="F255" s="272" t="s">
        <v>2280</v>
      </c>
      <c r="G255" s="270"/>
      <c r="H255" s="273">
        <v>1.8</v>
      </c>
      <c r="I255" s="274"/>
      <c r="J255" s="270"/>
      <c r="K255" s="270"/>
      <c r="L255" s="275"/>
      <c r="M255" s="276"/>
      <c r="N255" s="277"/>
      <c r="O255" s="277"/>
      <c r="P255" s="277"/>
      <c r="Q255" s="277"/>
      <c r="R255" s="277"/>
      <c r="S255" s="277"/>
      <c r="T255" s="278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9" t="s">
        <v>2068</v>
      </c>
      <c r="AU255" s="279" t="s">
        <v>234</v>
      </c>
      <c r="AV255" s="15" t="s">
        <v>228</v>
      </c>
      <c r="AW255" s="15" t="s">
        <v>31</v>
      </c>
      <c r="AX255" s="15" t="s">
        <v>76</v>
      </c>
      <c r="AY255" s="279" t="s">
        <v>220</v>
      </c>
    </row>
    <row r="256" s="2" customFormat="1" ht="37.8" customHeight="1">
      <c r="A256" s="40"/>
      <c r="B256" s="41"/>
      <c r="C256" s="214" t="s">
        <v>333</v>
      </c>
      <c r="D256" s="214" t="s">
        <v>223</v>
      </c>
      <c r="E256" s="215" t="s">
        <v>2725</v>
      </c>
      <c r="F256" s="216" t="s">
        <v>2726</v>
      </c>
      <c r="G256" s="217" t="s">
        <v>2173</v>
      </c>
      <c r="H256" s="218">
        <v>104.24</v>
      </c>
      <c r="I256" s="219"/>
      <c r="J256" s="220">
        <f>ROUND(I256*H256,2)</f>
        <v>0</v>
      </c>
      <c r="K256" s="216" t="s">
        <v>1771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0.058970000000000002</v>
      </c>
      <c r="R256" s="223">
        <f>Q256*H256</f>
        <v>6.1470327999999999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228</v>
      </c>
      <c r="AT256" s="225" t="s">
        <v>223</v>
      </c>
      <c r="AU256" s="225" t="s">
        <v>234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228</v>
      </c>
      <c r="BM256" s="225" t="s">
        <v>2727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2726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234</v>
      </c>
    </row>
    <row r="258" s="2" customFormat="1">
      <c r="A258" s="40"/>
      <c r="B258" s="41"/>
      <c r="C258" s="42"/>
      <c r="D258" s="236" t="s">
        <v>1774</v>
      </c>
      <c r="E258" s="42"/>
      <c r="F258" s="237" t="s">
        <v>2728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1774</v>
      </c>
      <c r="AU258" s="19" t="s">
        <v>234</v>
      </c>
    </row>
    <row r="259" s="13" customFormat="1">
      <c r="A259" s="13"/>
      <c r="B259" s="248"/>
      <c r="C259" s="249"/>
      <c r="D259" s="227" t="s">
        <v>2068</v>
      </c>
      <c r="E259" s="250" t="s">
        <v>19</v>
      </c>
      <c r="F259" s="251" t="s">
        <v>2729</v>
      </c>
      <c r="G259" s="249"/>
      <c r="H259" s="252">
        <v>26.792000000000002</v>
      </c>
      <c r="I259" s="253"/>
      <c r="J259" s="249"/>
      <c r="K259" s="249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2068</v>
      </c>
      <c r="AU259" s="258" t="s">
        <v>234</v>
      </c>
      <c r="AV259" s="13" t="s">
        <v>78</v>
      </c>
      <c r="AW259" s="13" t="s">
        <v>31</v>
      </c>
      <c r="AX259" s="13" t="s">
        <v>69</v>
      </c>
      <c r="AY259" s="258" t="s">
        <v>220</v>
      </c>
    </row>
    <row r="260" s="13" customFormat="1">
      <c r="A260" s="13"/>
      <c r="B260" s="248"/>
      <c r="C260" s="249"/>
      <c r="D260" s="227" t="s">
        <v>2068</v>
      </c>
      <c r="E260" s="250" t="s">
        <v>19</v>
      </c>
      <c r="F260" s="251" t="s">
        <v>2730</v>
      </c>
      <c r="G260" s="249"/>
      <c r="H260" s="252">
        <v>77.447999999999993</v>
      </c>
      <c r="I260" s="253"/>
      <c r="J260" s="249"/>
      <c r="K260" s="249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2068</v>
      </c>
      <c r="AU260" s="258" t="s">
        <v>234</v>
      </c>
      <c r="AV260" s="13" t="s">
        <v>78</v>
      </c>
      <c r="AW260" s="13" t="s">
        <v>31</v>
      </c>
      <c r="AX260" s="13" t="s">
        <v>69</v>
      </c>
      <c r="AY260" s="258" t="s">
        <v>220</v>
      </c>
    </row>
    <row r="261" s="15" customFormat="1">
      <c r="A261" s="15"/>
      <c r="B261" s="269"/>
      <c r="C261" s="270"/>
      <c r="D261" s="227" t="s">
        <v>2068</v>
      </c>
      <c r="E261" s="271" t="s">
        <v>19</v>
      </c>
      <c r="F261" s="272" t="s">
        <v>2280</v>
      </c>
      <c r="G261" s="270"/>
      <c r="H261" s="273">
        <v>104.24</v>
      </c>
      <c r="I261" s="274"/>
      <c r="J261" s="270"/>
      <c r="K261" s="270"/>
      <c r="L261" s="275"/>
      <c r="M261" s="276"/>
      <c r="N261" s="277"/>
      <c r="O261" s="277"/>
      <c r="P261" s="277"/>
      <c r="Q261" s="277"/>
      <c r="R261" s="277"/>
      <c r="S261" s="277"/>
      <c r="T261" s="278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9" t="s">
        <v>2068</v>
      </c>
      <c r="AU261" s="279" t="s">
        <v>234</v>
      </c>
      <c r="AV261" s="15" t="s">
        <v>228</v>
      </c>
      <c r="AW261" s="15" t="s">
        <v>31</v>
      </c>
      <c r="AX261" s="15" t="s">
        <v>76</v>
      </c>
      <c r="AY261" s="279" t="s">
        <v>220</v>
      </c>
    </row>
    <row r="262" s="12" customFormat="1" ht="22.8" customHeight="1">
      <c r="A262" s="12"/>
      <c r="B262" s="198"/>
      <c r="C262" s="199"/>
      <c r="D262" s="200" t="s">
        <v>68</v>
      </c>
      <c r="E262" s="212" t="s">
        <v>228</v>
      </c>
      <c r="F262" s="212" t="s">
        <v>2180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P263+P283</f>
        <v>0</v>
      </c>
      <c r="Q262" s="206"/>
      <c r="R262" s="207">
        <f>R263+R283</f>
        <v>28.898743169999999</v>
      </c>
      <c r="S262" s="206"/>
      <c r="T262" s="208">
        <f>T263+T283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76</v>
      </c>
      <c r="AT262" s="210" t="s">
        <v>68</v>
      </c>
      <c r="AU262" s="210" t="s">
        <v>76</v>
      </c>
      <c r="AY262" s="209" t="s">
        <v>220</v>
      </c>
      <c r="BK262" s="211">
        <f>BK263+BK283</f>
        <v>0</v>
      </c>
    </row>
    <row r="263" s="12" customFormat="1" ht="20.88" customHeight="1">
      <c r="A263" s="12"/>
      <c r="B263" s="198"/>
      <c r="C263" s="199"/>
      <c r="D263" s="200" t="s">
        <v>68</v>
      </c>
      <c r="E263" s="212" t="s">
        <v>389</v>
      </c>
      <c r="F263" s="212" t="s">
        <v>2731</v>
      </c>
      <c r="G263" s="199"/>
      <c r="H263" s="199"/>
      <c r="I263" s="202"/>
      <c r="J263" s="213">
        <f>BK263</f>
        <v>0</v>
      </c>
      <c r="K263" s="199"/>
      <c r="L263" s="204"/>
      <c r="M263" s="205"/>
      <c r="N263" s="206"/>
      <c r="O263" s="206"/>
      <c r="P263" s="207">
        <f>SUM(P264:P282)</f>
        <v>0</v>
      </c>
      <c r="Q263" s="206"/>
      <c r="R263" s="207">
        <f>SUM(R264:R282)</f>
        <v>27.76343366</v>
      </c>
      <c r="S263" s="206"/>
      <c r="T263" s="208">
        <f>SUM(T264:T282)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9" t="s">
        <v>76</v>
      </c>
      <c r="AT263" s="210" t="s">
        <v>68</v>
      </c>
      <c r="AU263" s="210" t="s">
        <v>78</v>
      </c>
      <c r="AY263" s="209" t="s">
        <v>220</v>
      </c>
      <c r="BK263" s="211">
        <f>SUM(BK264:BK282)</f>
        <v>0</v>
      </c>
    </row>
    <row r="264" s="2" customFormat="1" ht="37.8" customHeight="1">
      <c r="A264" s="40"/>
      <c r="B264" s="41"/>
      <c r="C264" s="214" t="s">
        <v>337</v>
      </c>
      <c r="D264" s="214" t="s">
        <v>223</v>
      </c>
      <c r="E264" s="215" t="s">
        <v>2732</v>
      </c>
      <c r="F264" s="216" t="s">
        <v>2733</v>
      </c>
      <c r="G264" s="217" t="s">
        <v>1788</v>
      </c>
      <c r="H264" s="218">
        <v>2</v>
      </c>
      <c r="I264" s="219"/>
      <c r="J264" s="220">
        <f>ROUND(I264*H264,2)</f>
        <v>0</v>
      </c>
      <c r="K264" s="216" t="s">
        <v>1771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0.022780000000000002</v>
      </c>
      <c r="R264" s="223">
        <f>Q264*H264</f>
        <v>0.045560000000000003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228</v>
      </c>
      <c r="AT264" s="225" t="s">
        <v>223</v>
      </c>
      <c r="AU264" s="225" t="s">
        <v>234</v>
      </c>
      <c r="AY264" s="19" t="s">
        <v>220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228</v>
      </c>
      <c r="BM264" s="225" t="s">
        <v>2734</v>
      </c>
    </row>
    <row r="265" s="2" customFormat="1">
      <c r="A265" s="40"/>
      <c r="B265" s="41"/>
      <c r="C265" s="42"/>
      <c r="D265" s="227" t="s">
        <v>230</v>
      </c>
      <c r="E265" s="42"/>
      <c r="F265" s="228" t="s">
        <v>2733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230</v>
      </c>
      <c r="AU265" s="19" t="s">
        <v>234</v>
      </c>
    </row>
    <row r="266" s="2" customFormat="1">
      <c r="A266" s="40"/>
      <c r="B266" s="41"/>
      <c r="C266" s="42"/>
      <c r="D266" s="236" t="s">
        <v>1774</v>
      </c>
      <c r="E266" s="42"/>
      <c r="F266" s="237" t="s">
        <v>2735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1774</v>
      </c>
      <c r="AU266" s="19" t="s">
        <v>234</v>
      </c>
    </row>
    <row r="267" s="2" customFormat="1" ht="24.15" customHeight="1">
      <c r="A267" s="40"/>
      <c r="B267" s="41"/>
      <c r="C267" s="214" t="s">
        <v>341</v>
      </c>
      <c r="D267" s="214" t="s">
        <v>223</v>
      </c>
      <c r="E267" s="215" t="s">
        <v>2736</v>
      </c>
      <c r="F267" s="216" t="s">
        <v>2737</v>
      </c>
      <c r="G267" s="217" t="s">
        <v>1770</v>
      </c>
      <c r="H267" s="218">
        <v>11.016</v>
      </c>
      <c r="I267" s="219"/>
      <c r="J267" s="220">
        <f>ROUND(I267*H267,2)</f>
        <v>0</v>
      </c>
      <c r="K267" s="216" t="s">
        <v>1771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2.5019800000000001</v>
      </c>
      <c r="R267" s="223">
        <f>Q267*H267</f>
        <v>27.561811680000002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234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2738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2737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234</v>
      </c>
    </row>
    <row r="269" s="2" customFormat="1">
      <c r="A269" s="40"/>
      <c r="B269" s="41"/>
      <c r="C269" s="42"/>
      <c r="D269" s="236" t="s">
        <v>1774</v>
      </c>
      <c r="E269" s="42"/>
      <c r="F269" s="237" t="s">
        <v>2739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1774</v>
      </c>
      <c r="AU269" s="19" t="s">
        <v>234</v>
      </c>
    </row>
    <row r="270" s="13" customFormat="1">
      <c r="A270" s="13"/>
      <c r="B270" s="248"/>
      <c r="C270" s="249"/>
      <c r="D270" s="227" t="s">
        <v>2068</v>
      </c>
      <c r="E270" s="250" t="s">
        <v>19</v>
      </c>
      <c r="F270" s="251" t="s">
        <v>2740</v>
      </c>
      <c r="G270" s="249"/>
      <c r="H270" s="252">
        <v>11.016</v>
      </c>
      <c r="I270" s="253"/>
      <c r="J270" s="249"/>
      <c r="K270" s="249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2068</v>
      </c>
      <c r="AU270" s="258" t="s">
        <v>234</v>
      </c>
      <c r="AV270" s="13" t="s">
        <v>78</v>
      </c>
      <c r="AW270" s="13" t="s">
        <v>31</v>
      </c>
      <c r="AX270" s="13" t="s">
        <v>69</v>
      </c>
      <c r="AY270" s="258" t="s">
        <v>220</v>
      </c>
    </row>
    <row r="271" s="15" customFormat="1">
      <c r="A271" s="15"/>
      <c r="B271" s="269"/>
      <c r="C271" s="270"/>
      <c r="D271" s="227" t="s">
        <v>2068</v>
      </c>
      <c r="E271" s="271" t="s">
        <v>19</v>
      </c>
      <c r="F271" s="272" t="s">
        <v>2280</v>
      </c>
      <c r="G271" s="270"/>
      <c r="H271" s="273">
        <v>11.016</v>
      </c>
      <c r="I271" s="274"/>
      <c r="J271" s="270"/>
      <c r="K271" s="270"/>
      <c r="L271" s="275"/>
      <c r="M271" s="276"/>
      <c r="N271" s="277"/>
      <c r="O271" s="277"/>
      <c r="P271" s="277"/>
      <c r="Q271" s="277"/>
      <c r="R271" s="277"/>
      <c r="S271" s="277"/>
      <c r="T271" s="278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9" t="s">
        <v>2068</v>
      </c>
      <c r="AU271" s="279" t="s">
        <v>234</v>
      </c>
      <c r="AV271" s="15" t="s">
        <v>228</v>
      </c>
      <c r="AW271" s="15" t="s">
        <v>31</v>
      </c>
      <c r="AX271" s="15" t="s">
        <v>76</v>
      </c>
      <c r="AY271" s="279" t="s">
        <v>220</v>
      </c>
    </row>
    <row r="272" s="2" customFormat="1" ht="24.15" customHeight="1">
      <c r="A272" s="40"/>
      <c r="B272" s="41"/>
      <c r="C272" s="214" t="s">
        <v>345</v>
      </c>
      <c r="D272" s="214" t="s">
        <v>223</v>
      </c>
      <c r="E272" s="215" t="s">
        <v>2741</v>
      </c>
      <c r="F272" s="216" t="s">
        <v>2742</v>
      </c>
      <c r="G272" s="217" t="s">
        <v>2173</v>
      </c>
      <c r="H272" s="218">
        <v>9.1799999999999997</v>
      </c>
      <c r="I272" s="219"/>
      <c r="J272" s="220">
        <f>ROUND(I272*H272,2)</f>
        <v>0</v>
      </c>
      <c r="K272" s="216" t="s">
        <v>1771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0.0057600000000000004</v>
      </c>
      <c r="R272" s="223">
        <f>Q272*H272</f>
        <v>0.052876800000000002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228</v>
      </c>
      <c r="AT272" s="225" t="s">
        <v>223</v>
      </c>
      <c r="AU272" s="225" t="s">
        <v>234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228</v>
      </c>
      <c r="BM272" s="225" t="s">
        <v>2743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2742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234</v>
      </c>
    </row>
    <row r="274" s="2" customFormat="1">
      <c r="A274" s="40"/>
      <c r="B274" s="41"/>
      <c r="C274" s="42"/>
      <c r="D274" s="236" t="s">
        <v>1774</v>
      </c>
      <c r="E274" s="42"/>
      <c r="F274" s="237" t="s">
        <v>2744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1774</v>
      </c>
      <c r="AU274" s="19" t="s">
        <v>234</v>
      </c>
    </row>
    <row r="275" s="13" customFormat="1">
      <c r="A275" s="13"/>
      <c r="B275" s="248"/>
      <c r="C275" s="249"/>
      <c r="D275" s="227" t="s">
        <v>2068</v>
      </c>
      <c r="E275" s="250" t="s">
        <v>19</v>
      </c>
      <c r="F275" s="251" t="s">
        <v>2745</v>
      </c>
      <c r="G275" s="249"/>
      <c r="H275" s="252">
        <v>9.1799999999999997</v>
      </c>
      <c r="I275" s="253"/>
      <c r="J275" s="249"/>
      <c r="K275" s="249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2068</v>
      </c>
      <c r="AU275" s="258" t="s">
        <v>234</v>
      </c>
      <c r="AV275" s="13" t="s">
        <v>78</v>
      </c>
      <c r="AW275" s="13" t="s">
        <v>31</v>
      </c>
      <c r="AX275" s="13" t="s">
        <v>69</v>
      </c>
      <c r="AY275" s="258" t="s">
        <v>220</v>
      </c>
    </row>
    <row r="276" s="15" customFormat="1">
      <c r="A276" s="15"/>
      <c r="B276" s="269"/>
      <c r="C276" s="270"/>
      <c r="D276" s="227" t="s">
        <v>2068</v>
      </c>
      <c r="E276" s="271" t="s">
        <v>19</v>
      </c>
      <c r="F276" s="272" t="s">
        <v>2280</v>
      </c>
      <c r="G276" s="270"/>
      <c r="H276" s="273">
        <v>9.1799999999999997</v>
      </c>
      <c r="I276" s="274"/>
      <c r="J276" s="270"/>
      <c r="K276" s="270"/>
      <c r="L276" s="275"/>
      <c r="M276" s="276"/>
      <c r="N276" s="277"/>
      <c r="O276" s="277"/>
      <c r="P276" s="277"/>
      <c r="Q276" s="277"/>
      <c r="R276" s="277"/>
      <c r="S276" s="277"/>
      <c r="T276" s="278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9" t="s">
        <v>2068</v>
      </c>
      <c r="AU276" s="279" t="s">
        <v>234</v>
      </c>
      <c r="AV276" s="15" t="s">
        <v>228</v>
      </c>
      <c r="AW276" s="15" t="s">
        <v>31</v>
      </c>
      <c r="AX276" s="15" t="s">
        <v>76</v>
      </c>
      <c r="AY276" s="279" t="s">
        <v>220</v>
      </c>
    </row>
    <row r="277" s="2" customFormat="1" ht="24.15" customHeight="1">
      <c r="A277" s="40"/>
      <c r="B277" s="41"/>
      <c r="C277" s="214" t="s">
        <v>350</v>
      </c>
      <c r="D277" s="214" t="s">
        <v>223</v>
      </c>
      <c r="E277" s="215" t="s">
        <v>2746</v>
      </c>
      <c r="F277" s="216" t="s">
        <v>2747</v>
      </c>
      <c r="G277" s="217" t="s">
        <v>2173</v>
      </c>
      <c r="H277" s="218">
        <v>9.1799999999999997</v>
      </c>
      <c r="I277" s="219"/>
      <c r="J277" s="220">
        <f>ROUND(I277*H277,2)</f>
        <v>0</v>
      </c>
      <c r="K277" s="216" t="s">
        <v>1771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234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2748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2747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234</v>
      </c>
    </row>
    <row r="279" s="2" customFormat="1">
      <c r="A279" s="40"/>
      <c r="B279" s="41"/>
      <c r="C279" s="42"/>
      <c r="D279" s="236" t="s">
        <v>1774</v>
      </c>
      <c r="E279" s="42"/>
      <c r="F279" s="237" t="s">
        <v>2749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1774</v>
      </c>
      <c r="AU279" s="19" t="s">
        <v>234</v>
      </c>
    </row>
    <row r="280" s="2" customFormat="1" ht="24.15" customHeight="1">
      <c r="A280" s="40"/>
      <c r="B280" s="41"/>
      <c r="C280" s="214" t="s">
        <v>354</v>
      </c>
      <c r="D280" s="214" t="s">
        <v>223</v>
      </c>
      <c r="E280" s="215" t="s">
        <v>2750</v>
      </c>
      <c r="F280" s="216" t="s">
        <v>2751</v>
      </c>
      <c r="G280" s="217" t="s">
        <v>2225</v>
      </c>
      <c r="H280" s="218">
        <v>0.098000000000000004</v>
      </c>
      <c r="I280" s="219"/>
      <c r="J280" s="220">
        <f>ROUND(I280*H280,2)</f>
        <v>0</v>
      </c>
      <c r="K280" s="216" t="s">
        <v>1771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1.05291</v>
      </c>
      <c r="R280" s="223">
        <f>Q280*H280</f>
        <v>0.10318518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228</v>
      </c>
      <c r="AT280" s="225" t="s">
        <v>223</v>
      </c>
      <c r="AU280" s="225" t="s">
        <v>234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228</v>
      </c>
      <c r="BM280" s="225" t="s">
        <v>2752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2751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234</v>
      </c>
    </row>
    <row r="282" s="2" customFormat="1">
      <c r="A282" s="40"/>
      <c r="B282" s="41"/>
      <c r="C282" s="42"/>
      <c r="D282" s="236" t="s">
        <v>1774</v>
      </c>
      <c r="E282" s="42"/>
      <c r="F282" s="237" t="s">
        <v>2753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1774</v>
      </c>
      <c r="AU282" s="19" t="s">
        <v>234</v>
      </c>
    </row>
    <row r="283" s="12" customFormat="1" ht="20.88" customHeight="1">
      <c r="A283" s="12"/>
      <c r="B283" s="198"/>
      <c r="C283" s="199"/>
      <c r="D283" s="200" t="s">
        <v>68</v>
      </c>
      <c r="E283" s="212" t="s">
        <v>397</v>
      </c>
      <c r="F283" s="212" t="s">
        <v>2754</v>
      </c>
      <c r="G283" s="199"/>
      <c r="H283" s="199"/>
      <c r="I283" s="202"/>
      <c r="J283" s="213">
        <f>BK283</f>
        <v>0</v>
      </c>
      <c r="K283" s="199"/>
      <c r="L283" s="204"/>
      <c r="M283" s="205"/>
      <c r="N283" s="206"/>
      <c r="O283" s="206"/>
      <c r="P283" s="207">
        <f>SUM(P284:P295)</f>
        <v>0</v>
      </c>
      <c r="Q283" s="206"/>
      <c r="R283" s="207">
        <f>SUM(R284:R295)</f>
        <v>1.1353095099999999</v>
      </c>
      <c r="S283" s="206"/>
      <c r="T283" s="208">
        <f>SUM(T284:T295)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9" t="s">
        <v>76</v>
      </c>
      <c r="AT283" s="210" t="s">
        <v>68</v>
      </c>
      <c r="AU283" s="210" t="s">
        <v>78</v>
      </c>
      <c r="AY283" s="209" t="s">
        <v>220</v>
      </c>
      <c r="BK283" s="211">
        <f>SUM(BK284:BK295)</f>
        <v>0</v>
      </c>
    </row>
    <row r="284" s="2" customFormat="1" ht="37.8" customHeight="1">
      <c r="A284" s="40"/>
      <c r="B284" s="41"/>
      <c r="C284" s="214" t="s">
        <v>361</v>
      </c>
      <c r="D284" s="214" t="s">
        <v>223</v>
      </c>
      <c r="E284" s="215" t="s">
        <v>2755</v>
      </c>
      <c r="F284" s="216" t="s">
        <v>2756</v>
      </c>
      <c r="G284" s="217" t="s">
        <v>1770</v>
      </c>
      <c r="H284" s="218">
        <v>0.44400000000000001</v>
      </c>
      <c r="I284" s="219"/>
      <c r="J284" s="220">
        <f>ROUND(I284*H284,2)</f>
        <v>0</v>
      </c>
      <c r="K284" s="216" t="s">
        <v>1771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2.5019499999999999</v>
      </c>
      <c r="R284" s="223">
        <f>Q284*H284</f>
        <v>1.1108658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228</v>
      </c>
      <c r="AT284" s="225" t="s">
        <v>223</v>
      </c>
      <c r="AU284" s="225" t="s">
        <v>234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228</v>
      </c>
      <c r="BM284" s="225" t="s">
        <v>2757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2756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234</v>
      </c>
    </row>
    <row r="286" s="2" customFormat="1">
      <c r="A286" s="40"/>
      <c r="B286" s="41"/>
      <c r="C286" s="42"/>
      <c r="D286" s="236" t="s">
        <v>1774</v>
      </c>
      <c r="E286" s="42"/>
      <c r="F286" s="237" t="s">
        <v>2758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1774</v>
      </c>
      <c r="AU286" s="19" t="s">
        <v>234</v>
      </c>
    </row>
    <row r="287" s="14" customFormat="1">
      <c r="A287" s="14"/>
      <c r="B287" s="259"/>
      <c r="C287" s="260"/>
      <c r="D287" s="227" t="s">
        <v>2068</v>
      </c>
      <c r="E287" s="261" t="s">
        <v>19</v>
      </c>
      <c r="F287" s="262" t="s">
        <v>2610</v>
      </c>
      <c r="G287" s="260"/>
      <c r="H287" s="261" t="s">
        <v>19</v>
      </c>
      <c r="I287" s="263"/>
      <c r="J287" s="260"/>
      <c r="K287" s="260"/>
      <c r="L287" s="264"/>
      <c r="M287" s="265"/>
      <c r="N287" s="266"/>
      <c r="O287" s="266"/>
      <c r="P287" s="266"/>
      <c r="Q287" s="266"/>
      <c r="R287" s="266"/>
      <c r="S287" s="266"/>
      <c r="T287" s="267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8" t="s">
        <v>2068</v>
      </c>
      <c r="AU287" s="268" t="s">
        <v>234</v>
      </c>
      <c r="AV287" s="14" t="s">
        <v>76</v>
      </c>
      <c r="AW287" s="14" t="s">
        <v>31</v>
      </c>
      <c r="AX287" s="14" t="s">
        <v>69</v>
      </c>
      <c r="AY287" s="268" t="s">
        <v>220</v>
      </c>
    </row>
    <row r="288" s="13" customFormat="1">
      <c r="A288" s="13"/>
      <c r="B288" s="248"/>
      <c r="C288" s="249"/>
      <c r="D288" s="227" t="s">
        <v>2068</v>
      </c>
      <c r="E288" s="250" t="s">
        <v>19</v>
      </c>
      <c r="F288" s="251" t="s">
        <v>2759</v>
      </c>
      <c r="G288" s="249"/>
      <c r="H288" s="252">
        <v>0.44400000000000001</v>
      </c>
      <c r="I288" s="253"/>
      <c r="J288" s="249"/>
      <c r="K288" s="249"/>
      <c r="L288" s="254"/>
      <c r="M288" s="255"/>
      <c r="N288" s="256"/>
      <c r="O288" s="256"/>
      <c r="P288" s="256"/>
      <c r="Q288" s="256"/>
      <c r="R288" s="256"/>
      <c r="S288" s="256"/>
      <c r="T288" s="25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8" t="s">
        <v>2068</v>
      </c>
      <c r="AU288" s="258" t="s">
        <v>234</v>
      </c>
      <c r="AV288" s="13" t="s">
        <v>78</v>
      </c>
      <c r="AW288" s="13" t="s">
        <v>31</v>
      </c>
      <c r="AX288" s="13" t="s">
        <v>69</v>
      </c>
      <c r="AY288" s="258" t="s">
        <v>220</v>
      </c>
    </row>
    <row r="289" s="15" customFormat="1">
      <c r="A289" s="15"/>
      <c r="B289" s="269"/>
      <c r="C289" s="270"/>
      <c r="D289" s="227" t="s">
        <v>2068</v>
      </c>
      <c r="E289" s="271" t="s">
        <v>19</v>
      </c>
      <c r="F289" s="272" t="s">
        <v>2280</v>
      </c>
      <c r="G289" s="270"/>
      <c r="H289" s="273">
        <v>0.44400000000000001</v>
      </c>
      <c r="I289" s="274"/>
      <c r="J289" s="270"/>
      <c r="K289" s="270"/>
      <c r="L289" s="275"/>
      <c r="M289" s="276"/>
      <c r="N289" s="277"/>
      <c r="O289" s="277"/>
      <c r="P289" s="277"/>
      <c r="Q289" s="277"/>
      <c r="R289" s="277"/>
      <c r="S289" s="277"/>
      <c r="T289" s="278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9" t="s">
        <v>2068</v>
      </c>
      <c r="AU289" s="279" t="s">
        <v>234</v>
      </c>
      <c r="AV289" s="15" t="s">
        <v>228</v>
      </c>
      <c r="AW289" s="15" t="s">
        <v>31</v>
      </c>
      <c r="AX289" s="15" t="s">
        <v>76</v>
      </c>
      <c r="AY289" s="279" t="s">
        <v>220</v>
      </c>
    </row>
    <row r="290" s="2" customFormat="1" ht="37.8" customHeight="1">
      <c r="A290" s="40"/>
      <c r="B290" s="41"/>
      <c r="C290" s="214" t="s">
        <v>365</v>
      </c>
      <c r="D290" s="214" t="s">
        <v>223</v>
      </c>
      <c r="E290" s="215" t="s">
        <v>2760</v>
      </c>
      <c r="F290" s="216" t="s">
        <v>2761</v>
      </c>
      <c r="G290" s="217" t="s">
        <v>2225</v>
      </c>
      <c r="H290" s="218">
        <v>0.023</v>
      </c>
      <c r="I290" s="219"/>
      <c r="J290" s="220">
        <f>ROUND(I290*H290,2)</f>
        <v>0</v>
      </c>
      <c r="K290" s="216" t="s">
        <v>1771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1.06277</v>
      </c>
      <c r="R290" s="223">
        <f>Q290*H290</f>
        <v>0.02444371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228</v>
      </c>
      <c r="AT290" s="225" t="s">
        <v>223</v>
      </c>
      <c r="AU290" s="225" t="s">
        <v>234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2762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2761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234</v>
      </c>
    </row>
    <row r="292" s="2" customFormat="1">
      <c r="A292" s="40"/>
      <c r="B292" s="41"/>
      <c r="C292" s="42"/>
      <c r="D292" s="236" t="s">
        <v>1774</v>
      </c>
      <c r="E292" s="42"/>
      <c r="F292" s="237" t="s">
        <v>2763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1774</v>
      </c>
      <c r="AU292" s="19" t="s">
        <v>234</v>
      </c>
    </row>
    <row r="293" s="14" customFormat="1">
      <c r="A293" s="14"/>
      <c r="B293" s="259"/>
      <c r="C293" s="260"/>
      <c r="D293" s="227" t="s">
        <v>2068</v>
      </c>
      <c r="E293" s="261" t="s">
        <v>19</v>
      </c>
      <c r="F293" s="262" t="s">
        <v>2610</v>
      </c>
      <c r="G293" s="260"/>
      <c r="H293" s="261" t="s">
        <v>19</v>
      </c>
      <c r="I293" s="263"/>
      <c r="J293" s="260"/>
      <c r="K293" s="260"/>
      <c r="L293" s="264"/>
      <c r="M293" s="265"/>
      <c r="N293" s="266"/>
      <c r="O293" s="266"/>
      <c r="P293" s="266"/>
      <c r="Q293" s="266"/>
      <c r="R293" s="266"/>
      <c r="S293" s="266"/>
      <c r="T293" s="267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8" t="s">
        <v>2068</v>
      </c>
      <c r="AU293" s="268" t="s">
        <v>234</v>
      </c>
      <c r="AV293" s="14" t="s">
        <v>76</v>
      </c>
      <c r="AW293" s="14" t="s">
        <v>31</v>
      </c>
      <c r="AX293" s="14" t="s">
        <v>69</v>
      </c>
      <c r="AY293" s="268" t="s">
        <v>220</v>
      </c>
    </row>
    <row r="294" s="13" customFormat="1">
      <c r="A294" s="13"/>
      <c r="B294" s="248"/>
      <c r="C294" s="249"/>
      <c r="D294" s="227" t="s">
        <v>2068</v>
      </c>
      <c r="E294" s="250" t="s">
        <v>19</v>
      </c>
      <c r="F294" s="251" t="s">
        <v>2764</v>
      </c>
      <c r="G294" s="249"/>
      <c r="H294" s="252">
        <v>0.023</v>
      </c>
      <c r="I294" s="253"/>
      <c r="J294" s="249"/>
      <c r="K294" s="249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2068</v>
      </c>
      <c r="AU294" s="258" t="s">
        <v>234</v>
      </c>
      <c r="AV294" s="13" t="s">
        <v>78</v>
      </c>
      <c r="AW294" s="13" t="s">
        <v>31</v>
      </c>
      <c r="AX294" s="13" t="s">
        <v>69</v>
      </c>
      <c r="AY294" s="258" t="s">
        <v>220</v>
      </c>
    </row>
    <row r="295" s="15" customFormat="1">
      <c r="A295" s="15"/>
      <c r="B295" s="269"/>
      <c r="C295" s="270"/>
      <c r="D295" s="227" t="s">
        <v>2068</v>
      </c>
      <c r="E295" s="271" t="s">
        <v>19</v>
      </c>
      <c r="F295" s="272" t="s">
        <v>2280</v>
      </c>
      <c r="G295" s="270"/>
      <c r="H295" s="273">
        <v>0.023</v>
      </c>
      <c r="I295" s="274"/>
      <c r="J295" s="270"/>
      <c r="K295" s="270"/>
      <c r="L295" s="275"/>
      <c r="M295" s="276"/>
      <c r="N295" s="277"/>
      <c r="O295" s="277"/>
      <c r="P295" s="277"/>
      <c r="Q295" s="277"/>
      <c r="R295" s="277"/>
      <c r="S295" s="277"/>
      <c r="T295" s="278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9" t="s">
        <v>2068</v>
      </c>
      <c r="AU295" s="279" t="s">
        <v>234</v>
      </c>
      <c r="AV295" s="15" t="s">
        <v>228</v>
      </c>
      <c r="AW295" s="15" t="s">
        <v>31</v>
      </c>
      <c r="AX295" s="15" t="s">
        <v>76</v>
      </c>
      <c r="AY295" s="279" t="s">
        <v>220</v>
      </c>
    </row>
    <row r="296" s="12" customFormat="1" ht="22.8" customHeight="1">
      <c r="A296" s="12"/>
      <c r="B296" s="198"/>
      <c r="C296" s="199"/>
      <c r="D296" s="200" t="s">
        <v>68</v>
      </c>
      <c r="E296" s="212" t="s">
        <v>246</v>
      </c>
      <c r="F296" s="212" t="s">
        <v>2765</v>
      </c>
      <c r="G296" s="199"/>
      <c r="H296" s="199"/>
      <c r="I296" s="202"/>
      <c r="J296" s="213">
        <f>BK296</f>
        <v>0</v>
      </c>
      <c r="K296" s="199"/>
      <c r="L296" s="204"/>
      <c r="M296" s="205"/>
      <c r="N296" s="206"/>
      <c r="O296" s="206"/>
      <c r="P296" s="207">
        <f>P297+P402+P569+P597</f>
        <v>0</v>
      </c>
      <c r="Q296" s="206"/>
      <c r="R296" s="207">
        <f>R297+R402+R569+R597</f>
        <v>38.906596880000009</v>
      </c>
      <c r="S296" s="206"/>
      <c r="T296" s="208">
        <f>T297+T402+T569+T597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09" t="s">
        <v>76</v>
      </c>
      <c r="AT296" s="210" t="s">
        <v>68</v>
      </c>
      <c r="AU296" s="210" t="s">
        <v>76</v>
      </c>
      <c r="AY296" s="209" t="s">
        <v>220</v>
      </c>
      <c r="BK296" s="211">
        <f>BK297+BK402+BK569+BK597</f>
        <v>0</v>
      </c>
    </row>
    <row r="297" s="12" customFormat="1" ht="20.88" customHeight="1">
      <c r="A297" s="12"/>
      <c r="B297" s="198"/>
      <c r="C297" s="199"/>
      <c r="D297" s="200" t="s">
        <v>68</v>
      </c>
      <c r="E297" s="212" t="s">
        <v>466</v>
      </c>
      <c r="F297" s="212" t="s">
        <v>2766</v>
      </c>
      <c r="G297" s="199"/>
      <c r="H297" s="199"/>
      <c r="I297" s="202"/>
      <c r="J297" s="213">
        <f>BK297</f>
        <v>0</v>
      </c>
      <c r="K297" s="199"/>
      <c r="L297" s="204"/>
      <c r="M297" s="205"/>
      <c r="N297" s="206"/>
      <c r="O297" s="206"/>
      <c r="P297" s="207">
        <f>SUM(P298:P401)</f>
        <v>0</v>
      </c>
      <c r="Q297" s="206"/>
      <c r="R297" s="207">
        <f>SUM(R298:R401)</f>
        <v>17.309729600000001</v>
      </c>
      <c r="S297" s="206"/>
      <c r="T297" s="208">
        <f>SUM(T298:T401)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9" t="s">
        <v>76</v>
      </c>
      <c r="AT297" s="210" t="s">
        <v>68</v>
      </c>
      <c r="AU297" s="210" t="s">
        <v>78</v>
      </c>
      <c r="AY297" s="209" t="s">
        <v>220</v>
      </c>
      <c r="BK297" s="211">
        <f>SUM(BK298:BK401)</f>
        <v>0</v>
      </c>
    </row>
    <row r="298" s="2" customFormat="1" ht="24.15" customHeight="1">
      <c r="A298" s="40"/>
      <c r="B298" s="41"/>
      <c r="C298" s="214" t="s">
        <v>369</v>
      </c>
      <c r="D298" s="214" t="s">
        <v>223</v>
      </c>
      <c r="E298" s="215" t="s">
        <v>2767</v>
      </c>
      <c r="F298" s="216" t="s">
        <v>2768</v>
      </c>
      <c r="G298" s="217" t="s">
        <v>2173</v>
      </c>
      <c r="H298" s="218">
        <v>335</v>
      </c>
      <c r="I298" s="219"/>
      <c r="J298" s="220">
        <f>ROUND(I298*H298,2)</f>
        <v>0</v>
      </c>
      <c r="K298" s="216" t="s">
        <v>1771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0.0040000000000000001</v>
      </c>
      <c r="R298" s="223">
        <f>Q298*H298</f>
        <v>1.3400000000000001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228</v>
      </c>
      <c r="AT298" s="225" t="s">
        <v>223</v>
      </c>
      <c r="AU298" s="225" t="s">
        <v>234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228</v>
      </c>
      <c r="BM298" s="225" t="s">
        <v>2769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2768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234</v>
      </c>
    </row>
    <row r="300" s="2" customFormat="1">
      <c r="A300" s="40"/>
      <c r="B300" s="41"/>
      <c r="C300" s="42"/>
      <c r="D300" s="236" t="s">
        <v>1774</v>
      </c>
      <c r="E300" s="42"/>
      <c r="F300" s="237" t="s">
        <v>2770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1774</v>
      </c>
      <c r="AU300" s="19" t="s">
        <v>234</v>
      </c>
    </row>
    <row r="301" s="14" customFormat="1">
      <c r="A301" s="14"/>
      <c r="B301" s="259"/>
      <c r="C301" s="260"/>
      <c r="D301" s="227" t="s">
        <v>2068</v>
      </c>
      <c r="E301" s="261" t="s">
        <v>19</v>
      </c>
      <c r="F301" s="262" t="s">
        <v>2771</v>
      </c>
      <c r="G301" s="260"/>
      <c r="H301" s="261" t="s">
        <v>19</v>
      </c>
      <c r="I301" s="263"/>
      <c r="J301" s="260"/>
      <c r="K301" s="260"/>
      <c r="L301" s="264"/>
      <c r="M301" s="265"/>
      <c r="N301" s="266"/>
      <c r="O301" s="266"/>
      <c r="P301" s="266"/>
      <c r="Q301" s="266"/>
      <c r="R301" s="266"/>
      <c r="S301" s="266"/>
      <c r="T301" s="267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8" t="s">
        <v>2068</v>
      </c>
      <c r="AU301" s="268" t="s">
        <v>234</v>
      </c>
      <c r="AV301" s="14" t="s">
        <v>76</v>
      </c>
      <c r="AW301" s="14" t="s">
        <v>31</v>
      </c>
      <c r="AX301" s="14" t="s">
        <v>69</v>
      </c>
      <c r="AY301" s="268" t="s">
        <v>220</v>
      </c>
    </row>
    <row r="302" s="13" customFormat="1">
      <c r="A302" s="13"/>
      <c r="B302" s="248"/>
      <c r="C302" s="249"/>
      <c r="D302" s="227" t="s">
        <v>2068</v>
      </c>
      <c r="E302" s="250" t="s">
        <v>19</v>
      </c>
      <c r="F302" s="251" t="s">
        <v>2772</v>
      </c>
      <c r="G302" s="249"/>
      <c r="H302" s="252">
        <v>157.33000000000001</v>
      </c>
      <c r="I302" s="253"/>
      <c r="J302" s="249"/>
      <c r="K302" s="249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2068</v>
      </c>
      <c r="AU302" s="258" t="s">
        <v>234</v>
      </c>
      <c r="AV302" s="13" t="s">
        <v>78</v>
      </c>
      <c r="AW302" s="13" t="s">
        <v>31</v>
      </c>
      <c r="AX302" s="13" t="s">
        <v>69</v>
      </c>
      <c r="AY302" s="258" t="s">
        <v>220</v>
      </c>
    </row>
    <row r="303" s="14" customFormat="1">
      <c r="A303" s="14"/>
      <c r="B303" s="259"/>
      <c r="C303" s="260"/>
      <c r="D303" s="227" t="s">
        <v>2068</v>
      </c>
      <c r="E303" s="261" t="s">
        <v>19</v>
      </c>
      <c r="F303" s="262" t="s">
        <v>2773</v>
      </c>
      <c r="G303" s="260"/>
      <c r="H303" s="261" t="s">
        <v>19</v>
      </c>
      <c r="I303" s="263"/>
      <c r="J303" s="260"/>
      <c r="K303" s="260"/>
      <c r="L303" s="264"/>
      <c r="M303" s="265"/>
      <c r="N303" s="266"/>
      <c r="O303" s="266"/>
      <c r="P303" s="266"/>
      <c r="Q303" s="266"/>
      <c r="R303" s="266"/>
      <c r="S303" s="266"/>
      <c r="T303" s="267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8" t="s">
        <v>2068</v>
      </c>
      <c r="AU303" s="268" t="s">
        <v>234</v>
      </c>
      <c r="AV303" s="14" t="s">
        <v>76</v>
      </c>
      <c r="AW303" s="14" t="s">
        <v>31</v>
      </c>
      <c r="AX303" s="14" t="s">
        <v>69</v>
      </c>
      <c r="AY303" s="268" t="s">
        <v>220</v>
      </c>
    </row>
    <row r="304" s="13" customFormat="1">
      <c r="A304" s="13"/>
      <c r="B304" s="248"/>
      <c r="C304" s="249"/>
      <c r="D304" s="227" t="s">
        <v>2068</v>
      </c>
      <c r="E304" s="250" t="s">
        <v>19</v>
      </c>
      <c r="F304" s="251" t="s">
        <v>2774</v>
      </c>
      <c r="G304" s="249"/>
      <c r="H304" s="252">
        <v>115.67</v>
      </c>
      <c r="I304" s="253"/>
      <c r="J304" s="249"/>
      <c r="K304" s="249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2068</v>
      </c>
      <c r="AU304" s="258" t="s">
        <v>234</v>
      </c>
      <c r="AV304" s="13" t="s">
        <v>78</v>
      </c>
      <c r="AW304" s="13" t="s">
        <v>31</v>
      </c>
      <c r="AX304" s="13" t="s">
        <v>69</v>
      </c>
      <c r="AY304" s="258" t="s">
        <v>220</v>
      </c>
    </row>
    <row r="305" s="14" customFormat="1">
      <c r="A305" s="14"/>
      <c r="B305" s="259"/>
      <c r="C305" s="260"/>
      <c r="D305" s="227" t="s">
        <v>2068</v>
      </c>
      <c r="E305" s="261" t="s">
        <v>19</v>
      </c>
      <c r="F305" s="262" t="s">
        <v>2775</v>
      </c>
      <c r="G305" s="260"/>
      <c r="H305" s="261" t="s">
        <v>19</v>
      </c>
      <c r="I305" s="263"/>
      <c r="J305" s="260"/>
      <c r="K305" s="260"/>
      <c r="L305" s="264"/>
      <c r="M305" s="265"/>
      <c r="N305" s="266"/>
      <c r="O305" s="266"/>
      <c r="P305" s="266"/>
      <c r="Q305" s="266"/>
      <c r="R305" s="266"/>
      <c r="S305" s="266"/>
      <c r="T305" s="267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8" t="s">
        <v>2068</v>
      </c>
      <c r="AU305" s="268" t="s">
        <v>234</v>
      </c>
      <c r="AV305" s="14" t="s">
        <v>76</v>
      </c>
      <c r="AW305" s="14" t="s">
        <v>31</v>
      </c>
      <c r="AX305" s="14" t="s">
        <v>69</v>
      </c>
      <c r="AY305" s="268" t="s">
        <v>220</v>
      </c>
    </row>
    <row r="306" s="13" customFormat="1">
      <c r="A306" s="13"/>
      <c r="B306" s="248"/>
      <c r="C306" s="249"/>
      <c r="D306" s="227" t="s">
        <v>2068</v>
      </c>
      <c r="E306" s="250" t="s">
        <v>19</v>
      </c>
      <c r="F306" s="251" t="s">
        <v>472</v>
      </c>
      <c r="G306" s="249"/>
      <c r="H306" s="252">
        <v>62</v>
      </c>
      <c r="I306" s="253"/>
      <c r="J306" s="249"/>
      <c r="K306" s="249"/>
      <c r="L306" s="254"/>
      <c r="M306" s="255"/>
      <c r="N306" s="256"/>
      <c r="O306" s="256"/>
      <c r="P306" s="256"/>
      <c r="Q306" s="256"/>
      <c r="R306" s="256"/>
      <c r="S306" s="256"/>
      <c r="T306" s="25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8" t="s">
        <v>2068</v>
      </c>
      <c r="AU306" s="258" t="s">
        <v>234</v>
      </c>
      <c r="AV306" s="13" t="s">
        <v>78</v>
      </c>
      <c r="AW306" s="13" t="s">
        <v>31</v>
      </c>
      <c r="AX306" s="13" t="s">
        <v>69</v>
      </c>
      <c r="AY306" s="258" t="s">
        <v>220</v>
      </c>
    </row>
    <row r="307" s="15" customFormat="1">
      <c r="A307" s="15"/>
      <c r="B307" s="269"/>
      <c r="C307" s="270"/>
      <c r="D307" s="227" t="s">
        <v>2068</v>
      </c>
      <c r="E307" s="271" t="s">
        <v>19</v>
      </c>
      <c r="F307" s="272" t="s">
        <v>2280</v>
      </c>
      <c r="G307" s="270"/>
      <c r="H307" s="273">
        <v>335</v>
      </c>
      <c r="I307" s="274"/>
      <c r="J307" s="270"/>
      <c r="K307" s="270"/>
      <c r="L307" s="275"/>
      <c r="M307" s="276"/>
      <c r="N307" s="277"/>
      <c r="O307" s="277"/>
      <c r="P307" s="277"/>
      <c r="Q307" s="277"/>
      <c r="R307" s="277"/>
      <c r="S307" s="277"/>
      <c r="T307" s="278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9" t="s">
        <v>2068</v>
      </c>
      <c r="AU307" s="279" t="s">
        <v>234</v>
      </c>
      <c r="AV307" s="15" t="s">
        <v>228</v>
      </c>
      <c r="AW307" s="15" t="s">
        <v>31</v>
      </c>
      <c r="AX307" s="15" t="s">
        <v>76</v>
      </c>
      <c r="AY307" s="279" t="s">
        <v>220</v>
      </c>
    </row>
    <row r="308" s="2" customFormat="1" ht="37.8" customHeight="1">
      <c r="A308" s="40"/>
      <c r="B308" s="41"/>
      <c r="C308" s="214" t="s">
        <v>373</v>
      </c>
      <c r="D308" s="214" t="s">
        <v>223</v>
      </c>
      <c r="E308" s="215" t="s">
        <v>2776</v>
      </c>
      <c r="F308" s="216" t="s">
        <v>2777</v>
      </c>
      <c r="G308" s="217" t="s">
        <v>2173</v>
      </c>
      <c r="H308" s="218">
        <v>131.68600000000001</v>
      </c>
      <c r="I308" s="219"/>
      <c r="J308" s="220">
        <f>ROUND(I308*H308,2)</f>
        <v>0</v>
      </c>
      <c r="K308" s="216" t="s">
        <v>1771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0.0040000000000000001</v>
      </c>
      <c r="R308" s="223">
        <f>Q308*H308</f>
        <v>0.52674399999999999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228</v>
      </c>
      <c r="AT308" s="225" t="s">
        <v>223</v>
      </c>
      <c r="AU308" s="225" t="s">
        <v>234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2778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2777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234</v>
      </c>
    </row>
    <row r="310" s="2" customFormat="1">
      <c r="A310" s="40"/>
      <c r="B310" s="41"/>
      <c r="C310" s="42"/>
      <c r="D310" s="236" t="s">
        <v>1774</v>
      </c>
      <c r="E310" s="42"/>
      <c r="F310" s="237" t="s">
        <v>2779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1774</v>
      </c>
      <c r="AU310" s="19" t="s">
        <v>234</v>
      </c>
    </row>
    <row r="311" s="13" customFormat="1">
      <c r="A311" s="13"/>
      <c r="B311" s="248"/>
      <c r="C311" s="249"/>
      <c r="D311" s="227" t="s">
        <v>2068</v>
      </c>
      <c r="E311" s="250" t="s">
        <v>19</v>
      </c>
      <c r="F311" s="251" t="s">
        <v>2780</v>
      </c>
      <c r="G311" s="249"/>
      <c r="H311" s="252">
        <v>111.946</v>
      </c>
      <c r="I311" s="253"/>
      <c r="J311" s="249"/>
      <c r="K311" s="249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2068</v>
      </c>
      <c r="AU311" s="258" t="s">
        <v>234</v>
      </c>
      <c r="AV311" s="13" t="s">
        <v>78</v>
      </c>
      <c r="AW311" s="13" t="s">
        <v>31</v>
      </c>
      <c r="AX311" s="13" t="s">
        <v>69</v>
      </c>
      <c r="AY311" s="258" t="s">
        <v>220</v>
      </c>
    </row>
    <row r="312" s="13" customFormat="1">
      <c r="A312" s="13"/>
      <c r="B312" s="248"/>
      <c r="C312" s="249"/>
      <c r="D312" s="227" t="s">
        <v>2068</v>
      </c>
      <c r="E312" s="250" t="s">
        <v>19</v>
      </c>
      <c r="F312" s="251" t="s">
        <v>2781</v>
      </c>
      <c r="G312" s="249"/>
      <c r="H312" s="252">
        <v>19.739999999999998</v>
      </c>
      <c r="I312" s="253"/>
      <c r="J312" s="249"/>
      <c r="K312" s="249"/>
      <c r="L312" s="254"/>
      <c r="M312" s="255"/>
      <c r="N312" s="256"/>
      <c r="O312" s="256"/>
      <c r="P312" s="256"/>
      <c r="Q312" s="256"/>
      <c r="R312" s="256"/>
      <c r="S312" s="256"/>
      <c r="T312" s="25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8" t="s">
        <v>2068</v>
      </c>
      <c r="AU312" s="258" t="s">
        <v>234</v>
      </c>
      <c r="AV312" s="13" t="s">
        <v>78</v>
      </c>
      <c r="AW312" s="13" t="s">
        <v>31</v>
      </c>
      <c r="AX312" s="13" t="s">
        <v>69</v>
      </c>
      <c r="AY312" s="258" t="s">
        <v>220</v>
      </c>
    </row>
    <row r="313" s="15" customFormat="1">
      <c r="A313" s="15"/>
      <c r="B313" s="269"/>
      <c r="C313" s="270"/>
      <c r="D313" s="227" t="s">
        <v>2068</v>
      </c>
      <c r="E313" s="271" t="s">
        <v>19</v>
      </c>
      <c r="F313" s="272" t="s">
        <v>2280</v>
      </c>
      <c r="G313" s="270"/>
      <c r="H313" s="273">
        <v>131.68600000000001</v>
      </c>
      <c r="I313" s="274"/>
      <c r="J313" s="270"/>
      <c r="K313" s="270"/>
      <c r="L313" s="275"/>
      <c r="M313" s="276"/>
      <c r="N313" s="277"/>
      <c r="O313" s="277"/>
      <c r="P313" s="277"/>
      <c r="Q313" s="277"/>
      <c r="R313" s="277"/>
      <c r="S313" s="277"/>
      <c r="T313" s="278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9" t="s">
        <v>2068</v>
      </c>
      <c r="AU313" s="279" t="s">
        <v>234</v>
      </c>
      <c r="AV313" s="15" t="s">
        <v>228</v>
      </c>
      <c r="AW313" s="15" t="s">
        <v>31</v>
      </c>
      <c r="AX313" s="15" t="s">
        <v>76</v>
      </c>
      <c r="AY313" s="279" t="s">
        <v>220</v>
      </c>
    </row>
    <row r="314" s="2" customFormat="1" ht="37.8" customHeight="1">
      <c r="A314" s="40"/>
      <c r="B314" s="41"/>
      <c r="C314" s="214" t="s">
        <v>377</v>
      </c>
      <c r="D314" s="214" t="s">
        <v>223</v>
      </c>
      <c r="E314" s="215" t="s">
        <v>2782</v>
      </c>
      <c r="F314" s="216" t="s">
        <v>2783</v>
      </c>
      <c r="G314" s="217" t="s">
        <v>2173</v>
      </c>
      <c r="H314" s="218">
        <v>240.346</v>
      </c>
      <c r="I314" s="219"/>
      <c r="J314" s="220">
        <f>ROUND(I314*H314,2)</f>
        <v>0</v>
      </c>
      <c r="K314" s="216" t="s">
        <v>1771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0.0049399999999999999</v>
      </c>
      <c r="R314" s="223">
        <f>Q314*H314</f>
        <v>1.18730924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228</v>
      </c>
      <c r="AT314" s="225" t="s">
        <v>223</v>
      </c>
      <c r="AU314" s="225" t="s">
        <v>234</v>
      </c>
      <c r="AY314" s="19" t="s">
        <v>220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228</v>
      </c>
      <c r="BM314" s="225" t="s">
        <v>2784</v>
      </c>
    </row>
    <row r="315" s="2" customFormat="1">
      <c r="A315" s="40"/>
      <c r="B315" s="41"/>
      <c r="C315" s="42"/>
      <c r="D315" s="227" t="s">
        <v>230</v>
      </c>
      <c r="E315" s="42"/>
      <c r="F315" s="228" t="s">
        <v>2783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230</v>
      </c>
      <c r="AU315" s="19" t="s">
        <v>234</v>
      </c>
    </row>
    <row r="316" s="2" customFormat="1">
      <c r="A316" s="40"/>
      <c r="B316" s="41"/>
      <c r="C316" s="42"/>
      <c r="D316" s="236" t="s">
        <v>1774</v>
      </c>
      <c r="E316" s="42"/>
      <c r="F316" s="237" t="s">
        <v>2785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1774</v>
      </c>
      <c r="AU316" s="19" t="s">
        <v>234</v>
      </c>
    </row>
    <row r="317" s="14" customFormat="1">
      <c r="A317" s="14"/>
      <c r="B317" s="259"/>
      <c r="C317" s="260"/>
      <c r="D317" s="227" t="s">
        <v>2068</v>
      </c>
      <c r="E317" s="261" t="s">
        <v>19</v>
      </c>
      <c r="F317" s="262" t="s">
        <v>2786</v>
      </c>
      <c r="G317" s="260"/>
      <c r="H317" s="261" t="s">
        <v>19</v>
      </c>
      <c r="I317" s="263"/>
      <c r="J317" s="260"/>
      <c r="K317" s="260"/>
      <c r="L317" s="264"/>
      <c r="M317" s="265"/>
      <c r="N317" s="266"/>
      <c r="O317" s="266"/>
      <c r="P317" s="266"/>
      <c r="Q317" s="266"/>
      <c r="R317" s="266"/>
      <c r="S317" s="266"/>
      <c r="T317" s="267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8" t="s">
        <v>2068</v>
      </c>
      <c r="AU317" s="268" t="s">
        <v>234</v>
      </c>
      <c r="AV317" s="14" t="s">
        <v>76</v>
      </c>
      <c r="AW317" s="14" t="s">
        <v>31</v>
      </c>
      <c r="AX317" s="14" t="s">
        <v>69</v>
      </c>
      <c r="AY317" s="268" t="s">
        <v>220</v>
      </c>
    </row>
    <row r="318" s="13" customFormat="1">
      <c r="A318" s="13"/>
      <c r="B318" s="248"/>
      <c r="C318" s="249"/>
      <c r="D318" s="227" t="s">
        <v>2068</v>
      </c>
      <c r="E318" s="250" t="s">
        <v>19</v>
      </c>
      <c r="F318" s="251" t="s">
        <v>2787</v>
      </c>
      <c r="G318" s="249"/>
      <c r="H318" s="252">
        <v>208.47999999999999</v>
      </c>
      <c r="I318" s="253"/>
      <c r="J318" s="249"/>
      <c r="K318" s="249"/>
      <c r="L318" s="254"/>
      <c r="M318" s="255"/>
      <c r="N318" s="256"/>
      <c r="O318" s="256"/>
      <c r="P318" s="256"/>
      <c r="Q318" s="256"/>
      <c r="R318" s="256"/>
      <c r="S318" s="256"/>
      <c r="T318" s="25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8" t="s">
        <v>2068</v>
      </c>
      <c r="AU318" s="258" t="s">
        <v>234</v>
      </c>
      <c r="AV318" s="13" t="s">
        <v>78</v>
      </c>
      <c r="AW318" s="13" t="s">
        <v>31</v>
      </c>
      <c r="AX318" s="13" t="s">
        <v>69</v>
      </c>
      <c r="AY318" s="258" t="s">
        <v>220</v>
      </c>
    </row>
    <row r="319" s="14" customFormat="1">
      <c r="A319" s="14"/>
      <c r="B319" s="259"/>
      <c r="C319" s="260"/>
      <c r="D319" s="227" t="s">
        <v>2068</v>
      </c>
      <c r="E319" s="261" t="s">
        <v>19</v>
      </c>
      <c r="F319" s="262" t="s">
        <v>2788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8" t="s">
        <v>2068</v>
      </c>
      <c r="AU319" s="268" t="s">
        <v>234</v>
      </c>
      <c r="AV319" s="14" t="s">
        <v>76</v>
      </c>
      <c r="AW319" s="14" t="s">
        <v>31</v>
      </c>
      <c r="AX319" s="14" t="s">
        <v>69</v>
      </c>
      <c r="AY319" s="268" t="s">
        <v>220</v>
      </c>
    </row>
    <row r="320" s="13" customFormat="1">
      <c r="A320" s="13"/>
      <c r="B320" s="248"/>
      <c r="C320" s="249"/>
      <c r="D320" s="227" t="s">
        <v>2068</v>
      </c>
      <c r="E320" s="250" t="s">
        <v>19</v>
      </c>
      <c r="F320" s="251" t="s">
        <v>2789</v>
      </c>
      <c r="G320" s="249"/>
      <c r="H320" s="252">
        <v>31.866</v>
      </c>
      <c r="I320" s="253"/>
      <c r="J320" s="249"/>
      <c r="K320" s="249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2068</v>
      </c>
      <c r="AU320" s="258" t="s">
        <v>234</v>
      </c>
      <c r="AV320" s="13" t="s">
        <v>78</v>
      </c>
      <c r="AW320" s="13" t="s">
        <v>31</v>
      </c>
      <c r="AX320" s="13" t="s">
        <v>69</v>
      </c>
      <c r="AY320" s="258" t="s">
        <v>220</v>
      </c>
    </row>
    <row r="321" s="15" customFormat="1">
      <c r="A321" s="15"/>
      <c r="B321" s="269"/>
      <c r="C321" s="270"/>
      <c r="D321" s="227" t="s">
        <v>2068</v>
      </c>
      <c r="E321" s="271" t="s">
        <v>19</v>
      </c>
      <c r="F321" s="272" t="s">
        <v>2280</v>
      </c>
      <c r="G321" s="270"/>
      <c r="H321" s="273">
        <v>240.346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9" t="s">
        <v>2068</v>
      </c>
      <c r="AU321" s="279" t="s">
        <v>234</v>
      </c>
      <c r="AV321" s="15" t="s">
        <v>228</v>
      </c>
      <c r="AW321" s="15" t="s">
        <v>31</v>
      </c>
      <c r="AX321" s="15" t="s">
        <v>76</v>
      </c>
      <c r="AY321" s="279" t="s">
        <v>220</v>
      </c>
    </row>
    <row r="322" s="2" customFormat="1" ht="24.15" customHeight="1">
      <c r="A322" s="40"/>
      <c r="B322" s="41"/>
      <c r="C322" s="214" t="s">
        <v>381</v>
      </c>
      <c r="D322" s="214" t="s">
        <v>223</v>
      </c>
      <c r="E322" s="215" t="s">
        <v>2790</v>
      </c>
      <c r="F322" s="216" t="s">
        <v>2791</v>
      </c>
      <c r="G322" s="217" t="s">
        <v>2173</v>
      </c>
      <c r="H322" s="218">
        <v>981.33699999999999</v>
      </c>
      <c r="I322" s="219"/>
      <c r="J322" s="220">
        <f>ROUND(I322*H322,2)</f>
        <v>0</v>
      </c>
      <c r="K322" s="216" t="s">
        <v>1771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0.0040000000000000001</v>
      </c>
      <c r="R322" s="223">
        <f>Q322*H322</f>
        <v>3.9253480000000001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228</v>
      </c>
      <c r="AT322" s="225" t="s">
        <v>223</v>
      </c>
      <c r="AU322" s="225" t="s">
        <v>234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228</v>
      </c>
      <c r="BM322" s="225" t="s">
        <v>2792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2791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234</v>
      </c>
    </row>
    <row r="324" s="2" customFormat="1">
      <c r="A324" s="40"/>
      <c r="B324" s="41"/>
      <c r="C324" s="42"/>
      <c r="D324" s="236" t="s">
        <v>1774</v>
      </c>
      <c r="E324" s="42"/>
      <c r="F324" s="237" t="s">
        <v>2793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1774</v>
      </c>
      <c r="AU324" s="19" t="s">
        <v>234</v>
      </c>
    </row>
    <row r="325" s="14" customFormat="1">
      <c r="A325" s="14"/>
      <c r="B325" s="259"/>
      <c r="C325" s="260"/>
      <c r="D325" s="227" t="s">
        <v>2068</v>
      </c>
      <c r="E325" s="261" t="s">
        <v>19</v>
      </c>
      <c r="F325" s="262" t="s">
        <v>2794</v>
      </c>
      <c r="G325" s="260"/>
      <c r="H325" s="261" t="s">
        <v>19</v>
      </c>
      <c r="I325" s="263"/>
      <c r="J325" s="260"/>
      <c r="K325" s="260"/>
      <c r="L325" s="264"/>
      <c r="M325" s="265"/>
      <c r="N325" s="266"/>
      <c r="O325" s="266"/>
      <c r="P325" s="266"/>
      <c r="Q325" s="266"/>
      <c r="R325" s="266"/>
      <c r="S325" s="266"/>
      <c r="T325" s="267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8" t="s">
        <v>2068</v>
      </c>
      <c r="AU325" s="268" t="s">
        <v>234</v>
      </c>
      <c r="AV325" s="14" t="s">
        <v>76</v>
      </c>
      <c r="AW325" s="14" t="s">
        <v>31</v>
      </c>
      <c r="AX325" s="14" t="s">
        <v>69</v>
      </c>
      <c r="AY325" s="268" t="s">
        <v>220</v>
      </c>
    </row>
    <row r="326" s="13" customFormat="1">
      <c r="A326" s="13"/>
      <c r="B326" s="248"/>
      <c r="C326" s="249"/>
      <c r="D326" s="227" t="s">
        <v>2068</v>
      </c>
      <c r="E326" s="250" t="s">
        <v>19</v>
      </c>
      <c r="F326" s="251" t="s">
        <v>2795</v>
      </c>
      <c r="G326" s="249"/>
      <c r="H326" s="252">
        <v>33.579999999999998</v>
      </c>
      <c r="I326" s="253"/>
      <c r="J326" s="249"/>
      <c r="K326" s="249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2068</v>
      </c>
      <c r="AU326" s="258" t="s">
        <v>234</v>
      </c>
      <c r="AV326" s="13" t="s">
        <v>78</v>
      </c>
      <c r="AW326" s="13" t="s">
        <v>31</v>
      </c>
      <c r="AX326" s="13" t="s">
        <v>69</v>
      </c>
      <c r="AY326" s="258" t="s">
        <v>220</v>
      </c>
    </row>
    <row r="327" s="13" customFormat="1">
      <c r="A327" s="13"/>
      <c r="B327" s="248"/>
      <c r="C327" s="249"/>
      <c r="D327" s="227" t="s">
        <v>2068</v>
      </c>
      <c r="E327" s="250" t="s">
        <v>19</v>
      </c>
      <c r="F327" s="251" t="s">
        <v>2796</v>
      </c>
      <c r="G327" s="249"/>
      <c r="H327" s="252">
        <v>26.864000000000001</v>
      </c>
      <c r="I327" s="253"/>
      <c r="J327" s="249"/>
      <c r="K327" s="249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2068</v>
      </c>
      <c r="AU327" s="258" t="s">
        <v>234</v>
      </c>
      <c r="AV327" s="13" t="s">
        <v>78</v>
      </c>
      <c r="AW327" s="13" t="s">
        <v>31</v>
      </c>
      <c r="AX327" s="13" t="s">
        <v>69</v>
      </c>
      <c r="AY327" s="258" t="s">
        <v>220</v>
      </c>
    </row>
    <row r="328" s="13" customFormat="1">
      <c r="A328" s="13"/>
      <c r="B328" s="248"/>
      <c r="C328" s="249"/>
      <c r="D328" s="227" t="s">
        <v>2068</v>
      </c>
      <c r="E328" s="250" t="s">
        <v>19</v>
      </c>
      <c r="F328" s="251" t="s">
        <v>2797</v>
      </c>
      <c r="G328" s="249"/>
      <c r="H328" s="252">
        <v>32.015999999999998</v>
      </c>
      <c r="I328" s="253"/>
      <c r="J328" s="249"/>
      <c r="K328" s="249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2068</v>
      </c>
      <c r="AU328" s="258" t="s">
        <v>234</v>
      </c>
      <c r="AV328" s="13" t="s">
        <v>78</v>
      </c>
      <c r="AW328" s="13" t="s">
        <v>31</v>
      </c>
      <c r="AX328" s="13" t="s">
        <v>69</v>
      </c>
      <c r="AY328" s="258" t="s">
        <v>220</v>
      </c>
    </row>
    <row r="329" s="13" customFormat="1">
      <c r="A329" s="13"/>
      <c r="B329" s="248"/>
      <c r="C329" s="249"/>
      <c r="D329" s="227" t="s">
        <v>2068</v>
      </c>
      <c r="E329" s="250" t="s">
        <v>19</v>
      </c>
      <c r="F329" s="251" t="s">
        <v>2798</v>
      </c>
      <c r="G329" s="249"/>
      <c r="H329" s="252">
        <v>48.207999999999998</v>
      </c>
      <c r="I329" s="253"/>
      <c r="J329" s="249"/>
      <c r="K329" s="249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2068</v>
      </c>
      <c r="AU329" s="258" t="s">
        <v>234</v>
      </c>
      <c r="AV329" s="13" t="s">
        <v>78</v>
      </c>
      <c r="AW329" s="13" t="s">
        <v>31</v>
      </c>
      <c r="AX329" s="13" t="s">
        <v>69</v>
      </c>
      <c r="AY329" s="258" t="s">
        <v>220</v>
      </c>
    </row>
    <row r="330" s="13" customFormat="1">
      <c r="A330" s="13"/>
      <c r="B330" s="248"/>
      <c r="C330" s="249"/>
      <c r="D330" s="227" t="s">
        <v>2068</v>
      </c>
      <c r="E330" s="250" t="s">
        <v>19</v>
      </c>
      <c r="F330" s="251" t="s">
        <v>2799</v>
      </c>
      <c r="G330" s="249"/>
      <c r="H330" s="252">
        <v>35.253999999999998</v>
      </c>
      <c r="I330" s="253"/>
      <c r="J330" s="249"/>
      <c r="K330" s="249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2068</v>
      </c>
      <c r="AU330" s="258" t="s">
        <v>234</v>
      </c>
      <c r="AV330" s="13" t="s">
        <v>78</v>
      </c>
      <c r="AW330" s="13" t="s">
        <v>31</v>
      </c>
      <c r="AX330" s="13" t="s">
        <v>69</v>
      </c>
      <c r="AY330" s="258" t="s">
        <v>220</v>
      </c>
    </row>
    <row r="331" s="13" customFormat="1">
      <c r="A331" s="13"/>
      <c r="B331" s="248"/>
      <c r="C331" s="249"/>
      <c r="D331" s="227" t="s">
        <v>2068</v>
      </c>
      <c r="E331" s="250" t="s">
        <v>19</v>
      </c>
      <c r="F331" s="251" t="s">
        <v>2800</v>
      </c>
      <c r="G331" s="249"/>
      <c r="H331" s="252">
        <v>20.571000000000002</v>
      </c>
      <c r="I331" s="253"/>
      <c r="J331" s="249"/>
      <c r="K331" s="249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2068</v>
      </c>
      <c r="AU331" s="258" t="s">
        <v>234</v>
      </c>
      <c r="AV331" s="13" t="s">
        <v>78</v>
      </c>
      <c r="AW331" s="13" t="s">
        <v>31</v>
      </c>
      <c r="AX331" s="13" t="s">
        <v>69</v>
      </c>
      <c r="AY331" s="258" t="s">
        <v>220</v>
      </c>
    </row>
    <row r="332" s="13" customFormat="1">
      <c r="A332" s="13"/>
      <c r="B332" s="248"/>
      <c r="C332" s="249"/>
      <c r="D332" s="227" t="s">
        <v>2068</v>
      </c>
      <c r="E332" s="250" t="s">
        <v>19</v>
      </c>
      <c r="F332" s="251" t="s">
        <v>2801</v>
      </c>
      <c r="G332" s="249"/>
      <c r="H332" s="252">
        <v>59.600000000000001</v>
      </c>
      <c r="I332" s="253"/>
      <c r="J332" s="249"/>
      <c r="K332" s="249"/>
      <c r="L332" s="254"/>
      <c r="M332" s="255"/>
      <c r="N332" s="256"/>
      <c r="O332" s="256"/>
      <c r="P332" s="256"/>
      <c r="Q332" s="256"/>
      <c r="R332" s="256"/>
      <c r="S332" s="256"/>
      <c r="T332" s="25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8" t="s">
        <v>2068</v>
      </c>
      <c r="AU332" s="258" t="s">
        <v>234</v>
      </c>
      <c r="AV332" s="13" t="s">
        <v>78</v>
      </c>
      <c r="AW332" s="13" t="s">
        <v>31</v>
      </c>
      <c r="AX332" s="13" t="s">
        <v>69</v>
      </c>
      <c r="AY332" s="258" t="s">
        <v>220</v>
      </c>
    </row>
    <row r="333" s="13" customFormat="1">
      <c r="A333" s="13"/>
      <c r="B333" s="248"/>
      <c r="C333" s="249"/>
      <c r="D333" s="227" t="s">
        <v>2068</v>
      </c>
      <c r="E333" s="250" t="s">
        <v>19</v>
      </c>
      <c r="F333" s="251" t="s">
        <v>2802</v>
      </c>
      <c r="G333" s="249"/>
      <c r="H333" s="252">
        <v>74.052000000000007</v>
      </c>
      <c r="I333" s="253"/>
      <c r="J333" s="249"/>
      <c r="K333" s="249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2068</v>
      </c>
      <c r="AU333" s="258" t="s">
        <v>234</v>
      </c>
      <c r="AV333" s="13" t="s">
        <v>78</v>
      </c>
      <c r="AW333" s="13" t="s">
        <v>31</v>
      </c>
      <c r="AX333" s="13" t="s">
        <v>69</v>
      </c>
      <c r="AY333" s="258" t="s">
        <v>220</v>
      </c>
    </row>
    <row r="334" s="13" customFormat="1">
      <c r="A334" s="13"/>
      <c r="B334" s="248"/>
      <c r="C334" s="249"/>
      <c r="D334" s="227" t="s">
        <v>2068</v>
      </c>
      <c r="E334" s="250" t="s">
        <v>19</v>
      </c>
      <c r="F334" s="251" t="s">
        <v>2803</v>
      </c>
      <c r="G334" s="249"/>
      <c r="H334" s="252">
        <v>39.508000000000003</v>
      </c>
      <c r="I334" s="253"/>
      <c r="J334" s="249"/>
      <c r="K334" s="249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2068</v>
      </c>
      <c r="AU334" s="258" t="s">
        <v>234</v>
      </c>
      <c r="AV334" s="13" t="s">
        <v>78</v>
      </c>
      <c r="AW334" s="13" t="s">
        <v>31</v>
      </c>
      <c r="AX334" s="13" t="s">
        <v>69</v>
      </c>
      <c r="AY334" s="258" t="s">
        <v>220</v>
      </c>
    </row>
    <row r="335" s="13" customFormat="1">
      <c r="A335" s="13"/>
      <c r="B335" s="248"/>
      <c r="C335" s="249"/>
      <c r="D335" s="227" t="s">
        <v>2068</v>
      </c>
      <c r="E335" s="250" t="s">
        <v>19</v>
      </c>
      <c r="F335" s="251" t="s">
        <v>2804</v>
      </c>
      <c r="G335" s="249"/>
      <c r="H335" s="252">
        <v>38.624000000000002</v>
      </c>
      <c r="I335" s="253"/>
      <c r="J335" s="249"/>
      <c r="K335" s="249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2068</v>
      </c>
      <c r="AU335" s="258" t="s">
        <v>234</v>
      </c>
      <c r="AV335" s="13" t="s">
        <v>78</v>
      </c>
      <c r="AW335" s="13" t="s">
        <v>31</v>
      </c>
      <c r="AX335" s="13" t="s">
        <v>69</v>
      </c>
      <c r="AY335" s="258" t="s">
        <v>220</v>
      </c>
    </row>
    <row r="336" s="13" customFormat="1">
      <c r="A336" s="13"/>
      <c r="B336" s="248"/>
      <c r="C336" s="249"/>
      <c r="D336" s="227" t="s">
        <v>2068</v>
      </c>
      <c r="E336" s="250" t="s">
        <v>19</v>
      </c>
      <c r="F336" s="251" t="s">
        <v>2805</v>
      </c>
      <c r="G336" s="249"/>
      <c r="H336" s="252">
        <v>25.024000000000001</v>
      </c>
      <c r="I336" s="253"/>
      <c r="J336" s="249"/>
      <c r="K336" s="249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2068</v>
      </c>
      <c r="AU336" s="258" t="s">
        <v>234</v>
      </c>
      <c r="AV336" s="13" t="s">
        <v>78</v>
      </c>
      <c r="AW336" s="13" t="s">
        <v>31</v>
      </c>
      <c r="AX336" s="13" t="s">
        <v>69</v>
      </c>
      <c r="AY336" s="258" t="s">
        <v>220</v>
      </c>
    </row>
    <row r="337" s="13" customFormat="1">
      <c r="A337" s="13"/>
      <c r="B337" s="248"/>
      <c r="C337" s="249"/>
      <c r="D337" s="227" t="s">
        <v>2068</v>
      </c>
      <c r="E337" s="250" t="s">
        <v>19</v>
      </c>
      <c r="F337" s="251" t="s">
        <v>2806</v>
      </c>
      <c r="G337" s="249"/>
      <c r="H337" s="252">
        <v>15.436</v>
      </c>
      <c r="I337" s="253"/>
      <c r="J337" s="249"/>
      <c r="K337" s="249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2068</v>
      </c>
      <c r="AU337" s="258" t="s">
        <v>234</v>
      </c>
      <c r="AV337" s="13" t="s">
        <v>78</v>
      </c>
      <c r="AW337" s="13" t="s">
        <v>31</v>
      </c>
      <c r="AX337" s="13" t="s">
        <v>69</v>
      </c>
      <c r="AY337" s="258" t="s">
        <v>220</v>
      </c>
    </row>
    <row r="338" s="13" customFormat="1">
      <c r="A338" s="13"/>
      <c r="B338" s="248"/>
      <c r="C338" s="249"/>
      <c r="D338" s="227" t="s">
        <v>2068</v>
      </c>
      <c r="E338" s="250" t="s">
        <v>19</v>
      </c>
      <c r="F338" s="251" t="s">
        <v>2807</v>
      </c>
      <c r="G338" s="249"/>
      <c r="H338" s="252">
        <v>26.094999999999999</v>
      </c>
      <c r="I338" s="253"/>
      <c r="J338" s="249"/>
      <c r="K338" s="249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2068</v>
      </c>
      <c r="AU338" s="258" t="s">
        <v>234</v>
      </c>
      <c r="AV338" s="13" t="s">
        <v>78</v>
      </c>
      <c r="AW338" s="13" t="s">
        <v>31</v>
      </c>
      <c r="AX338" s="13" t="s">
        <v>69</v>
      </c>
      <c r="AY338" s="258" t="s">
        <v>220</v>
      </c>
    </row>
    <row r="339" s="13" customFormat="1">
      <c r="A339" s="13"/>
      <c r="B339" s="248"/>
      <c r="C339" s="249"/>
      <c r="D339" s="227" t="s">
        <v>2068</v>
      </c>
      <c r="E339" s="250" t="s">
        <v>19</v>
      </c>
      <c r="F339" s="251" t="s">
        <v>2808</v>
      </c>
      <c r="G339" s="249"/>
      <c r="H339" s="252">
        <v>22.27</v>
      </c>
      <c r="I339" s="253"/>
      <c r="J339" s="249"/>
      <c r="K339" s="249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2068</v>
      </c>
      <c r="AU339" s="258" t="s">
        <v>234</v>
      </c>
      <c r="AV339" s="13" t="s">
        <v>78</v>
      </c>
      <c r="AW339" s="13" t="s">
        <v>31</v>
      </c>
      <c r="AX339" s="13" t="s">
        <v>69</v>
      </c>
      <c r="AY339" s="258" t="s">
        <v>220</v>
      </c>
    </row>
    <row r="340" s="13" customFormat="1">
      <c r="A340" s="13"/>
      <c r="B340" s="248"/>
      <c r="C340" s="249"/>
      <c r="D340" s="227" t="s">
        <v>2068</v>
      </c>
      <c r="E340" s="250" t="s">
        <v>19</v>
      </c>
      <c r="F340" s="251" t="s">
        <v>2809</v>
      </c>
      <c r="G340" s="249"/>
      <c r="H340" s="252">
        <v>6.29</v>
      </c>
      <c r="I340" s="253"/>
      <c r="J340" s="249"/>
      <c r="K340" s="249"/>
      <c r="L340" s="254"/>
      <c r="M340" s="255"/>
      <c r="N340" s="256"/>
      <c r="O340" s="256"/>
      <c r="P340" s="256"/>
      <c r="Q340" s="256"/>
      <c r="R340" s="256"/>
      <c r="S340" s="256"/>
      <c r="T340" s="25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8" t="s">
        <v>2068</v>
      </c>
      <c r="AU340" s="258" t="s">
        <v>234</v>
      </c>
      <c r="AV340" s="13" t="s">
        <v>78</v>
      </c>
      <c r="AW340" s="13" t="s">
        <v>31</v>
      </c>
      <c r="AX340" s="13" t="s">
        <v>69</v>
      </c>
      <c r="AY340" s="258" t="s">
        <v>220</v>
      </c>
    </row>
    <row r="341" s="14" customFormat="1">
      <c r="A341" s="14"/>
      <c r="B341" s="259"/>
      <c r="C341" s="260"/>
      <c r="D341" s="227" t="s">
        <v>2068</v>
      </c>
      <c r="E341" s="261" t="s">
        <v>19</v>
      </c>
      <c r="F341" s="262" t="s">
        <v>2810</v>
      </c>
      <c r="G341" s="260"/>
      <c r="H341" s="261" t="s">
        <v>19</v>
      </c>
      <c r="I341" s="263"/>
      <c r="J341" s="260"/>
      <c r="K341" s="260"/>
      <c r="L341" s="264"/>
      <c r="M341" s="265"/>
      <c r="N341" s="266"/>
      <c r="O341" s="266"/>
      <c r="P341" s="266"/>
      <c r="Q341" s="266"/>
      <c r="R341" s="266"/>
      <c r="S341" s="266"/>
      <c r="T341" s="267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8" t="s">
        <v>2068</v>
      </c>
      <c r="AU341" s="268" t="s">
        <v>234</v>
      </c>
      <c r="AV341" s="14" t="s">
        <v>76</v>
      </c>
      <c r="AW341" s="14" t="s">
        <v>31</v>
      </c>
      <c r="AX341" s="14" t="s">
        <v>69</v>
      </c>
      <c r="AY341" s="268" t="s">
        <v>220</v>
      </c>
    </row>
    <row r="342" s="13" customFormat="1">
      <c r="A342" s="13"/>
      <c r="B342" s="248"/>
      <c r="C342" s="249"/>
      <c r="D342" s="227" t="s">
        <v>2068</v>
      </c>
      <c r="E342" s="250" t="s">
        <v>19</v>
      </c>
      <c r="F342" s="251" t="s">
        <v>2811</v>
      </c>
      <c r="G342" s="249"/>
      <c r="H342" s="252">
        <v>40.963999999999999</v>
      </c>
      <c r="I342" s="253"/>
      <c r="J342" s="249"/>
      <c r="K342" s="249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2068</v>
      </c>
      <c r="AU342" s="258" t="s">
        <v>234</v>
      </c>
      <c r="AV342" s="13" t="s">
        <v>78</v>
      </c>
      <c r="AW342" s="13" t="s">
        <v>31</v>
      </c>
      <c r="AX342" s="13" t="s">
        <v>69</v>
      </c>
      <c r="AY342" s="258" t="s">
        <v>220</v>
      </c>
    </row>
    <row r="343" s="13" customFormat="1">
      <c r="A343" s="13"/>
      <c r="B343" s="248"/>
      <c r="C343" s="249"/>
      <c r="D343" s="227" t="s">
        <v>2068</v>
      </c>
      <c r="E343" s="250" t="s">
        <v>19</v>
      </c>
      <c r="F343" s="251" t="s">
        <v>2812</v>
      </c>
      <c r="G343" s="249"/>
      <c r="H343" s="252">
        <v>37.795999999999999</v>
      </c>
      <c r="I343" s="253"/>
      <c r="J343" s="249"/>
      <c r="K343" s="249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2068</v>
      </c>
      <c r="AU343" s="258" t="s">
        <v>234</v>
      </c>
      <c r="AV343" s="13" t="s">
        <v>78</v>
      </c>
      <c r="AW343" s="13" t="s">
        <v>31</v>
      </c>
      <c r="AX343" s="13" t="s">
        <v>69</v>
      </c>
      <c r="AY343" s="258" t="s">
        <v>220</v>
      </c>
    </row>
    <row r="344" s="13" customFormat="1">
      <c r="A344" s="13"/>
      <c r="B344" s="248"/>
      <c r="C344" s="249"/>
      <c r="D344" s="227" t="s">
        <v>2068</v>
      </c>
      <c r="E344" s="250" t="s">
        <v>19</v>
      </c>
      <c r="F344" s="251" t="s">
        <v>2813</v>
      </c>
      <c r="G344" s="249"/>
      <c r="H344" s="252">
        <v>20.966000000000001</v>
      </c>
      <c r="I344" s="253"/>
      <c r="J344" s="249"/>
      <c r="K344" s="249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2068</v>
      </c>
      <c r="AU344" s="258" t="s">
        <v>234</v>
      </c>
      <c r="AV344" s="13" t="s">
        <v>78</v>
      </c>
      <c r="AW344" s="13" t="s">
        <v>31</v>
      </c>
      <c r="AX344" s="13" t="s">
        <v>69</v>
      </c>
      <c r="AY344" s="258" t="s">
        <v>220</v>
      </c>
    </row>
    <row r="345" s="13" customFormat="1">
      <c r="A345" s="13"/>
      <c r="B345" s="248"/>
      <c r="C345" s="249"/>
      <c r="D345" s="227" t="s">
        <v>2068</v>
      </c>
      <c r="E345" s="250" t="s">
        <v>19</v>
      </c>
      <c r="F345" s="251" t="s">
        <v>2814</v>
      </c>
      <c r="G345" s="249"/>
      <c r="H345" s="252">
        <v>28.754000000000001</v>
      </c>
      <c r="I345" s="253"/>
      <c r="J345" s="249"/>
      <c r="K345" s="249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2068</v>
      </c>
      <c r="AU345" s="258" t="s">
        <v>234</v>
      </c>
      <c r="AV345" s="13" t="s">
        <v>78</v>
      </c>
      <c r="AW345" s="13" t="s">
        <v>31</v>
      </c>
      <c r="AX345" s="13" t="s">
        <v>69</v>
      </c>
      <c r="AY345" s="258" t="s">
        <v>220</v>
      </c>
    </row>
    <row r="346" s="13" customFormat="1">
      <c r="A346" s="13"/>
      <c r="B346" s="248"/>
      <c r="C346" s="249"/>
      <c r="D346" s="227" t="s">
        <v>2068</v>
      </c>
      <c r="E346" s="250" t="s">
        <v>19</v>
      </c>
      <c r="F346" s="251" t="s">
        <v>2815</v>
      </c>
      <c r="G346" s="249"/>
      <c r="H346" s="252">
        <v>35.951999999999998</v>
      </c>
      <c r="I346" s="253"/>
      <c r="J346" s="249"/>
      <c r="K346" s="249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2068</v>
      </c>
      <c r="AU346" s="258" t="s">
        <v>234</v>
      </c>
      <c r="AV346" s="13" t="s">
        <v>78</v>
      </c>
      <c r="AW346" s="13" t="s">
        <v>31</v>
      </c>
      <c r="AX346" s="13" t="s">
        <v>69</v>
      </c>
      <c r="AY346" s="258" t="s">
        <v>220</v>
      </c>
    </row>
    <row r="347" s="13" customFormat="1">
      <c r="A347" s="13"/>
      <c r="B347" s="248"/>
      <c r="C347" s="249"/>
      <c r="D347" s="227" t="s">
        <v>2068</v>
      </c>
      <c r="E347" s="250" t="s">
        <v>19</v>
      </c>
      <c r="F347" s="251" t="s">
        <v>2816</v>
      </c>
      <c r="G347" s="249"/>
      <c r="H347" s="252">
        <v>31.152000000000001</v>
      </c>
      <c r="I347" s="253"/>
      <c r="J347" s="249"/>
      <c r="K347" s="249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2068</v>
      </c>
      <c r="AU347" s="258" t="s">
        <v>234</v>
      </c>
      <c r="AV347" s="13" t="s">
        <v>78</v>
      </c>
      <c r="AW347" s="13" t="s">
        <v>31</v>
      </c>
      <c r="AX347" s="13" t="s">
        <v>69</v>
      </c>
      <c r="AY347" s="258" t="s">
        <v>220</v>
      </c>
    </row>
    <row r="348" s="13" customFormat="1">
      <c r="A348" s="13"/>
      <c r="B348" s="248"/>
      <c r="C348" s="249"/>
      <c r="D348" s="227" t="s">
        <v>2068</v>
      </c>
      <c r="E348" s="250" t="s">
        <v>19</v>
      </c>
      <c r="F348" s="251" t="s">
        <v>2817</v>
      </c>
      <c r="G348" s="249"/>
      <c r="H348" s="252">
        <v>18.239999999999998</v>
      </c>
      <c r="I348" s="253"/>
      <c r="J348" s="249"/>
      <c r="K348" s="249"/>
      <c r="L348" s="254"/>
      <c r="M348" s="255"/>
      <c r="N348" s="256"/>
      <c r="O348" s="256"/>
      <c r="P348" s="256"/>
      <c r="Q348" s="256"/>
      <c r="R348" s="256"/>
      <c r="S348" s="256"/>
      <c r="T348" s="25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8" t="s">
        <v>2068</v>
      </c>
      <c r="AU348" s="258" t="s">
        <v>234</v>
      </c>
      <c r="AV348" s="13" t="s">
        <v>78</v>
      </c>
      <c r="AW348" s="13" t="s">
        <v>31</v>
      </c>
      <c r="AX348" s="13" t="s">
        <v>69</v>
      </c>
      <c r="AY348" s="258" t="s">
        <v>220</v>
      </c>
    </row>
    <row r="349" s="13" customFormat="1">
      <c r="A349" s="13"/>
      <c r="B349" s="248"/>
      <c r="C349" s="249"/>
      <c r="D349" s="227" t="s">
        <v>2068</v>
      </c>
      <c r="E349" s="250" t="s">
        <v>19</v>
      </c>
      <c r="F349" s="251" t="s">
        <v>2818</v>
      </c>
      <c r="G349" s="249"/>
      <c r="H349" s="252">
        <v>35.112000000000002</v>
      </c>
      <c r="I349" s="253"/>
      <c r="J349" s="249"/>
      <c r="K349" s="249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2068</v>
      </c>
      <c r="AU349" s="258" t="s">
        <v>234</v>
      </c>
      <c r="AV349" s="13" t="s">
        <v>78</v>
      </c>
      <c r="AW349" s="13" t="s">
        <v>31</v>
      </c>
      <c r="AX349" s="13" t="s">
        <v>69</v>
      </c>
      <c r="AY349" s="258" t="s">
        <v>220</v>
      </c>
    </row>
    <row r="350" s="13" customFormat="1">
      <c r="A350" s="13"/>
      <c r="B350" s="248"/>
      <c r="C350" s="249"/>
      <c r="D350" s="227" t="s">
        <v>2068</v>
      </c>
      <c r="E350" s="250" t="s">
        <v>19</v>
      </c>
      <c r="F350" s="251" t="s">
        <v>2819</v>
      </c>
      <c r="G350" s="249"/>
      <c r="H350" s="252">
        <v>24.923999999999999</v>
      </c>
      <c r="I350" s="253"/>
      <c r="J350" s="249"/>
      <c r="K350" s="249"/>
      <c r="L350" s="254"/>
      <c r="M350" s="255"/>
      <c r="N350" s="256"/>
      <c r="O350" s="256"/>
      <c r="P350" s="256"/>
      <c r="Q350" s="256"/>
      <c r="R350" s="256"/>
      <c r="S350" s="256"/>
      <c r="T350" s="25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8" t="s">
        <v>2068</v>
      </c>
      <c r="AU350" s="258" t="s">
        <v>234</v>
      </c>
      <c r="AV350" s="13" t="s">
        <v>78</v>
      </c>
      <c r="AW350" s="13" t="s">
        <v>31</v>
      </c>
      <c r="AX350" s="13" t="s">
        <v>69</v>
      </c>
      <c r="AY350" s="258" t="s">
        <v>220</v>
      </c>
    </row>
    <row r="351" s="13" customFormat="1">
      <c r="A351" s="13"/>
      <c r="B351" s="248"/>
      <c r="C351" s="249"/>
      <c r="D351" s="227" t="s">
        <v>2068</v>
      </c>
      <c r="E351" s="250" t="s">
        <v>19</v>
      </c>
      <c r="F351" s="251" t="s">
        <v>2820</v>
      </c>
      <c r="G351" s="249"/>
      <c r="H351" s="252">
        <v>32.159999999999997</v>
      </c>
      <c r="I351" s="253"/>
      <c r="J351" s="249"/>
      <c r="K351" s="249"/>
      <c r="L351" s="254"/>
      <c r="M351" s="255"/>
      <c r="N351" s="256"/>
      <c r="O351" s="256"/>
      <c r="P351" s="256"/>
      <c r="Q351" s="256"/>
      <c r="R351" s="256"/>
      <c r="S351" s="256"/>
      <c r="T351" s="25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8" t="s">
        <v>2068</v>
      </c>
      <c r="AU351" s="258" t="s">
        <v>234</v>
      </c>
      <c r="AV351" s="13" t="s">
        <v>78</v>
      </c>
      <c r="AW351" s="13" t="s">
        <v>31</v>
      </c>
      <c r="AX351" s="13" t="s">
        <v>69</v>
      </c>
      <c r="AY351" s="258" t="s">
        <v>220</v>
      </c>
    </row>
    <row r="352" s="14" customFormat="1">
      <c r="A352" s="14"/>
      <c r="B352" s="259"/>
      <c r="C352" s="260"/>
      <c r="D352" s="227" t="s">
        <v>2068</v>
      </c>
      <c r="E352" s="261" t="s">
        <v>19</v>
      </c>
      <c r="F352" s="262" t="s">
        <v>2821</v>
      </c>
      <c r="G352" s="260"/>
      <c r="H352" s="261" t="s">
        <v>19</v>
      </c>
      <c r="I352" s="263"/>
      <c r="J352" s="260"/>
      <c r="K352" s="260"/>
      <c r="L352" s="264"/>
      <c r="M352" s="265"/>
      <c r="N352" s="266"/>
      <c r="O352" s="266"/>
      <c r="P352" s="266"/>
      <c r="Q352" s="266"/>
      <c r="R352" s="266"/>
      <c r="S352" s="266"/>
      <c r="T352" s="267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8" t="s">
        <v>2068</v>
      </c>
      <c r="AU352" s="268" t="s">
        <v>234</v>
      </c>
      <c r="AV352" s="14" t="s">
        <v>76</v>
      </c>
      <c r="AW352" s="14" t="s">
        <v>31</v>
      </c>
      <c r="AX352" s="14" t="s">
        <v>69</v>
      </c>
      <c r="AY352" s="268" t="s">
        <v>220</v>
      </c>
    </row>
    <row r="353" s="13" customFormat="1">
      <c r="A353" s="13"/>
      <c r="B353" s="248"/>
      <c r="C353" s="249"/>
      <c r="D353" s="227" t="s">
        <v>2068</v>
      </c>
      <c r="E353" s="250" t="s">
        <v>19</v>
      </c>
      <c r="F353" s="251" t="s">
        <v>2822</v>
      </c>
      <c r="G353" s="249"/>
      <c r="H353" s="252">
        <v>62.018000000000001</v>
      </c>
      <c r="I353" s="253"/>
      <c r="J353" s="249"/>
      <c r="K353" s="249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2068</v>
      </c>
      <c r="AU353" s="258" t="s">
        <v>234</v>
      </c>
      <c r="AV353" s="13" t="s">
        <v>78</v>
      </c>
      <c r="AW353" s="13" t="s">
        <v>31</v>
      </c>
      <c r="AX353" s="13" t="s">
        <v>69</v>
      </c>
      <c r="AY353" s="258" t="s">
        <v>220</v>
      </c>
    </row>
    <row r="354" s="13" customFormat="1">
      <c r="A354" s="13"/>
      <c r="B354" s="248"/>
      <c r="C354" s="249"/>
      <c r="D354" s="227" t="s">
        <v>2068</v>
      </c>
      <c r="E354" s="250" t="s">
        <v>19</v>
      </c>
      <c r="F354" s="251" t="s">
        <v>2823</v>
      </c>
      <c r="G354" s="249"/>
      <c r="H354" s="252">
        <v>56.639000000000003</v>
      </c>
      <c r="I354" s="253"/>
      <c r="J354" s="249"/>
      <c r="K354" s="249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2068</v>
      </c>
      <c r="AU354" s="258" t="s">
        <v>234</v>
      </c>
      <c r="AV354" s="13" t="s">
        <v>78</v>
      </c>
      <c r="AW354" s="13" t="s">
        <v>31</v>
      </c>
      <c r="AX354" s="13" t="s">
        <v>69</v>
      </c>
      <c r="AY354" s="258" t="s">
        <v>220</v>
      </c>
    </row>
    <row r="355" s="13" customFormat="1">
      <c r="A355" s="13"/>
      <c r="B355" s="248"/>
      <c r="C355" s="249"/>
      <c r="D355" s="227" t="s">
        <v>2068</v>
      </c>
      <c r="E355" s="250" t="s">
        <v>19</v>
      </c>
      <c r="F355" s="251" t="s">
        <v>2824</v>
      </c>
      <c r="G355" s="249"/>
      <c r="H355" s="252">
        <v>40.688000000000002</v>
      </c>
      <c r="I355" s="253"/>
      <c r="J355" s="249"/>
      <c r="K355" s="249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2068</v>
      </c>
      <c r="AU355" s="258" t="s">
        <v>234</v>
      </c>
      <c r="AV355" s="13" t="s">
        <v>78</v>
      </c>
      <c r="AW355" s="13" t="s">
        <v>31</v>
      </c>
      <c r="AX355" s="13" t="s">
        <v>69</v>
      </c>
      <c r="AY355" s="258" t="s">
        <v>220</v>
      </c>
    </row>
    <row r="356" s="13" customFormat="1">
      <c r="A356" s="13"/>
      <c r="B356" s="248"/>
      <c r="C356" s="249"/>
      <c r="D356" s="227" t="s">
        <v>2068</v>
      </c>
      <c r="E356" s="250" t="s">
        <v>19</v>
      </c>
      <c r="F356" s="251" t="s">
        <v>2825</v>
      </c>
      <c r="G356" s="249"/>
      <c r="H356" s="252">
        <v>12.58</v>
      </c>
      <c r="I356" s="253"/>
      <c r="J356" s="249"/>
      <c r="K356" s="249"/>
      <c r="L356" s="254"/>
      <c r="M356" s="255"/>
      <c r="N356" s="256"/>
      <c r="O356" s="256"/>
      <c r="P356" s="256"/>
      <c r="Q356" s="256"/>
      <c r="R356" s="256"/>
      <c r="S356" s="256"/>
      <c r="T356" s="25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8" t="s">
        <v>2068</v>
      </c>
      <c r="AU356" s="258" t="s">
        <v>234</v>
      </c>
      <c r="AV356" s="13" t="s">
        <v>78</v>
      </c>
      <c r="AW356" s="13" t="s">
        <v>31</v>
      </c>
      <c r="AX356" s="13" t="s">
        <v>69</v>
      </c>
      <c r="AY356" s="258" t="s">
        <v>220</v>
      </c>
    </row>
    <row r="357" s="15" customFormat="1">
      <c r="A357" s="15"/>
      <c r="B357" s="269"/>
      <c r="C357" s="270"/>
      <c r="D357" s="227" t="s">
        <v>2068</v>
      </c>
      <c r="E357" s="271" t="s">
        <v>19</v>
      </c>
      <c r="F357" s="272" t="s">
        <v>2280</v>
      </c>
      <c r="G357" s="270"/>
      <c r="H357" s="273">
        <v>981.33699999999999</v>
      </c>
      <c r="I357" s="274"/>
      <c r="J357" s="270"/>
      <c r="K357" s="270"/>
      <c r="L357" s="275"/>
      <c r="M357" s="276"/>
      <c r="N357" s="277"/>
      <c r="O357" s="277"/>
      <c r="P357" s="277"/>
      <c r="Q357" s="277"/>
      <c r="R357" s="277"/>
      <c r="S357" s="277"/>
      <c r="T357" s="278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79" t="s">
        <v>2068</v>
      </c>
      <c r="AU357" s="279" t="s">
        <v>234</v>
      </c>
      <c r="AV357" s="15" t="s">
        <v>228</v>
      </c>
      <c r="AW357" s="15" t="s">
        <v>31</v>
      </c>
      <c r="AX357" s="15" t="s">
        <v>76</v>
      </c>
      <c r="AY357" s="279" t="s">
        <v>220</v>
      </c>
    </row>
    <row r="358" s="2" customFormat="1" ht="37.8" customHeight="1">
      <c r="A358" s="40"/>
      <c r="B358" s="41"/>
      <c r="C358" s="214" t="s">
        <v>385</v>
      </c>
      <c r="D358" s="214" t="s">
        <v>223</v>
      </c>
      <c r="E358" s="215" t="s">
        <v>2826</v>
      </c>
      <c r="F358" s="216" t="s">
        <v>2827</v>
      </c>
      <c r="G358" s="217" t="s">
        <v>2173</v>
      </c>
      <c r="H358" s="218">
        <v>240.346</v>
      </c>
      <c r="I358" s="219"/>
      <c r="J358" s="220">
        <f>ROUND(I358*H358,2)</f>
        <v>0</v>
      </c>
      <c r="K358" s="216" t="s">
        <v>1771</v>
      </c>
      <c r="L358" s="46"/>
      <c r="M358" s="221" t="s">
        <v>19</v>
      </c>
      <c r="N358" s="222" t="s">
        <v>40</v>
      </c>
      <c r="O358" s="86"/>
      <c r="P358" s="223">
        <f>O358*H358</f>
        <v>0</v>
      </c>
      <c r="Q358" s="223">
        <v>0.015400000000000001</v>
      </c>
      <c r="R358" s="223">
        <f>Q358*H358</f>
        <v>3.7013284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228</v>
      </c>
      <c r="AT358" s="225" t="s">
        <v>223</v>
      </c>
      <c r="AU358" s="225" t="s">
        <v>234</v>
      </c>
      <c r="AY358" s="19" t="s">
        <v>220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76</v>
      </c>
      <c r="BK358" s="226">
        <f>ROUND(I358*H358,2)</f>
        <v>0</v>
      </c>
      <c r="BL358" s="19" t="s">
        <v>228</v>
      </c>
      <c r="BM358" s="225" t="s">
        <v>2828</v>
      </c>
    </row>
    <row r="359" s="2" customFormat="1">
      <c r="A359" s="40"/>
      <c r="B359" s="41"/>
      <c r="C359" s="42"/>
      <c r="D359" s="227" t="s">
        <v>230</v>
      </c>
      <c r="E359" s="42"/>
      <c r="F359" s="228" t="s">
        <v>2827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230</v>
      </c>
      <c r="AU359" s="19" t="s">
        <v>234</v>
      </c>
    </row>
    <row r="360" s="2" customFormat="1">
      <c r="A360" s="40"/>
      <c r="B360" s="41"/>
      <c r="C360" s="42"/>
      <c r="D360" s="236" t="s">
        <v>1774</v>
      </c>
      <c r="E360" s="42"/>
      <c r="F360" s="237" t="s">
        <v>2829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1774</v>
      </c>
      <c r="AU360" s="19" t="s">
        <v>234</v>
      </c>
    </row>
    <row r="361" s="2" customFormat="1" ht="44.25" customHeight="1">
      <c r="A361" s="40"/>
      <c r="B361" s="41"/>
      <c r="C361" s="214" t="s">
        <v>389</v>
      </c>
      <c r="D361" s="214" t="s">
        <v>223</v>
      </c>
      <c r="E361" s="215" t="s">
        <v>2830</v>
      </c>
      <c r="F361" s="216" t="s">
        <v>2831</v>
      </c>
      <c r="G361" s="217" t="s">
        <v>2173</v>
      </c>
      <c r="H361" s="218">
        <v>240.346</v>
      </c>
      <c r="I361" s="219"/>
      <c r="J361" s="220">
        <f>ROUND(I361*H361,2)</f>
        <v>0</v>
      </c>
      <c r="K361" s="216" t="s">
        <v>1771</v>
      </c>
      <c r="L361" s="46"/>
      <c r="M361" s="221" t="s">
        <v>19</v>
      </c>
      <c r="N361" s="222" t="s">
        <v>40</v>
      </c>
      <c r="O361" s="86"/>
      <c r="P361" s="223">
        <f>O361*H361</f>
        <v>0</v>
      </c>
      <c r="Q361" s="223">
        <v>0.0079000000000000008</v>
      </c>
      <c r="R361" s="223">
        <f>Q361*H361</f>
        <v>1.8987334000000002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228</v>
      </c>
      <c r="AT361" s="225" t="s">
        <v>223</v>
      </c>
      <c r="AU361" s="225" t="s">
        <v>234</v>
      </c>
      <c r="AY361" s="19" t="s">
        <v>220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228</v>
      </c>
      <c r="BM361" s="225" t="s">
        <v>2832</v>
      </c>
    </row>
    <row r="362" s="2" customFormat="1">
      <c r="A362" s="40"/>
      <c r="B362" s="41"/>
      <c r="C362" s="42"/>
      <c r="D362" s="227" t="s">
        <v>230</v>
      </c>
      <c r="E362" s="42"/>
      <c r="F362" s="228" t="s">
        <v>2831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230</v>
      </c>
      <c r="AU362" s="19" t="s">
        <v>234</v>
      </c>
    </row>
    <row r="363" s="2" customFormat="1">
      <c r="A363" s="40"/>
      <c r="B363" s="41"/>
      <c r="C363" s="42"/>
      <c r="D363" s="236" t="s">
        <v>1774</v>
      </c>
      <c r="E363" s="42"/>
      <c r="F363" s="237" t="s">
        <v>2833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1774</v>
      </c>
      <c r="AU363" s="19" t="s">
        <v>234</v>
      </c>
    </row>
    <row r="364" s="2" customFormat="1" ht="24.15" customHeight="1">
      <c r="A364" s="40"/>
      <c r="B364" s="41"/>
      <c r="C364" s="214" t="s">
        <v>393</v>
      </c>
      <c r="D364" s="214" t="s">
        <v>223</v>
      </c>
      <c r="E364" s="215" t="s">
        <v>2834</v>
      </c>
      <c r="F364" s="216" t="s">
        <v>2835</v>
      </c>
      <c r="G364" s="217" t="s">
        <v>2173</v>
      </c>
      <c r="H364" s="218">
        <v>86.299999999999997</v>
      </c>
      <c r="I364" s="219"/>
      <c r="J364" s="220">
        <f>ROUND(I364*H364,2)</f>
        <v>0</v>
      </c>
      <c r="K364" s="216" t="s">
        <v>1771</v>
      </c>
      <c r="L364" s="46"/>
      <c r="M364" s="221" t="s">
        <v>19</v>
      </c>
      <c r="N364" s="222" t="s">
        <v>40</v>
      </c>
      <c r="O364" s="86"/>
      <c r="P364" s="223">
        <f>O364*H364</f>
        <v>0</v>
      </c>
      <c r="Q364" s="223">
        <v>0.038899999999999997</v>
      </c>
      <c r="R364" s="223">
        <f>Q364*H364</f>
        <v>3.3570699999999998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228</v>
      </c>
      <c r="AT364" s="225" t="s">
        <v>223</v>
      </c>
      <c r="AU364" s="225" t="s">
        <v>234</v>
      </c>
      <c r="AY364" s="19" t="s">
        <v>220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76</v>
      </c>
      <c r="BK364" s="226">
        <f>ROUND(I364*H364,2)</f>
        <v>0</v>
      </c>
      <c r="BL364" s="19" t="s">
        <v>228</v>
      </c>
      <c r="BM364" s="225" t="s">
        <v>2836</v>
      </c>
    </row>
    <row r="365" s="2" customFormat="1">
      <c r="A365" s="40"/>
      <c r="B365" s="41"/>
      <c r="C365" s="42"/>
      <c r="D365" s="227" t="s">
        <v>230</v>
      </c>
      <c r="E365" s="42"/>
      <c r="F365" s="228" t="s">
        <v>2835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230</v>
      </c>
      <c r="AU365" s="19" t="s">
        <v>234</v>
      </c>
    </row>
    <row r="366" s="2" customFormat="1">
      <c r="A366" s="40"/>
      <c r="B366" s="41"/>
      <c r="C366" s="42"/>
      <c r="D366" s="236" t="s">
        <v>1774</v>
      </c>
      <c r="E366" s="42"/>
      <c r="F366" s="237" t="s">
        <v>2837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1774</v>
      </c>
      <c r="AU366" s="19" t="s">
        <v>234</v>
      </c>
    </row>
    <row r="367" s="13" customFormat="1">
      <c r="A367" s="13"/>
      <c r="B367" s="248"/>
      <c r="C367" s="249"/>
      <c r="D367" s="227" t="s">
        <v>2068</v>
      </c>
      <c r="E367" s="250" t="s">
        <v>19</v>
      </c>
      <c r="F367" s="251" t="s">
        <v>2838</v>
      </c>
      <c r="G367" s="249"/>
      <c r="H367" s="252">
        <v>86.299999999999997</v>
      </c>
      <c r="I367" s="253"/>
      <c r="J367" s="249"/>
      <c r="K367" s="249"/>
      <c r="L367" s="254"/>
      <c r="M367" s="255"/>
      <c r="N367" s="256"/>
      <c r="O367" s="256"/>
      <c r="P367" s="256"/>
      <c r="Q367" s="256"/>
      <c r="R367" s="256"/>
      <c r="S367" s="256"/>
      <c r="T367" s="25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8" t="s">
        <v>2068</v>
      </c>
      <c r="AU367" s="258" t="s">
        <v>234</v>
      </c>
      <c r="AV367" s="13" t="s">
        <v>78</v>
      </c>
      <c r="AW367" s="13" t="s">
        <v>31</v>
      </c>
      <c r="AX367" s="13" t="s">
        <v>69</v>
      </c>
      <c r="AY367" s="258" t="s">
        <v>220</v>
      </c>
    </row>
    <row r="368" s="15" customFormat="1">
      <c r="A368" s="15"/>
      <c r="B368" s="269"/>
      <c r="C368" s="270"/>
      <c r="D368" s="227" t="s">
        <v>2068</v>
      </c>
      <c r="E368" s="271" t="s">
        <v>19</v>
      </c>
      <c r="F368" s="272" t="s">
        <v>2280</v>
      </c>
      <c r="G368" s="270"/>
      <c r="H368" s="273">
        <v>86.299999999999997</v>
      </c>
      <c r="I368" s="274"/>
      <c r="J368" s="270"/>
      <c r="K368" s="270"/>
      <c r="L368" s="275"/>
      <c r="M368" s="276"/>
      <c r="N368" s="277"/>
      <c r="O368" s="277"/>
      <c r="P368" s="277"/>
      <c r="Q368" s="277"/>
      <c r="R368" s="277"/>
      <c r="S368" s="277"/>
      <c r="T368" s="278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79" t="s">
        <v>2068</v>
      </c>
      <c r="AU368" s="279" t="s">
        <v>234</v>
      </c>
      <c r="AV368" s="15" t="s">
        <v>228</v>
      </c>
      <c r="AW368" s="15" t="s">
        <v>31</v>
      </c>
      <c r="AX368" s="15" t="s">
        <v>76</v>
      </c>
      <c r="AY368" s="279" t="s">
        <v>220</v>
      </c>
    </row>
    <row r="369" s="2" customFormat="1" ht="24.15" customHeight="1">
      <c r="A369" s="40"/>
      <c r="B369" s="41"/>
      <c r="C369" s="214" t="s">
        <v>397</v>
      </c>
      <c r="D369" s="214" t="s">
        <v>223</v>
      </c>
      <c r="E369" s="215" t="s">
        <v>2839</v>
      </c>
      <c r="F369" s="216" t="s">
        <v>2840</v>
      </c>
      <c r="G369" s="217" t="s">
        <v>2173</v>
      </c>
      <c r="H369" s="218">
        <v>1.8</v>
      </c>
      <c r="I369" s="219"/>
      <c r="J369" s="220">
        <f>ROUND(I369*H369,2)</f>
        <v>0</v>
      </c>
      <c r="K369" s="216" t="s">
        <v>1771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0.041529999999999997</v>
      </c>
      <c r="R369" s="223">
        <f>Q369*H369</f>
        <v>0.074754000000000001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228</v>
      </c>
      <c r="AT369" s="225" t="s">
        <v>223</v>
      </c>
      <c r="AU369" s="225" t="s">
        <v>234</v>
      </c>
      <c r="AY369" s="19" t="s">
        <v>220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228</v>
      </c>
      <c r="BM369" s="225" t="s">
        <v>2841</v>
      </c>
    </row>
    <row r="370" s="2" customFormat="1">
      <c r="A370" s="40"/>
      <c r="B370" s="41"/>
      <c r="C370" s="42"/>
      <c r="D370" s="227" t="s">
        <v>230</v>
      </c>
      <c r="E370" s="42"/>
      <c r="F370" s="228" t="s">
        <v>2840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230</v>
      </c>
      <c r="AU370" s="19" t="s">
        <v>234</v>
      </c>
    </row>
    <row r="371" s="2" customFormat="1">
      <c r="A371" s="40"/>
      <c r="B371" s="41"/>
      <c r="C371" s="42"/>
      <c r="D371" s="236" t="s">
        <v>1774</v>
      </c>
      <c r="E371" s="42"/>
      <c r="F371" s="237" t="s">
        <v>2842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1774</v>
      </c>
      <c r="AU371" s="19" t="s">
        <v>234</v>
      </c>
    </row>
    <row r="372" s="13" customFormat="1">
      <c r="A372" s="13"/>
      <c r="B372" s="248"/>
      <c r="C372" s="249"/>
      <c r="D372" s="227" t="s">
        <v>2068</v>
      </c>
      <c r="E372" s="250" t="s">
        <v>19</v>
      </c>
      <c r="F372" s="251" t="s">
        <v>2843</v>
      </c>
      <c r="G372" s="249"/>
      <c r="H372" s="252">
        <v>1.8</v>
      </c>
      <c r="I372" s="253"/>
      <c r="J372" s="249"/>
      <c r="K372" s="249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2068</v>
      </c>
      <c r="AU372" s="258" t="s">
        <v>234</v>
      </c>
      <c r="AV372" s="13" t="s">
        <v>78</v>
      </c>
      <c r="AW372" s="13" t="s">
        <v>31</v>
      </c>
      <c r="AX372" s="13" t="s">
        <v>69</v>
      </c>
      <c r="AY372" s="258" t="s">
        <v>220</v>
      </c>
    </row>
    <row r="373" s="15" customFormat="1">
      <c r="A373" s="15"/>
      <c r="B373" s="269"/>
      <c r="C373" s="270"/>
      <c r="D373" s="227" t="s">
        <v>2068</v>
      </c>
      <c r="E373" s="271" t="s">
        <v>19</v>
      </c>
      <c r="F373" s="272" t="s">
        <v>2280</v>
      </c>
      <c r="G373" s="270"/>
      <c r="H373" s="273">
        <v>1.8</v>
      </c>
      <c r="I373" s="274"/>
      <c r="J373" s="270"/>
      <c r="K373" s="270"/>
      <c r="L373" s="275"/>
      <c r="M373" s="276"/>
      <c r="N373" s="277"/>
      <c r="O373" s="277"/>
      <c r="P373" s="277"/>
      <c r="Q373" s="277"/>
      <c r="R373" s="277"/>
      <c r="S373" s="277"/>
      <c r="T373" s="278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9" t="s">
        <v>2068</v>
      </c>
      <c r="AU373" s="279" t="s">
        <v>234</v>
      </c>
      <c r="AV373" s="15" t="s">
        <v>228</v>
      </c>
      <c r="AW373" s="15" t="s">
        <v>31</v>
      </c>
      <c r="AX373" s="15" t="s">
        <v>76</v>
      </c>
      <c r="AY373" s="279" t="s">
        <v>220</v>
      </c>
    </row>
    <row r="374" s="2" customFormat="1" ht="24.15" customHeight="1">
      <c r="A374" s="40"/>
      <c r="B374" s="41"/>
      <c r="C374" s="214" t="s">
        <v>401</v>
      </c>
      <c r="D374" s="214" t="s">
        <v>223</v>
      </c>
      <c r="E374" s="215" t="s">
        <v>2844</v>
      </c>
      <c r="F374" s="216" t="s">
        <v>2845</v>
      </c>
      <c r="G374" s="217" t="s">
        <v>2173</v>
      </c>
      <c r="H374" s="218">
        <v>40.456000000000003</v>
      </c>
      <c r="I374" s="219"/>
      <c r="J374" s="220">
        <f>ROUND(I374*H374,2)</f>
        <v>0</v>
      </c>
      <c r="K374" s="216" t="s">
        <v>1771</v>
      </c>
      <c r="L374" s="46"/>
      <c r="M374" s="221" t="s">
        <v>19</v>
      </c>
      <c r="N374" s="222" t="s">
        <v>40</v>
      </c>
      <c r="O374" s="86"/>
      <c r="P374" s="223">
        <f>O374*H374</f>
        <v>0</v>
      </c>
      <c r="Q374" s="223">
        <v>0.016760000000000001</v>
      </c>
      <c r="R374" s="223">
        <f>Q374*H374</f>
        <v>0.67804256000000007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228</v>
      </c>
      <c r="AT374" s="225" t="s">
        <v>223</v>
      </c>
      <c r="AU374" s="225" t="s">
        <v>234</v>
      </c>
      <c r="AY374" s="19" t="s">
        <v>220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228</v>
      </c>
      <c r="BM374" s="225" t="s">
        <v>2846</v>
      </c>
    </row>
    <row r="375" s="2" customFormat="1">
      <c r="A375" s="40"/>
      <c r="B375" s="41"/>
      <c r="C375" s="42"/>
      <c r="D375" s="227" t="s">
        <v>230</v>
      </c>
      <c r="E375" s="42"/>
      <c r="F375" s="228" t="s">
        <v>2845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230</v>
      </c>
      <c r="AU375" s="19" t="s">
        <v>234</v>
      </c>
    </row>
    <row r="376" s="2" customFormat="1">
      <c r="A376" s="40"/>
      <c r="B376" s="41"/>
      <c r="C376" s="42"/>
      <c r="D376" s="236" t="s">
        <v>1774</v>
      </c>
      <c r="E376" s="42"/>
      <c r="F376" s="237" t="s">
        <v>2847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1774</v>
      </c>
      <c r="AU376" s="19" t="s">
        <v>234</v>
      </c>
    </row>
    <row r="377" s="14" customFormat="1">
      <c r="A377" s="14"/>
      <c r="B377" s="259"/>
      <c r="C377" s="260"/>
      <c r="D377" s="227" t="s">
        <v>2068</v>
      </c>
      <c r="E377" s="261" t="s">
        <v>19</v>
      </c>
      <c r="F377" s="262" t="s">
        <v>2810</v>
      </c>
      <c r="G377" s="260"/>
      <c r="H377" s="261" t="s">
        <v>19</v>
      </c>
      <c r="I377" s="263"/>
      <c r="J377" s="260"/>
      <c r="K377" s="260"/>
      <c r="L377" s="264"/>
      <c r="M377" s="265"/>
      <c r="N377" s="266"/>
      <c r="O377" s="266"/>
      <c r="P377" s="266"/>
      <c r="Q377" s="266"/>
      <c r="R377" s="266"/>
      <c r="S377" s="266"/>
      <c r="T377" s="267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8" t="s">
        <v>2068</v>
      </c>
      <c r="AU377" s="268" t="s">
        <v>234</v>
      </c>
      <c r="AV377" s="14" t="s">
        <v>76</v>
      </c>
      <c r="AW377" s="14" t="s">
        <v>31</v>
      </c>
      <c r="AX377" s="14" t="s">
        <v>69</v>
      </c>
      <c r="AY377" s="268" t="s">
        <v>220</v>
      </c>
    </row>
    <row r="378" s="13" customFormat="1">
      <c r="A378" s="13"/>
      <c r="B378" s="248"/>
      <c r="C378" s="249"/>
      <c r="D378" s="227" t="s">
        <v>2068</v>
      </c>
      <c r="E378" s="250" t="s">
        <v>19</v>
      </c>
      <c r="F378" s="251" t="s">
        <v>2848</v>
      </c>
      <c r="G378" s="249"/>
      <c r="H378" s="252">
        <v>3.29</v>
      </c>
      <c r="I378" s="253"/>
      <c r="J378" s="249"/>
      <c r="K378" s="249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2068</v>
      </c>
      <c r="AU378" s="258" t="s">
        <v>234</v>
      </c>
      <c r="AV378" s="13" t="s">
        <v>78</v>
      </c>
      <c r="AW378" s="13" t="s">
        <v>31</v>
      </c>
      <c r="AX378" s="13" t="s">
        <v>69</v>
      </c>
      <c r="AY378" s="258" t="s">
        <v>220</v>
      </c>
    </row>
    <row r="379" s="14" customFormat="1">
      <c r="A379" s="14"/>
      <c r="B379" s="259"/>
      <c r="C379" s="260"/>
      <c r="D379" s="227" t="s">
        <v>2068</v>
      </c>
      <c r="E379" s="261" t="s">
        <v>19</v>
      </c>
      <c r="F379" s="262" t="s">
        <v>2849</v>
      </c>
      <c r="G379" s="260"/>
      <c r="H379" s="261" t="s">
        <v>19</v>
      </c>
      <c r="I379" s="263"/>
      <c r="J379" s="260"/>
      <c r="K379" s="260"/>
      <c r="L379" s="264"/>
      <c r="M379" s="265"/>
      <c r="N379" s="266"/>
      <c r="O379" s="266"/>
      <c r="P379" s="266"/>
      <c r="Q379" s="266"/>
      <c r="R379" s="266"/>
      <c r="S379" s="266"/>
      <c r="T379" s="267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8" t="s">
        <v>2068</v>
      </c>
      <c r="AU379" s="268" t="s">
        <v>234</v>
      </c>
      <c r="AV379" s="14" t="s">
        <v>76</v>
      </c>
      <c r="AW379" s="14" t="s">
        <v>31</v>
      </c>
      <c r="AX379" s="14" t="s">
        <v>69</v>
      </c>
      <c r="AY379" s="268" t="s">
        <v>220</v>
      </c>
    </row>
    <row r="380" s="13" customFormat="1">
      <c r="A380" s="13"/>
      <c r="B380" s="248"/>
      <c r="C380" s="249"/>
      <c r="D380" s="227" t="s">
        <v>2068</v>
      </c>
      <c r="E380" s="250" t="s">
        <v>19</v>
      </c>
      <c r="F380" s="251" t="s">
        <v>2850</v>
      </c>
      <c r="G380" s="249"/>
      <c r="H380" s="252">
        <v>8.8550000000000004</v>
      </c>
      <c r="I380" s="253"/>
      <c r="J380" s="249"/>
      <c r="K380" s="249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2068</v>
      </c>
      <c r="AU380" s="258" t="s">
        <v>234</v>
      </c>
      <c r="AV380" s="13" t="s">
        <v>78</v>
      </c>
      <c r="AW380" s="13" t="s">
        <v>31</v>
      </c>
      <c r="AX380" s="13" t="s">
        <v>69</v>
      </c>
      <c r="AY380" s="258" t="s">
        <v>220</v>
      </c>
    </row>
    <row r="381" s="13" customFormat="1">
      <c r="A381" s="13"/>
      <c r="B381" s="248"/>
      <c r="C381" s="249"/>
      <c r="D381" s="227" t="s">
        <v>2068</v>
      </c>
      <c r="E381" s="250" t="s">
        <v>19</v>
      </c>
      <c r="F381" s="251" t="s">
        <v>2851</v>
      </c>
      <c r="G381" s="249"/>
      <c r="H381" s="252">
        <v>3.4300000000000002</v>
      </c>
      <c r="I381" s="253"/>
      <c r="J381" s="249"/>
      <c r="K381" s="249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2068</v>
      </c>
      <c r="AU381" s="258" t="s">
        <v>234</v>
      </c>
      <c r="AV381" s="13" t="s">
        <v>78</v>
      </c>
      <c r="AW381" s="13" t="s">
        <v>31</v>
      </c>
      <c r="AX381" s="13" t="s">
        <v>69</v>
      </c>
      <c r="AY381" s="258" t="s">
        <v>220</v>
      </c>
    </row>
    <row r="382" s="13" customFormat="1">
      <c r="A382" s="13"/>
      <c r="B382" s="248"/>
      <c r="C382" s="249"/>
      <c r="D382" s="227" t="s">
        <v>2068</v>
      </c>
      <c r="E382" s="250" t="s">
        <v>19</v>
      </c>
      <c r="F382" s="251" t="s">
        <v>2852</v>
      </c>
      <c r="G382" s="249"/>
      <c r="H382" s="252">
        <v>1.6799999999999999</v>
      </c>
      <c r="I382" s="253"/>
      <c r="J382" s="249"/>
      <c r="K382" s="249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2068</v>
      </c>
      <c r="AU382" s="258" t="s">
        <v>234</v>
      </c>
      <c r="AV382" s="13" t="s">
        <v>78</v>
      </c>
      <c r="AW382" s="13" t="s">
        <v>31</v>
      </c>
      <c r="AX382" s="13" t="s">
        <v>69</v>
      </c>
      <c r="AY382" s="258" t="s">
        <v>220</v>
      </c>
    </row>
    <row r="383" s="13" customFormat="1">
      <c r="A383" s="13"/>
      <c r="B383" s="248"/>
      <c r="C383" s="249"/>
      <c r="D383" s="227" t="s">
        <v>2068</v>
      </c>
      <c r="E383" s="250" t="s">
        <v>19</v>
      </c>
      <c r="F383" s="251" t="s">
        <v>2853</v>
      </c>
      <c r="G383" s="249"/>
      <c r="H383" s="252">
        <v>1.131</v>
      </c>
      <c r="I383" s="253"/>
      <c r="J383" s="249"/>
      <c r="K383" s="249"/>
      <c r="L383" s="254"/>
      <c r="M383" s="255"/>
      <c r="N383" s="256"/>
      <c r="O383" s="256"/>
      <c r="P383" s="256"/>
      <c r="Q383" s="256"/>
      <c r="R383" s="256"/>
      <c r="S383" s="256"/>
      <c r="T383" s="25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8" t="s">
        <v>2068</v>
      </c>
      <c r="AU383" s="258" t="s">
        <v>234</v>
      </c>
      <c r="AV383" s="13" t="s">
        <v>78</v>
      </c>
      <c r="AW383" s="13" t="s">
        <v>31</v>
      </c>
      <c r="AX383" s="13" t="s">
        <v>69</v>
      </c>
      <c r="AY383" s="258" t="s">
        <v>220</v>
      </c>
    </row>
    <row r="384" s="13" customFormat="1">
      <c r="A384" s="13"/>
      <c r="B384" s="248"/>
      <c r="C384" s="249"/>
      <c r="D384" s="227" t="s">
        <v>2068</v>
      </c>
      <c r="E384" s="250" t="s">
        <v>19</v>
      </c>
      <c r="F384" s="251" t="s">
        <v>2854</v>
      </c>
      <c r="G384" s="249"/>
      <c r="H384" s="252">
        <v>2.2330000000000001</v>
      </c>
      <c r="I384" s="253"/>
      <c r="J384" s="249"/>
      <c r="K384" s="249"/>
      <c r="L384" s="254"/>
      <c r="M384" s="255"/>
      <c r="N384" s="256"/>
      <c r="O384" s="256"/>
      <c r="P384" s="256"/>
      <c r="Q384" s="256"/>
      <c r="R384" s="256"/>
      <c r="S384" s="256"/>
      <c r="T384" s="25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8" t="s">
        <v>2068</v>
      </c>
      <c r="AU384" s="258" t="s">
        <v>234</v>
      </c>
      <c r="AV384" s="13" t="s">
        <v>78</v>
      </c>
      <c r="AW384" s="13" t="s">
        <v>31</v>
      </c>
      <c r="AX384" s="13" t="s">
        <v>69</v>
      </c>
      <c r="AY384" s="258" t="s">
        <v>220</v>
      </c>
    </row>
    <row r="385" s="13" customFormat="1">
      <c r="A385" s="13"/>
      <c r="B385" s="248"/>
      <c r="C385" s="249"/>
      <c r="D385" s="227" t="s">
        <v>2068</v>
      </c>
      <c r="E385" s="250" t="s">
        <v>19</v>
      </c>
      <c r="F385" s="251" t="s">
        <v>2855</v>
      </c>
      <c r="G385" s="249"/>
      <c r="H385" s="252">
        <v>1.96</v>
      </c>
      <c r="I385" s="253"/>
      <c r="J385" s="249"/>
      <c r="K385" s="249"/>
      <c r="L385" s="254"/>
      <c r="M385" s="255"/>
      <c r="N385" s="256"/>
      <c r="O385" s="256"/>
      <c r="P385" s="256"/>
      <c r="Q385" s="256"/>
      <c r="R385" s="256"/>
      <c r="S385" s="256"/>
      <c r="T385" s="25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8" t="s">
        <v>2068</v>
      </c>
      <c r="AU385" s="258" t="s">
        <v>234</v>
      </c>
      <c r="AV385" s="13" t="s">
        <v>78</v>
      </c>
      <c r="AW385" s="13" t="s">
        <v>31</v>
      </c>
      <c r="AX385" s="13" t="s">
        <v>69</v>
      </c>
      <c r="AY385" s="258" t="s">
        <v>220</v>
      </c>
    </row>
    <row r="386" s="13" customFormat="1">
      <c r="A386" s="13"/>
      <c r="B386" s="248"/>
      <c r="C386" s="249"/>
      <c r="D386" s="227" t="s">
        <v>2068</v>
      </c>
      <c r="E386" s="250" t="s">
        <v>19</v>
      </c>
      <c r="F386" s="251" t="s">
        <v>2856</v>
      </c>
      <c r="G386" s="249"/>
      <c r="H386" s="252">
        <v>1.7849999999999999</v>
      </c>
      <c r="I386" s="253"/>
      <c r="J386" s="249"/>
      <c r="K386" s="249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2068</v>
      </c>
      <c r="AU386" s="258" t="s">
        <v>234</v>
      </c>
      <c r="AV386" s="13" t="s">
        <v>78</v>
      </c>
      <c r="AW386" s="13" t="s">
        <v>31</v>
      </c>
      <c r="AX386" s="13" t="s">
        <v>69</v>
      </c>
      <c r="AY386" s="258" t="s">
        <v>220</v>
      </c>
    </row>
    <row r="387" s="13" customFormat="1">
      <c r="A387" s="13"/>
      <c r="B387" s="248"/>
      <c r="C387" s="249"/>
      <c r="D387" s="227" t="s">
        <v>2068</v>
      </c>
      <c r="E387" s="250" t="s">
        <v>19</v>
      </c>
      <c r="F387" s="251" t="s">
        <v>2857</v>
      </c>
      <c r="G387" s="249"/>
      <c r="H387" s="252">
        <v>1.284</v>
      </c>
      <c r="I387" s="253"/>
      <c r="J387" s="249"/>
      <c r="K387" s="249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2068</v>
      </c>
      <c r="AU387" s="258" t="s">
        <v>234</v>
      </c>
      <c r="AV387" s="13" t="s">
        <v>78</v>
      </c>
      <c r="AW387" s="13" t="s">
        <v>31</v>
      </c>
      <c r="AX387" s="13" t="s">
        <v>69</v>
      </c>
      <c r="AY387" s="258" t="s">
        <v>220</v>
      </c>
    </row>
    <row r="388" s="14" customFormat="1">
      <c r="A388" s="14"/>
      <c r="B388" s="259"/>
      <c r="C388" s="260"/>
      <c r="D388" s="227" t="s">
        <v>2068</v>
      </c>
      <c r="E388" s="261" t="s">
        <v>19</v>
      </c>
      <c r="F388" s="262" t="s">
        <v>2821</v>
      </c>
      <c r="G388" s="260"/>
      <c r="H388" s="261" t="s">
        <v>19</v>
      </c>
      <c r="I388" s="263"/>
      <c r="J388" s="260"/>
      <c r="K388" s="260"/>
      <c r="L388" s="264"/>
      <c r="M388" s="265"/>
      <c r="N388" s="266"/>
      <c r="O388" s="266"/>
      <c r="P388" s="266"/>
      <c r="Q388" s="266"/>
      <c r="R388" s="266"/>
      <c r="S388" s="266"/>
      <c r="T388" s="267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8" t="s">
        <v>2068</v>
      </c>
      <c r="AU388" s="268" t="s">
        <v>234</v>
      </c>
      <c r="AV388" s="14" t="s">
        <v>76</v>
      </c>
      <c r="AW388" s="14" t="s">
        <v>31</v>
      </c>
      <c r="AX388" s="14" t="s">
        <v>69</v>
      </c>
      <c r="AY388" s="268" t="s">
        <v>220</v>
      </c>
    </row>
    <row r="389" s="13" customFormat="1">
      <c r="A389" s="13"/>
      <c r="B389" s="248"/>
      <c r="C389" s="249"/>
      <c r="D389" s="227" t="s">
        <v>2068</v>
      </c>
      <c r="E389" s="250" t="s">
        <v>19</v>
      </c>
      <c r="F389" s="251" t="s">
        <v>2858</v>
      </c>
      <c r="G389" s="249"/>
      <c r="H389" s="252">
        <v>11.613</v>
      </c>
      <c r="I389" s="253"/>
      <c r="J389" s="249"/>
      <c r="K389" s="249"/>
      <c r="L389" s="254"/>
      <c r="M389" s="255"/>
      <c r="N389" s="256"/>
      <c r="O389" s="256"/>
      <c r="P389" s="256"/>
      <c r="Q389" s="256"/>
      <c r="R389" s="256"/>
      <c r="S389" s="256"/>
      <c r="T389" s="25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8" t="s">
        <v>2068</v>
      </c>
      <c r="AU389" s="258" t="s">
        <v>234</v>
      </c>
      <c r="AV389" s="13" t="s">
        <v>78</v>
      </c>
      <c r="AW389" s="13" t="s">
        <v>31</v>
      </c>
      <c r="AX389" s="13" t="s">
        <v>69</v>
      </c>
      <c r="AY389" s="258" t="s">
        <v>220</v>
      </c>
    </row>
    <row r="390" s="14" customFormat="1">
      <c r="A390" s="14"/>
      <c r="B390" s="259"/>
      <c r="C390" s="260"/>
      <c r="D390" s="227" t="s">
        <v>2068</v>
      </c>
      <c r="E390" s="261" t="s">
        <v>19</v>
      </c>
      <c r="F390" s="262" t="s">
        <v>2859</v>
      </c>
      <c r="G390" s="260"/>
      <c r="H390" s="261" t="s">
        <v>19</v>
      </c>
      <c r="I390" s="263"/>
      <c r="J390" s="260"/>
      <c r="K390" s="260"/>
      <c r="L390" s="264"/>
      <c r="M390" s="265"/>
      <c r="N390" s="266"/>
      <c r="O390" s="266"/>
      <c r="P390" s="266"/>
      <c r="Q390" s="266"/>
      <c r="R390" s="266"/>
      <c r="S390" s="266"/>
      <c r="T390" s="267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8" t="s">
        <v>2068</v>
      </c>
      <c r="AU390" s="268" t="s">
        <v>234</v>
      </c>
      <c r="AV390" s="14" t="s">
        <v>76</v>
      </c>
      <c r="AW390" s="14" t="s">
        <v>31</v>
      </c>
      <c r="AX390" s="14" t="s">
        <v>69</v>
      </c>
      <c r="AY390" s="268" t="s">
        <v>220</v>
      </c>
    </row>
    <row r="391" s="13" customFormat="1">
      <c r="A391" s="13"/>
      <c r="B391" s="248"/>
      <c r="C391" s="249"/>
      <c r="D391" s="227" t="s">
        <v>2068</v>
      </c>
      <c r="E391" s="250" t="s">
        <v>19</v>
      </c>
      <c r="F391" s="251" t="s">
        <v>2860</v>
      </c>
      <c r="G391" s="249"/>
      <c r="H391" s="252">
        <v>2.3999999999999999</v>
      </c>
      <c r="I391" s="253"/>
      <c r="J391" s="249"/>
      <c r="K391" s="249"/>
      <c r="L391" s="254"/>
      <c r="M391" s="255"/>
      <c r="N391" s="256"/>
      <c r="O391" s="256"/>
      <c r="P391" s="256"/>
      <c r="Q391" s="256"/>
      <c r="R391" s="256"/>
      <c r="S391" s="256"/>
      <c r="T391" s="25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8" t="s">
        <v>2068</v>
      </c>
      <c r="AU391" s="258" t="s">
        <v>234</v>
      </c>
      <c r="AV391" s="13" t="s">
        <v>78</v>
      </c>
      <c r="AW391" s="13" t="s">
        <v>31</v>
      </c>
      <c r="AX391" s="13" t="s">
        <v>69</v>
      </c>
      <c r="AY391" s="258" t="s">
        <v>220</v>
      </c>
    </row>
    <row r="392" s="13" customFormat="1">
      <c r="A392" s="13"/>
      <c r="B392" s="248"/>
      <c r="C392" s="249"/>
      <c r="D392" s="227" t="s">
        <v>2068</v>
      </c>
      <c r="E392" s="250" t="s">
        <v>19</v>
      </c>
      <c r="F392" s="251" t="s">
        <v>2861</v>
      </c>
      <c r="G392" s="249"/>
      <c r="H392" s="252">
        <v>0.79500000000000004</v>
      </c>
      <c r="I392" s="253"/>
      <c r="J392" s="249"/>
      <c r="K392" s="249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2068</v>
      </c>
      <c r="AU392" s="258" t="s">
        <v>234</v>
      </c>
      <c r="AV392" s="13" t="s">
        <v>78</v>
      </c>
      <c r="AW392" s="13" t="s">
        <v>31</v>
      </c>
      <c r="AX392" s="13" t="s">
        <v>69</v>
      </c>
      <c r="AY392" s="258" t="s">
        <v>220</v>
      </c>
    </row>
    <row r="393" s="15" customFormat="1">
      <c r="A393" s="15"/>
      <c r="B393" s="269"/>
      <c r="C393" s="270"/>
      <c r="D393" s="227" t="s">
        <v>2068</v>
      </c>
      <c r="E393" s="271" t="s">
        <v>19</v>
      </c>
      <c r="F393" s="272" t="s">
        <v>2280</v>
      </c>
      <c r="G393" s="270"/>
      <c r="H393" s="273">
        <v>40.456000000000003</v>
      </c>
      <c r="I393" s="274"/>
      <c r="J393" s="270"/>
      <c r="K393" s="270"/>
      <c r="L393" s="275"/>
      <c r="M393" s="276"/>
      <c r="N393" s="277"/>
      <c r="O393" s="277"/>
      <c r="P393" s="277"/>
      <c r="Q393" s="277"/>
      <c r="R393" s="277"/>
      <c r="S393" s="277"/>
      <c r="T393" s="278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9" t="s">
        <v>2068</v>
      </c>
      <c r="AU393" s="279" t="s">
        <v>234</v>
      </c>
      <c r="AV393" s="15" t="s">
        <v>228</v>
      </c>
      <c r="AW393" s="15" t="s">
        <v>31</v>
      </c>
      <c r="AX393" s="15" t="s">
        <v>76</v>
      </c>
      <c r="AY393" s="279" t="s">
        <v>220</v>
      </c>
    </row>
    <row r="394" s="2" customFormat="1" ht="21.75" customHeight="1">
      <c r="A394" s="40"/>
      <c r="B394" s="41"/>
      <c r="C394" s="214" t="s">
        <v>405</v>
      </c>
      <c r="D394" s="214" t="s">
        <v>223</v>
      </c>
      <c r="E394" s="215" t="s">
        <v>2862</v>
      </c>
      <c r="F394" s="216" t="s">
        <v>2863</v>
      </c>
      <c r="G394" s="217" t="s">
        <v>2173</v>
      </c>
      <c r="H394" s="218">
        <v>22</v>
      </c>
      <c r="I394" s="219"/>
      <c r="J394" s="220">
        <f>ROUND(I394*H394,2)</f>
        <v>0</v>
      </c>
      <c r="K394" s="216" t="s">
        <v>1771</v>
      </c>
      <c r="L394" s="46"/>
      <c r="M394" s="221" t="s">
        <v>19</v>
      </c>
      <c r="N394" s="222" t="s">
        <v>40</v>
      </c>
      <c r="O394" s="86"/>
      <c r="P394" s="223">
        <f>O394*H394</f>
        <v>0</v>
      </c>
      <c r="Q394" s="223">
        <v>0.016199999999999999</v>
      </c>
      <c r="R394" s="223">
        <f>Q394*H394</f>
        <v>0.35639999999999999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228</v>
      </c>
      <c r="AT394" s="225" t="s">
        <v>223</v>
      </c>
      <c r="AU394" s="225" t="s">
        <v>234</v>
      </c>
      <c r="AY394" s="19" t="s">
        <v>220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228</v>
      </c>
      <c r="BM394" s="225" t="s">
        <v>2864</v>
      </c>
    </row>
    <row r="395" s="2" customFormat="1">
      <c r="A395" s="40"/>
      <c r="B395" s="41"/>
      <c r="C395" s="42"/>
      <c r="D395" s="227" t="s">
        <v>230</v>
      </c>
      <c r="E395" s="42"/>
      <c r="F395" s="228" t="s">
        <v>2865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230</v>
      </c>
      <c r="AU395" s="19" t="s">
        <v>234</v>
      </c>
    </row>
    <row r="396" s="2" customFormat="1">
      <c r="A396" s="40"/>
      <c r="B396" s="41"/>
      <c r="C396" s="42"/>
      <c r="D396" s="236" t="s">
        <v>1774</v>
      </c>
      <c r="E396" s="42"/>
      <c r="F396" s="237" t="s">
        <v>2866</v>
      </c>
      <c r="G396" s="42"/>
      <c r="H396" s="42"/>
      <c r="I396" s="229"/>
      <c r="J396" s="42"/>
      <c r="K396" s="42"/>
      <c r="L396" s="46"/>
      <c r="M396" s="230"/>
      <c r="N396" s="231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1774</v>
      </c>
      <c r="AU396" s="19" t="s">
        <v>234</v>
      </c>
    </row>
    <row r="397" s="13" customFormat="1">
      <c r="A397" s="13"/>
      <c r="B397" s="248"/>
      <c r="C397" s="249"/>
      <c r="D397" s="227" t="s">
        <v>2068</v>
      </c>
      <c r="E397" s="250" t="s">
        <v>19</v>
      </c>
      <c r="F397" s="251" t="s">
        <v>2867</v>
      </c>
      <c r="G397" s="249"/>
      <c r="H397" s="252">
        <v>22</v>
      </c>
      <c r="I397" s="253"/>
      <c r="J397" s="249"/>
      <c r="K397" s="249"/>
      <c r="L397" s="254"/>
      <c r="M397" s="255"/>
      <c r="N397" s="256"/>
      <c r="O397" s="256"/>
      <c r="P397" s="256"/>
      <c r="Q397" s="256"/>
      <c r="R397" s="256"/>
      <c r="S397" s="256"/>
      <c r="T397" s="25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8" t="s">
        <v>2068</v>
      </c>
      <c r="AU397" s="258" t="s">
        <v>234</v>
      </c>
      <c r="AV397" s="13" t="s">
        <v>78</v>
      </c>
      <c r="AW397" s="13" t="s">
        <v>31</v>
      </c>
      <c r="AX397" s="13" t="s">
        <v>69</v>
      </c>
      <c r="AY397" s="258" t="s">
        <v>220</v>
      </c>
    </row>
    <row r="398" s="15" customFormat="1">
      <c r="A398" s="15"/>
      <c r="B398" s="269"/>
      <c r="C398" s="270"/>
      <c r="D398" s="227" t="s">
        <v>2068</v>
      </c>
      <c r="E398" s="271" t="s">
        <v>19</v>
      </c>
      <c r="F398" s="272" t="s">
        <v>2280</v>
      </c>
      <c r="G398" s="270"/>
      <c r="H398" s="273">
        <v>22</v>
      </c>
      <c r="I398" s="274"/>
      <c r="J398" s="270"/>
      <c r="K398" s="270"/>
      <c r="L398" s="275"/>
      <c r="M398" s="276"/>
      <c r="N398" s="277"/>
      <c r="O398" s="277"/>
      <c r="P398" s="277"/>
      <c r="Q398" s="277"/>
      <c r="R398" s="277"/>
      <c r="S398" s="277"/>
      <c r="T398" s="278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79" t="s">
        <v>2068</v>
      </c>
      <c r="AU398" s="279" t="s">
        <v>234</v>
      </c>
      <c r="AV398" s="15" t="s">
        <v>228</v>
      </c>
      <c r="AW398" s="15" t="s">
        <v>31</v>
      </c>
      <c r="AX398" s="15" t="s">
        <v>76</v>
      </c>
      <c r="AY398" s="279" t="s">
        <v>220</v>
      </c>
    </row>
    <row r="399" s="2" customFormat="1" ht="24.15" customHeight="1">
      <c r="A399" s="40"/>
      <c r="B399" s="41"/>
      <c r="C399" s="214" t="s">
        <v>410</v>
      </c>
      <c r="D399" s="214" t="s">
        <v>223</v>
      </c>
      <c r="E399" s="215" t="s">
        <v>2868</v>
      </c>
      <c r="F399" s="216" t="s">
        <v>2869</v>
      </c>
      <c r="G399" s="217" t="s">
        <v>2173</v>
      </c>
      <c r="H399" s="218">
        <v>22</v>
      </c>
      <c r="I399" s="219"/>
      <c r="J399" s="220">
        <f>ROUND(I399*H399,2)</f>
        <v>0</v>
      </c>
      <c r="K399" s="216" t="s">
        <v>1771</v>
      </c>
      <c r="L399" s="46"/>
      <c r="M399" s="221" t="s">
        <v>19</v>
      </c>
      <c r="N399" s="222" t="s">
        <v>40</v>
      </c>
      <c r="O399" s="86"/>
      <c r="P399" s="223">
        <f>O399*H399</f>
        <v>0</v>
      </c>
      <c r="Q399" s="223">
        <v>0.012</v>
      </c>
      <c r="R399" s="223">
        <f>Q399*H399</f>
        <v>0.26400000000000001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228</v>
      </c>
      <c r="AT399" s="225" t="s">
        <v>223</v>
      </c>
      <c r="AU399" s="225" t="s">
        <v>234</v>
      </c>
      <c r="AY399" s="19" t="s">
        <v>220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76</v>
      </c>
      <c r="BK399" s="226">
        <f>ROUND(I399*H399,2)</f>
        <v>0</v>
      </c>
      <c r="BL399" s="19" t="s">
        <v>228</v>
      </c>
      <c r="BM399" s="225" t="s">
        <v>2870</v>
      </c>
    </row>
    <row r="400" s="2" customFormat="1">
      <c r="A400" s="40"/>
      <c r="B400" s="41"/>
      <c r="C400" s="42"/>
      <c r="D400" s="227" t="s">
        <v>230</v>
      </c>
      <c r="E400" s="42"/>
      <c r="F400" s="228" t="s">
        <v>2871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230</v>
      </c>
      <c r="AU400" s="19" t="s">
        <v>234</v>
      </c>
    </row>
    <row r="401" s="2" customFormat="1">
      <c r="A401" s="40"/>
      <c r="B401" s="41"/>
      <c r="C401" s="42"/>
      <c r="D401" s="236" t="s">
        <v>1774</v>
      </c>
      <c r="E401" s="42"/>
      <c r="F401" s="237" t="s">
        <v>2872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1774</v>
      </c>
      <c r="AU401" s="19" t="s">
        <v>234</v>
      </c>
    </row>
    <row r="402" s="12" customFormat="1" ht="20.88" customHeight="1">
      <c r="A402" s="12"/>
      <c r="B402" s="198"/>
      <c r="C402" s="199"/>
      <c r="D402" s="200" t="s">
        <v>68</v>
      </c>
      <c r="E402" s="212" t="s">
        <v>472</v>
      </c>
      <c r="F402" s="212" t="s">
        <v>2873</v>
      </c>
      <c r="G402" s="199"/>
      <c r="H402" s="199"/>
      <c r="I402" s="202"/>
      <c r="J402" s="213">
        <f>BK402</f>
        <v>0</v>
      </c>
      <c r="K402" s="199"/>
      <c r="L402" s="204"/>
      <c r="M402" s="205"/>
      <c r="N402" s="206"/>
      <c r="O402" s="206"/>
      <c r="P402" s="207">
        <f>SUM(P403:P568)</f>
        <v>0</v>
      </c>
      <c r="Q402" s="206"/>
      <c r="R402" s="207">
        <f>SUM(R403:R568)</f>
        <v>16.205852710000006</v>
      </c>
      <c r="S402" s="206"/>
      <c r="T402" s="208">
        <f>SUM(T403:T568)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09" t="s">
        <v>76</v>
      </c>
      <c r="AT402" s="210" t="s">
        <v>68</v>
      </c>
      <c r="AU402" s="210" t="s">
        <v>78</v>
      </c>
      <c r="AY402" s="209" t="s">
        <v>220</v>
      </c>
      <c r="BK402" s="211">
        <f>SUM(BK403:BK568)</f>
        <v>0</v>
      </c>
    </row>
    <row r="403" s="2" customFormat="1" ht="33" customHeight="1">
      <c r="A403" s="40"/>
      <c r="B403" s="41"/>
      <c r="C403" s="214" t="s">
        <v>414</v>
      </c>
      <c r="D403" s="214" t="s">
        <v>223</v>
      </c>
      <c r="E403" s="215" t="s">
        <v>2874</v>
      </c>
      <c r="F403" s="216" t="s">
        <v>2875</v>
      </c>
      <c r="G403" s="217" t="s">
        <v>2173</v>
      </c>
      <c r="H403" s="218">
        <v>357.22500000000002</v>
      </c>
      <c r="I403" s="219"/>
      <c r="J403" s="220">
        <f>ROUND(I403*H403,2)</f>
        <v>0</v>
      </c>
      <c r="K403" s="216" t="s">
        <v>1771</v>
      </c>
      <c r="L403" s="46"/>
      <c r="M403" s="221" t="s">
        <v>19</v>
      </c>
      <c r="N403" s="222" t="s">
        <v>40</v>
      </c>
      <c r="O403" s="86"/>
      <c r="P403" s="223">
        <f>O403*H403</f>
        <v>0</v>
      </c>
      <c r="Q403" s="223">
        <v>0.0064999999999999997</v>
      </c>
      <c r="R403" s="223">
        <f>Q403*H403</f>
        <v>2.3219625000000002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228</v>
      </c>
      <c r="AT403" s="225" t="s">
        <v>223</v>
      </c>
      <c r="AU403" s="225" t="s">
        <v>234</v>
      </c>
      <c r="AY403" s="19" t="s">
        <v>220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76</v>
      </c>
      <c r="BK403" s="226">
        <f>ROUND(I403*H403,2)</f>
        <v>0</v>
      </c>
      <c r="BL403" s="19" t="s">
        <v>228</v>
      </c>
      <c r="BM403" s="225" t="s">
        <v>2876</v>
      </c>
    </row>
    <row r="404" s="2" customFormat="1">
      <c r="A404" s="40"/>
      <c r="B404" s="41"/>
      <c r="C404" s="42"/>
      <c r="D404" s="227" t="s">
        <v>230</v>
      </c>
      <c r="E404" s="42"/>
      <c r="F404" s="228" t="s">
        <v>2875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230</v>
      </c>
      <c r="AU404" s="19" t="s">
        <v>234</v>
      </c>
    </row>
    <row r="405" s="2" customFormat="1">
      <c r="A405" s="40"/>
      <c r="B405" s="41"/>
      <c r="C405" s="42"/>
      <c r="D405" s="236" t="s">
        <v>1774</v>
      </c>
      <c r="E405" s="42"/>
      <c r="F405" s="237" t="s">
        <v>2877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1774</v>
      </c>
      <c r="AU405" s="19" t="s">
        <v>234</v>
      </c>
    </row>
    <row r="406" s="14" customFormat="1">
      <c r="A406" s="14"/>
      <c r="B406" s="259"/>
      <c r="C406" s="260"/>
      <c r="D406" s="227" t="s">
        <v>2068</v>
      </c>
      <c r="E406" s="261" t="s">
        <v>19</v>
      </c>
      <c r="F406" s="262" t="s">
        <v>2878</v>
      </c>
      <c r="G406" s="260"/>
      <c r="H406" s="261" t="s">
        <v>19</v>
      </c>
      <c r="I406" s="263"/>
      <c r="J406" s="260"/>
      <c r="K406" s="260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2068</v>
      </c>
      <c r="AU406" s="268" t="s">
        <v>234</v>
      </c>
      <c r="AV406" s="14" t="s">
        <v>76</v>
      </c>
      <c r="AW406" s="14" t="s">
        <v>31</v>
      </c>
      <c r="AX406" s="14" t="s">
        <v>69</v>
      </c>
      <c r="AY406" s="268" t="s">
        <v>220</v>
      </c>
    </row>
    <row r="407" s="13" customFormat="1">
      <c r="A407" s="13"/>
      <c r="B407" s="248"/>
      <c r="C407" s="249"/>
      <c r="D407" s="227" t="s">
        <v>2068</v>
      </c>
      <c r="E407" s="250" t="s">
        <v>19</v>
      </c>
      <c r="F407" s="251" t="s">
        <v>2879</v>
      </c>
      <c r="G407" s="249"/>
      <c r="H407" s="252">
        <v>88.319999999999993</v>
      </c>
      <c r="I407" s="253"/>
      <c r="J407" s="249"/>
      <c r="K407" s="249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2068</v>
      </c>
      <c r="AU407" s="258" t="s">
        <v>234</v>
      </c>
      <c r="AV407" s="13" t="s">
        <v>78</v>
      </c>
      <c r="AW407" s="13" t="s">
        <v>31</v>
      </c>
      <c r="AX407" s="13" t="s">
        <v>69</v>
      </c>
      <c r="AY407" s="258" t="s">
        <v>220</v>
      </c>
    </row>
    <row r="408" s="13" customFormat="1">
      <c r="A408" s="13"/>
      <c r="B408" s="248"/>
      <c r="C408" s="249"/>
      <c r="D408" s="227" t="s">
        <v>2068</v>
      </c>
      <c r="E408" s="250" t="s">
        <v>19</v>
      </c>
      <c r="F408" s="251" t="s">
        <v>2880</v>
      </c>
      <c r="G408" s="249"/>
      <c r="H408" s="252">
        <v>-15.289</v>
      </c>
      <c r="I408" s="253"/>
      <c r="J408" s="249"/>
      <c r="K408" s="249"/>
      <c r="L408" s="254"/>
      <c r="M408" s="255"/>
      <c r="N408" s="256"/>
      <c r="O408" s="256"/>
      <c r="P408" s="256"/>
      <c r="Q408" s="256"/>
      <c r="R408" s="256"/>
      <c r="S408" s="256"/>
      <c r="T408" s="25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8" t="s">
        <v>2068</v>
      </c>
      <c r="AU408" s="258" t="s">
        <v>234</v>
      </c>
      <c r="AV408" s="13" t="s">
        <v>78</v>
      </c>
      <c r="AW408" s="13" t="s">
        <v>31</v>
      </c>
      <c r="AX408" s="13" t="s">
        <v>69</v>
      </c>
      <c r="AY408" s="258" t="s">
        <v>220</v>
      </c>
    </row>
    <row r="409" s="13" customFormat="1">
      <c r="A409" s="13"/>
      <c r="B409" s="248"/>
      <c r="C409" s="249"/>
      <c r="D409" s="227" t="s">
        <v>2068</v>
      </c>
      <c r="E409" s="250" t="s">
        <v>19</v>
      </c>
      <c r="F409" s="251" t="s">
        <v>2881</v>
      </c>
      <c r="G409" s="249"/>
      <c r="H409" s="252">
        <v>35.936</v>
      </c>
      <c r="I409" s="253"/>
      <c r="J409" s="249"/>
      <c r="K409" s="249"/>
      <c r="L409" s="254"/>
      <c r="M409" s="255"/>
      <c r="N409" s="256"/>
      <c r="O409" s="256"/>
      <c r="P409" s="256"/>
      <c r="Q409" s="256"/>
      <c r="R409" s="256"/>
      <c r="S409" s="256"/>
      <c r="T409" s="25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8" t="s">
        <v>2068</v>
      </c>
      <c r="AU409" s="258" t="s">
        <v>234</v>
      </c>
      <c r="AV409" s="13" t="s">
        <v>78</v>
      </c>
      <c r="AW409" s="13" t="s">
        <v>31</v>
      </c>
      <c r="AX409" s="13" t="s">
        <v>69</v>
      </c>
      <c r="AY409" s="258" t="s">
        <v>220</v>
      </c>
    </row>
    <row r="410" s="13" customFormat="1">
      <c r="A410" s="13"/>
      <c r="B410" s="248"/>
      <c r="C410" s="249"/>
      <c r="D410" s="227" t="s">
        <v>2068</v>
      </c>
      <c r="E410" s="250" t="s">
        <v>19</v>
      </c>
      <c r="F410" s="251" t="s">
        <v>2882</v>
      </c>
      <c r="G410" s="249"/>
      <c r="H410" s="252">
        <v>-5.5270000000000001</v>
      </c>
      <c r="I410" s="253"/>
      <c r="J410" s="249"/>
      <c r="K410" s="249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2068</v>
      </c>
      <c r="AU410" s="258" t="s">
        <v>234</v>
      </c>
      <c r="AV410" s="13" t="s">
        <v>78</v>
      </c>
      <c r="AW410" s="13" t="s">
        <v>31</v>
      </c>
      <c r="AX410" s="13" t="s">
        <v>69</v>
      </c>
      <c r="AY410" s="258" t="s">
        <v>220</v>
      </c>
    </row>
    <row r="411" s="14" customFormat="1">
      <c r="A411" s="14"/>
      <c r="B411" s="259"/>
      <c r="C411" s="260"/>
      <c r="D411" s="227" t="s">
        <v>2068</v>
      </c>
      <c r="E411" s="261" t="s">
        <v>19</v>
      </c>
      <c r="F411" s="262" t="s">
        <v>2883</v>
      </c>
      <c r="G411" s="260"/>
      <c r="H411" s="261" t="s">
        <v>19</v>
      </c>
      <c r="I411" s="263"/>
      <c r="J411" s="260"/>
      <c r="K411" s="260"/>
      <c r="L411" s="264"/>
      <c r="M411" s="265"/>
      <c r="N411" s="266"/>
      <c r="O411" s="266"/>
      <c r="P411" s="266"/>
      <c r="Q411" s="266"/>
      <c r="R411" s="266"/>
      <c r="S411" s="266"/>
      <c r="T411" s="267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8" t="s">
        <v>2068</v>
      </c>
      <c r="AU411" s="268" t="s">
        <v>234</v>
      </c>
      <c r="AV411" s="14" t="s">
        <v>76</v>
      </c>
      <c r="AW411" s="14" t="s">
        <v>31</v>
      </c>
      <c r="AX411" s="14" t="s">
        <v>69</v>
      </c>
      <c r="AY411" s="268" t="s">
        <v>220</v>
      </c>
    </row>
    <row r="412" s="13" customFormat="1">
      <c r="A412" s="13"/>
      <c r="B412" s="248"/>
      <c r="C412" s="249"/>
      <c r="D412" s="227" t="s">
        <v>2068</v>
      </c>
      <c r="E412" s="250" t="s">
        <v>19</v>
      </c>
      <c r="F412" s="251" t="s">
        <v>2879</v>
      </c>
      <c r="G412" s="249"/>
      <c r="H412" s="252">
        <v>88.319999999999993</v>
      </c>
      <c r="I412" s="253"/>
      <c r="J412" s="249"/>
      <c r="K412" s="249"/>
      <c r="L412" s="254"/>
      <c r="M412" s="255"/>
      <c r="N412" s="256"/>
      <c r="O412" s="256"/>
      <c r="P412" s="256"/>
      <c r="Q412" s="256"/>
      <c r="R412" s="256"/>
      <c r="S412" s="256"/>
      <c r="T412" s="25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8" t="s">
        <v>2068</v>
      </c>
      <c r="AU412" s="258" t="s">
        <v>234</v>
      </c>
      <c r="AV412" s="13" t="s">
        <v>78</v>
      </c>
      <c r="AW412" s="13" t="s">
        <v>31</v>
      </c>
      <c r="AX412" s="13" t="s">
        <v>69</v>
      </c>
      <c r="AY412" s="258" t="s">
        <v>220</v>
      </c>
    </row>
    <row r="413" s="13" customFormat="1">
      <c r="A413" s="13"/>
      <c r="B413" s="248"/>
      <c r="C413" s="249"/>
      <c r="D413" s="227" t="s">
        <v>2068</v>
      </c>
      <c r="E413" s="250" t="s">
        <v>19</v>
      </c>
      <c r="F413" s="251" t="s">
        <v>2884</v>
      </c>
      <c r="G413" s="249"/>
      <c r="H413" s="252">
        <v>-18.231999999999999</v>
      </c>
      <c r="I413" s="253"/>
      <c r="J413" s="249"/>
      <c r="K413" s="249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2068</v>
      </c>
      <c r="AU413" s="258" t="s">
        <v>234</v>
      </c>
      <c r="AV413" s="13" t="s">
        <v>78</v>
      </c>
      <c r="AW413" s="13" t="s">
        <v>31</v>
      </c>
      <c r="AX413" s="13" t="s">
        <v>69</v>
      </c>
      <c r="AY413" s="258" t="s">
        <v>220</v>
      </c>
    </row>
    <row r="414" s="13" customFormat="1">
      <c r="A414" s="13"/>
      <c r="B414" s="248"/>
      <c r="C414" s="249"/>
      <c r="D414" s="227" t="s">
        <v>2068</v>
      </c>
      <c r="E414" s="250" t="s">
        <v>19</v>
      </c>
      <c r="F414" s="251" t="s">
        <v>2881</v>
      </c>
      <c r="G414" s="249"/>
      <c r="H414" s="252">
        <v>35.936</v>
      </c>
      <c r="I414" s="253"/>
      <c r="J414" s="249"/>
      <c r="K414" s="249"/>
      <c r="L414" s="254"/>
      <c r="M414" s="255"/>
      <c r="N414" s="256"/>
      <c r="O414" s="256"/>
      <c r="P414" s="256"/>
      <c r="Q414" s="256"/>
      <c r="R414" s="256"/>
      <c r="S414" s="256"/>
      <c r="T414" s="25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8" t="s">
        <v>2068</v>
      </c>
      <c r="AU414" s="258" t="s">
        <v>234</v>
      </c>
      <c r="AV414" s="13" t="s">
        <v>78</v>
      </c>
      <c r="AW414" s="13" t="s">
        <v>31</v>
      </c>
      <c r="AX414" s="13" t="s">
        <v>69</v>
      </c>
      <c r="AY414" s="258" t="s">
        <v>220</v>
      </c>
    </row>
    <row r="415" s="13" customFormat="1">
      <c r="A415" s="13"/>
      <c r="B415" s="248"/>
      <c r="C415" s="249"/>
      <c r="D415" s="227" t="s">
        <v>2068</v>
      </c>
      <c r="E415" s="250" t="s">
        <v>19</v>
      </c>
      <c r="F415" s="251" t="s">
        <v>2885</v>
      </c>
      <c r="G415" s="249"/>
      <c r="H415" s="252">
        <v>-7.8860000000000001</v>
      </c>
      <c r="I415" s="253"/>
      <c r="J415" s="249"/>
      <c r="K415" s="249"/>
      <c r="L415" s="254"/>
      <c r="M415" s="255"/>
      <c r="N415" s="256"/>
      <c r="O415" s="256"/>
      <c r="P415" s="256"/>
      <c r="Q415" s="256"/>
      <c r="R415" s="256"/>
      <c r="S415" s="256"/>
      <c r="T415" s="25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8" t="s">
        <v>2068</v>
      </c>
      <c r="AU415" s="258" t="s">
        <v>234</v>
      </c>
      <c r="AV415" s="13" t="s">
        <v>78</v>
      </c>
      <c r="AW415" s="13" t="s">
        <v>31</v>
      </c>
      <c r="AX415" s="13" t="s">
        <v>69</v>
      </c>
      <c r="AY415" s="258" t="s">
        <v>220</v>
      </c>
    </row>
    <row r="416" s="14" customFormat="1">
      <c r="A416" s="14"/>
      <c r="B416" s="259"/>
      <c r="C416" s="260"/>
      <c r="D416" s="227" t="s">
        <v>2068</v>
      </c>
      <c r="E416" s="261" t="s">
        <v>19</v>
      </c>
      <c r="F416" s="262" t="s">
        <v>2886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8" t="s">
        <v>2068</v>
      </c>
      <c r="AU416" s="268" t="s">
        <v>234</v>
      </c>
      <c r="AV416" s="14" t="s">
        <v>76</v>
      </c>
      <c r="AW416" s="14" t="s">
        <v>31</v>
      </c>
      <c r="AX416" s="14" t="s">
        <v>69</v>
      </c>
      <c r="AY416" s="268" t="s">
        <v>220</v>
      </c>
    </row>
    <row r="417" s="13" customFormat="1">
      <c r="A417" s="13"/>
      <c r="B417" s="248"/>
      <c r="C417" s="249"/>
      <c r="D417" s="227" t="s">
        <v>2068</v>
      </c>
      <c r="E417" s="250" t="s">
        <v>19</v>
      </c>
      <c r="F417" s="251" t="s">
        <v>2887</v>
      </c>
      <c r="G417" s="249"/>
      <c r="H417" s="252">
        <v>76.790000000000006</v>
      </c>
      <c r="I417" s="253"/>
      <c r="J417" s="249"/>
      <c r="K417" s="249"/>
      <c r="L417" s="254"/>
      <c r="M417" s="255"/>
      <c r="N417" s="256"/>
      <c r="O417" s="256"/>
      <c r="P417" s="256"/>
      <c r="Q417" s="256"/>
      <c r="R417" s="256"/>
      <c r="S417" s="256"/>
      <c r="T417" s="25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8" t="s">
        <v>2068</v>
      </c>
      <c r="AU417" s="258" t="s">
        <v>234</v>
      </c>
      <c r="AV417" s="13" t="s">
        <v>78</v>
      </c>
      <c r="AW417" s="13" t="s">
        <v>31</v>
      </c>
      <c r="AX417" s="13" t="s">
        <v>69</v>
      </c>
      <c r="AY417" s="258" t="s">
        <v>220</v>
      </c>
    </row>
    <row r="418" s="13" customFormat="1">
      <c r="A418" s="13"/>
      <c r="B418" s="248"/>
      <c r="C418" s="249"/>
      <c r="D418" s="227" t="s">
        <v>2068</v>
      </c>
      <c r="E418" s="250" t="s">
        <v>19</v>
      </c>
      <c r="F418" s="251" t="s">
        <v>2888</v>
      </c>
      <c r="G418" s="249"/>
      <c r="H418" s="252">
        <v>-2.214</v>
      </c>
      <c r="I418" s="253"/>
      <c r="J418" s="249"/>
      <c r="K418" s="249"/>
      <c r="L418" s="254"/>
      <c r="M418" s="255"/>
      <c r="N418" s="256"/>
      <c r="O418" s="256"/>
      <c r="P418" s="256"/>
      <c r="Q418" s="256"/>
      <c r="R418" s="256"/>
      <c r="S418" s="256"/>
      <c r="T418" s="25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8" t="s">
        <v>2068</v>
      </c>
      <c r="AU418" s="258" t="s">
        <v>234</v>
      </c>
      <c r="AV418" s="13" t="s">
        <v>78</v>
      </c>
      <c r="AW418" s="13" t="s">
        <v>31</v>
      </c>
      <c r="AX418" s="13" t="s">
        <v>69</v>
      </c>
      <c r="AY418" s="258" t="s">
        <v>220</v>
      </c>
    </row>
    <row r="419" s="14" customFormat="1">
      <c r="A419" s="14"/>
      <c r="B419" s="259"/>
      <c r="C419" s="260"/>
      <c r="D419" s="227" t="s">
        <v>2068</v>
      </c>
      <c r="E419" s="261" t="s">
        <v>19</v>
      </c>
      <c r="F419" s="262" t="s">
        <v>2889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8" t="s">
        <v>2068</v>
      </c>
      <c r="AU419" s="268" t="s">
        <v>234</v>
      </c>
      <c r="AV419" s="14" t="s">
        <v>76</v>
      </c>
      <c r="AW419" s="14" t="s">
        <v>31</v>
      </c>
      <c r="AX419" s="14" t="s">
        <v>69</v>
      </c>
      <c r="AY419" s="268" t="s">
        <v>220</v>
      </c>
    </row>
    <row r="420" s="13" customFormat="1">
      <c r="A420" s="13"/>
      <c r="B420" s="248"/>
      <c r="C420" s="249"/>
      <c r="D420" s="227" t="s">
        <v>2068</v>
      </c>
      <c r="E420" s="250" t="s">
        <v>19</v>
      </c>
      <c r="F420" s="251" t="s">
        <v>2890</v>
      </c>
      <c r="G420" s="249"/>
      <c r="H420" s="252">
        <v>53.869999999999997</v>
      </c>
      <c r="I420" s="253"/>
      <c r="J420" s="249"/>
      <c r="K420" s="249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2068</v>
      </c>
      <c r="AU420" s="258" t="s">
        <v>234</v>
      </c>
      <c r="AV420" s="13" t="s">
        <v>78</v>
      </c>
      <c r="AW420" s="13" t="s">
        <v>31</v>
      </c>
      <c r="AX420" s="13" t="s">
        <v>69</v>
      </c>
      <c r="AY420" s="258" t="s">
        <v>220</v>
      </c>
    </row>
    <row r="421" s="13" customFormat="1">
      <c r="A421" s="13"/>
      <c r="B421" s="248"/>
      <c r="C421" s="249"/>
      <c r="D421" s="227" t="s">
        <v>2068</v>
      </c>
      <c r="E421" s="250" t="s">
        <v>19</v>
      </c>
      <c r="F421" s="251" t="s">
        <v>2891</v>
      </c>
      <c r="G421" s="249"/>
      <c r="H421" s="252">
        <v>-5.4989999999999997</v>
      </c>
      <c r="I421" s="253"/>
      <c r="J421" s="249"/>
      <c r="K421" s="249"/>
      <c r="L421" s="254"/>
      <c r="M421" s="255"/>
      <c r="N421" s="256"/>
      <c r="O421" s="256"/>
      <c r="P421" s="256"/>
      <c r="Q421" s="256"/>
      <c r="R421" s="256"/>
      <c r="S421" s="256"/>
      <c r="T421" s="25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8" t="s">
        <v>2068</v>
      </c>
      <c r="AU421" s="258" t="s">
        <v>234</v>
      </c>
      <c r="AV421" s="13" t="s">
        <v>78</v>
      </c>
      <c r="AW421" s="13" t="s">
        <v>31</v>
      </c>
      <c r="AX421" s="13" t="s">
        <v>69</v>
      </c>
      <c r="AY421" s="258" t="s">
        <v>220</v>
      </c>
    </row>
    <row r="422" s="14" customFormat="1">
      <c r="A422" s="14"/>
      <c r="B422" s="259"/>
      <c r="C422" s="260"/>
      <c r="D422" s="227" t="s">
        <v>2068</v>
      </c>
      <c r="E422" s="261" t="s">
        <v>19</v>
      </c>
      <c r="F422" s="262" t="s">
        <v>2892</v>
      </c>
      <c r="G422" s="260"/>
      <c r="H422" s="261" t="s">
        <v>19</v>
      </c>
      <c r="I422" s="263"/>
      <c r="J422" s="260"/>
      <c r="K422" s="260"/>
      <c r="L422" s="264"/>
      <c r="M422" s="265"/>
      <c r="N422" s="266"/>
      <c r="O422" s="266"/>
      <c r="P422" s="266"/>
      <c r="Q422" s="266"/>
      <c r="R422" s="266"/>
      <c r="S422" s="266"/>
      <c r="T422" s="267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8" t="s">
        <v>2068</v>
      </c>
      <c r="AU422" s="268" t="s">
        <v>234</v>
      </c>
      <c r="AV422" s="14" t="s">
        <v>76</v>
      </c>
      <c r="AW422" s="14" t="s">
        <v>31</v>
      </c>
      <c r="AX422" s="14" t="s">
        <v>69</v>
      </c>
      <c r="AY422" s="268" t="s">
        <v>220</v>
      </c>
    </row>
    <row r="423" s="13" customFormat="1">
      <c r="A423" s="13"/>
      <c r="B423" s="248"/>
      <c r="C423" s="249"/>
      <c r="D423" s="227" t="s">
        <v>2068</v>
      </c>
      <c r="E423" s="250" t="s">
        <v>19</v>
      </c>
      <c r="F423" s="251" t="s">
        <v>2893</v>
      </c>
      <c r="G423" s="249"/>
      <c r="H423" s="252">
        <v>32.700000000000003</v>
      </c>
      <c r="I423" s="253"/>
      <c r="J423" s="249"/>
      <c r="K423" s="249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2068</v>
      </c>
      <c r="AU423" s="258" t="s">
        <v>234</v>
      </c>
      <c r="AV423" s="13" t="s">
        <v>78</v>
      </c>
      <c r="AW423" s="13" t="s">
        <v>31</v>
      </c>
      <c r="AX423" s="13" t="s">
        <v>69</v>
      </c>
      <c r="AY423" s="258" t="s">
        <v>220</v>
      </c>
    </row>
    <row r="424" s="15" customFormat="1">
      <c r="A424" s="15"/>
      <c r="B424" s="269"/>
      <c r="C424" s="270"/>
      <c r="D424" s="227" t="s">
        <v>2068</v>
      </c>
      <c r="E424" s="271" t="s">
        <v>19</v>
      </c>
      <c r="F424" s="272" t="s">
        <v>2280</v>
      </c>
      <c r="G424" s="270"/>
      <c r="H424" s="273">
        <v>357.22500000000002</v>
      </c>
      <c r="I424" s="274"/>
      <c r="J424" s="270"/>
      <c r="K424" s="270"/>
      <c r="L424" s="275"/>
      <c r="M424" s="276"/>
      <c r="N424" s="277"/>
      <c r="O424" s="277"/>
      <c r="P424" s="277"/>
      <c r="Q424" s="277"/>
      <c r="R424" s="277"/>
      <c r="S424" s="277"/>
      <c r="T424" s="278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9" t="s">
        <v>2068</v>
      </c>
      <c r="AU424" s="279" t="s">
        <v>234</v>
      </c>
      <c r="AV424" s="15" t="s">
        <v>228</v>
      </c>
      <c r="AW424" s="15" t="s">
        <v>31</v>
      </c>
      <c r="AX424" s="15" t="s">
        <v>76</v>
      </c>
      <c r="AY424" s="279" t="s">
        <v>220</v>
      </c>
    </row>
    <row r="425" s="2" customFormat="1" ht="37.8" customHeight="1">
      <c r="A425" s="40"/>
      <c r="B425" s="41"/>
      <c r="C425" s="214" t="s">
        <v>418</v>
      </c>
      <c r="D425" s="214" t="s">
        <v>223</v>
      </c>
      <c r="E425" s="215" t="s">
        <v>2894</v>
      </c>
      <c r="F425" s="216" t="s">
        <v>2895</v>
      </c>
      <c r="G425" s="217" t="s">
        <v>2173</v>
      </c>
      <c r="H425" s="218">
        <v>357.22500000000002</v>
      </c>
      <c r="I425" s="219"/>
      <c r="J425" s="220">
        <f>ROUND(I425*H425,2)</f>
        <v>0</v>
      </c>
      <c r="K425" s="216" t="s">
        <v>1771</v>
      </c>
      <c r="L425" s="46"/>
      <c r="M425" s="221" t="s">
        <v>19</v>
      </c>
      <c r="N425" s="222" t="s">
        <v>40</v>
      </c>
      <c r="O425" s="86"/>
      <c r="P425" s="223">
        <f>O425*H425</f>
        <v>0</v>
      </c>
      <c r="Q425" s="223">
        <v>0.020480000000000002</v>
      </c>
      <c r="R425" s="223">
        <f>Q425*H425</f>
        <v>7.3159680000000007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228</v>
      </c>
      <c r="AT425" s="225" t="s">
        <v>223</v>
      </c>
      <c r="AU425" s="225" t="s">
        <v>234</v>
      </c>
      <c r="AY425" s="19" t="s">
        <v>220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76</v>
      </c>
      <c r="BK425" s="226">
        <f>ROUND(I425*H425,2)</f>
        <v>0</v>
      </c>
      <c r="BL425" s="19" t="s">
        <v>228</v>
      </c>
      <c r="BM425" s="225" t="s">
        <v>2896</v>
      </c>
    </row>
    <row r="426" s="2" customFormat="1">
      <c r="A426" s="40"/>
      <c r="B426" s="41"/>
      <c r="C426" s="42"/>
      <c r="D426" s="227" t="s">
        <v>230</v>
      </c>
      <c r="E426" s="42"/>
      <c r="F426" s="228" t="s">
        <v>2895</v>
      </c>
      <c r="G426" s="42"/>
      <c r="H426" s="42"/>
      <c r="I426" s="229"/>
      <c r="J426" s="42"/>
      <c r="K426" s="42"/>
      <c r="L426" s="46"/>
      <c r="M426" s="230"/>
      <c r="N426" s="231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230</v>
      </c>
      <c r="AU426" s="19" t="s">
        <v>234</v>
      </c>
    </row>
    <row r="427" s="2" customFormat="1">
      <c r="A427" s="40"/>
      <c r="B427" s="41"/>
      <c r="C427" s="42"/>
      <c r="D427" s="236" t="s">
        <v>1774</v>
      </c>
      <c r="E427" s="42"/>
      <c r="F427" s="237" t="s">
        <v>2897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1774</v>
      </c>
      <c r="AU427" s="19" t="s">
        <v>234</v>
      </c>
    </row>
    <row r="428" s="2" customFormat="1" ht="24.15" customHeight="1">
      <c r="A428" s="40"/>
      <c r="B428" s="41"/>
      <c r="C428" s="214" t="s">
        <v>422</v>
      </c>
      <c r="D428" s="214" t="s">
        <v>223</v>
      </c>
      <c r="E428" s="215" t="s">
        <v>2898</v>
      </c>
      <c r="F428" s="216" t="s">
        <v>2899</v>
      </c>
      <c r="G428" s="217" t="s">
        <v>2173</v>
      </c>
      <c r="H428" s="218">
        <v>389.24000000000001</v>
      </c>
      <c r="I428" s="219"/>
      <c r="J428" s="220">
        <f>ROUND(I428*H428,2)</f>
        <v>0</v>
      </c>
      <c r="K428" s="216" t="s">
        <v>1771</v>
      </c>
      <c r="L428" s="46"/>
      <c r="M428" s="221" t="s">
        <v>19</v>
      </c>
      <c r="N428" s="222" t="s">
        <v>40</v>
      </c>
      <c r="O428" s="86"/>
      <c r="P428" s="223">
        <f>O428*H428</f>
        <v>0</v>
      </c>
      <c r="Q428" s="223">
        <v>0.00029999999999999997</v>
      </c>
      <c r="R428" s="223">
        <f>Q428*H428</f>
        <v>0.11677199999999999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228</v>
      </c>
      <c r="AT428" s="225" t="s">
        <v>223</v>
      </c>
      <c r="AU428" s="225" t="s">
        <v>234</v>
      </c>
      <c r="AY428" s="19" t="s">
        <v>220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228</v>
      </c>
      <c r="BM428" s="225" t="s">
        <v>2900</v>
      </c>
    </row>
    <row r="429" s="2" customFormat="1">
      <c r="A429" s="40"/>
      <c r="B429" s="41"/>
      <c r="C429" s="42"/>
      <c r="D429" s="227" t="s">
        <v>230</v>
      </c>
      <c r="E429" s="42"/>
      <c r="F429" s="228" t="s">
        <v>2901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230</v>
      </c>
      <c r="AU429" s="19" t="s">
        <v>234</v>
      </c>
    </row>
    <row r="430" s="2" customFormat="1">
      <c r="A430" s="40"/>
      <c r="B430" s="41"/>
      <c r="C430" s="42"/>
      <c r="D430" s="236" t="s">
        <v>1774</v>
      </c>
      <c r="E430" s="42"/>
      <c r="F430" s="237" t="s">
        <v>2902</v>
      </c>
      <c r="G430" s="42"/>
      <c r="H430" s="42"/>
      <c r="I430" s="229"/>
      <c r="J430" s="42"/>
      <c r="K430" s="42"/>
      <c r="L430" s="46"/>
      <c r="M430" s="230"/>
      <c r="N430" s="231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1774</v>
      </c>
      <c r="AU430" s="19" t="s">
        <v>234</v>
      </c>
    </row>
    <row r="431" s="2" customFormat="1" ht="49.05" customHeight="1">
      <c r="A431" s="40"/>
      <c r="B431" s="41"/>
      <c r="C431" s="214" t="s">
        <v>422</v>
      </c>
      <c r="D431" s="214" t="s">
        <v>223</v>
      </c>
      <c r="E431" s="215" t="s">
        <v>2903</v>
      </c>
      <c r="F431" s="216" t="s">
        <v>2904</v>
      </c>
      <c r="G431" s="217" t="s">
        <v>2173</v>
      </c>
      <c r="H431" s="218">
        <v>67.849999999999994</v>
      </c>
      <c r="I431" s="219"/>
      <c r="J431" s="220">
        <f>ROUND(I431*H431,2)</f>
        <v>0</v>
      </c>
      <c r="K431" s="216" t="s">
        <v>1771</v>
      </c>
      <c r="L431" s="46"/>
      <c r="M431" s="221" t="s">
        <v>19</v>
      </c>
      <c r="N431" s="222" t="s">
        <v>40</v>
      </c>
      <c r="O431" s="86"/>
      <c r="P431" s="223">
        <f>O431*H431</f>
        <v>0</v>
      </c>
      <c r="Q431" s="223">
        <v>0.0083499999999999998</v>
      </c>
      <c r="R431" s="223">
        <f>Q431*H431</f>
        <v>0.56654749999999998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228</v>
      </c>
      <c r="AT431" s="225" t="s">
        <v>223</v>
      </c>
      <c r="AU431" s="225" t="s">
        <v>234</v>
      </c>
      <c r="AY431" s="19" t="s">
        <v>220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76</v>
      </c>
      <c r="BK431" s="226">
        <f>ROUND(I431*H431,2)</f>
        <v>0</v>
      </c>
      <c r="BL431" s="19" t="s">
        <v>228</v>
      </c>
      <c r="BM431" s="225" t="s">
        <v>2905</v>
      </c>
    </row>
    <row r="432" s="2" customFormat="1">
      <c r="A432" s="40"/>
      <c r="B432" s="41"/>
      <c r="C432" s="42"/>
      <c r="D432" s="227" t="s">
        <v>230</v>
      </c>
      <c r="E432" s="42"/>
      <c r="F432" s="228" t="s">
        <v>2904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230</v>
      </c>
      <c r="AU432" s="19" t="s">
        <v>234</v>
      </c>
    </row>
    <row r="433" s="2" customFormat="1">
      <c r="A433" s="40"/>
      <c r="B433" s="41"/>
      <c r="C433" s="42"/>
      <c r="D433" s="236" t="s">
        <v>1774</v>
      </c>
      <c r="E433" s="42"/>
      <c r="F433" s="237" t="s">
        <v>2906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1774</v>
      </c>
      <c r="AU433" s="19" t="s">
        <v>234</v>
      </c>
    </row>
    <row r="434" s="14" customFormat="1">
      <c r="A434" s="14"/>
      <c r="B434" s="259"/>
      <c r="C434" s="260"/>
      <c r="D434" s="227" t="s">
        <v>2068</v>
      </c>
      <c r="E434" s="261" t="s">
        <v>19</v>
      </c>
      <c r="F434" s="262" t="s">
        <v>2907</v>
      </c>
      <c r="G434" s="260"/>
      <c r="H434" s="261" t="s">
        <v>19</v>
      </c>
      <c r="I434" s="263"/>
      <c r="J434" s="260"/>
      <c r="K434" s="260"/>
      <c r="L434" s="264"/>
      <c r="M434" s="265"/>
      <c r="N434" s="266"/>
      <c r="O434" s="266"/>
      <c r="P434" s="266"/>
      <c r="Q434" s="266"/>
      <c r="R434" s="266"/>
      <c r="S434" s="266"/>
      <c r="T434" s="267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8" t="s">
        <v>2068</v>
      </c>
      <c r="AU434" s="268" t="s">
        <v>234</v>
      </c>
      <c r="AV434" s="14" t="s">
        <v>76</v>
      </c>
      <c r="AW434" s="14" t="s">
        <v>31</v>
      </c>
      <c r="AX434" s="14" t="s">
        <v>69</v>
      </c>
      <c r="AY434" s="268" t="s">
        <v>220</v>
      </c>
    </row>
    <row r="435" s="13" customFormat="1">
      <c r="A435" s="13"/>
      <c r="B435" s="248"/>
      <c r="C435" s="249"/>
      <c r="D435" s="227" t="s">
        <v>2068</v>
      </c>
      <c r="E435" s="250" t="s">
        <v>19</v>
      </c>
      <c r="F435" s="251" t="s">
        <v>2908</v>
      </c>
      <c r="G435" s="249"/>
      <c r="H435" s="252">
        <v>32.700000000000003</v>
      </c>
      <c r="I435" s="253"/>
      <c r="J435" s="249"/>
      <c r="K435" s="249"/>
      <c r="L435" s="254"/>
      <c r="M435" s="255"/>
      <c r="N435" s="256"/>
      <c r="O435" s="256"/>
      <c r="P435" s="256"/>
      <c r="Q435" s="256"/>
      <c r="R435" s="256"/>
      <c r="S435" s="256"/>
      <c r="T435" s="25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8" t="s">
        <v>2068</v>
      </c>
      <c r="AU435" s="258" t="s">
        <v>234</v>
      </c>
      <c r="AV435" s="13" t="s">
        <v>78</v>
      </c>
      <c r="AW435" s="13" t="s">
        <v>31</v>
      </c>
      <c r="AX435" s="13" t="s">
        <v>69</v>
      </c>
      <c r="AY435" s="258" t="s">
        <v>220</v>
      </c>
    </row>
    <row r="436" s="14" customFormat="1">
      <c r="A436" s="14"/>
      <c r="B436" s="259"/>
      <c r="C436" s="260"/>
      <c r="D436" s="227" t="s">
        <v>2068</v>
      </c>
      <c r="E436" s="261" t="s">
        <v>19</v>
      </c>
      <c r="F436" s="262" t="s">
        <v>2909</v>
      </c>
      <c r="G436" s="260"/>
      <c r="H436" s="261" t="s">
        <v>19</v>
      </c>
      <c r="I436" s="263"/>
      <c r="J436" s="260"/>
      <c r="K436" s="260"/>
      <c r="L436" s="264"/>
      <c r="M436" s="265"/>
      <c r="N436" s="266"/>
      <c r="O436" s="266"/>
      <c r="P436" s="266"/>
      <c r="Q436" s="266"/>
      <c r="R436" s="266"/>
      <c r="S436" s="266"/>
      <c r="T436" s="267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8" t="s">
        <v>2068</v>
      </c>
      <c r="AU436" s="268" t="s">
        <v>234</v>
      </c>
      <c r="AV436" s="14" t="s">
        <v>76</v>
      </c>
      <c r="AW436" s="14" t="s">
        <v>31</v>
      </c>
      <c r="AX436" s="14" t="s">
        <v>69</v>
      </c>
      <c r="AY436" s="268" t="s">
        <v>220</v>
      </c>
    </row>
    <row r="437" s="13" customFormat="1">
      <c r="A437" s="13"/>
      <c r="B437" s="248"/>
      <c r="C437" s="249"/>
      <c r="D437" s="227" t="s">
        <v>2068</v>
      </c>
      <c r="E437" s="250" t="s">
        <v>19</v>
      </c>
      <c r="F437" s="251" t="s">
        <v>2910</v>
      </c>
      <c r="G437" s="249"/>
      <c r="H437" s="252">
        <v>35.149999999999999</v>
      </c>
      <c r="I437" s="253"/>
      <c r="J437" s="249"/>
      <c r="K437" s="249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2068</v>
      </c>
      <c r="AU437" s="258" t="s">
        <v>234</v>
      </c>
      <c r="AV437" s="13" t="s">
        <v>78</v>
      </c>
      <c r="AW437" s="13" t="s">
        <v>31</v>
      </c>
      <c r="AX437" s="13" t="s">
        <v>69</v>
      </c>
      <c r="AY437" s="258" t="s">
        <v>220</v>
      </c>
    </row>
    <row r="438" s="15" customFormat="1">
      <c r="A438" s="15"/>
      <c r="B438" s="269"/>
      <c r="C438" s="270"/>
      <c r="D438" s="227" t="s">
        <v>2068</v>
      </c>
      <c r="E438" s="271" t="s">
        <v>19</v>
      </c>
      <c r="F438" s="272" t="s">
        <v>2280</v>
      </c>
      <c r="G438" s="270"/>
      <c r="H438" s="273">
        <v>67.849999999999994</v>
      </c>
      <c r="I438" s="274"/>
      <c r="J438" s="270"/>
      <c r="K438" s="270"/>
      <c r="L438" s="275"/>
      <c r="M438" s="276"/>
      <c r="N438" s="277"/>
      <c r="O438" s="277"/>
      <c r="P438" s="277"/>
      <c r="Q438" s="277"/>
      <c r="R438" s="277"/>
      <c r="S438" s="277"/>
      <c r="T438" s="278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79" t="s">
        <v>2068</v>
      </c>
      <c r="AU438" s="279" t="s">
        <v>234</v>
      </c>
      <c r="AV438" s="15" t="s">
        <v>228</v>
      </c>
      <c r="AW438" s="15" t="s">
        <v>31</v>
      </c>
      <c r="AX438" s="15" t="s">
        <v>76</v>
      </c>
      <c r="AY438" s="279" t="s">
        <v>220</v>
      </c>
    </row>
    <row r="439" s="2" customFormat="1" ht="24.15" customHeight="1">
      <c r="A439" s="40"/>
      <c r="B439" s="41"/>
      <c r="C439" s="238" t="s">
        <v>425</v>
      </c>
      <c r="D439" s="238" t="s">
        <v>348</v>
      </c>
      <c r="E439" s="239" t="s">
        <v>2911</v>
      </c>
      <c r="F439" s="240" t="s">
        <v>2912</v>
      </c>
      <c r="G439" s="241" t="s">
        <v>2173</v>
      </c>
      <c r="H439" s="242">
        <v>67.849999999999994</v>
      </c>
      <c r="I439" s="243"/>
      <c r="J439" s="244">
        <f>ROUND(I439*H439,2)</f>
        <v>0</v>
      </c>
      <c r="K439" s="240" t="s">
        <v>1771</v>
      </c>
      <c r="L439" s="245"/>
      <c r="M439" s="246" t="s">
        <v>19</v>
      </c>
      <c r="N439" s="247" t="s">
        <v>40</v>
      </c>
      <c r="O439" s="86"/>
      <c r="P439" s="223">
        <f>O439*H439</f>
        <v>0</v>
      </c>
      <c r="Q439" s="223">
        <v>0.0023999999999999998</v>
      </c>
      <c r="R439" s="223">
        <f>Q439*H439</f>
        <v>0.16283999999999999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254</v>
      </c>
      <c r="AT439" s="225" t="s">
        <v>348</v>
      </c>
      <c r="AU439" s="225" t="s">
        <v>234</v>
      </c>
      <c r="AY439" s="19" t="s">
        <v>220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76</v>
      </c>
      <c r="BK439" s="226">
        <f>ROUND(I439*H439,2)</f>
        <v>0</v>
      </c>
      <c r="BL439" s="19" t="s">
        <v>228</v>
      </c>
      <c r="BM439" s="225" t="s">
        <v>2913</v>
      </c>
    </row>
    <row r="440" s="2" customFormat="1">
      <c r="A440" s="40"/>
      <c r="B440" s="41"/>
      <c r="C440" s="42"/>
      <c r="D440" s="227" t="s">
        <v>230</v>
      </c>
      <c r="E440" s="42"/>
      <c r="F440" s="228" t="s">
        <v>2912</v>
      </c>
      <c r="G440" s="42"/>
      <c r="H440" s="42"/>
      <c r="I440" s="229"/>
      <c r="J440" s="42"/>
      <c r="K440" s="42"/>
      <c r="L440" s="46"/>
      <c r="M440" s="230"/>
      <c r="N440" s="231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230</v>
      </c>
      <c r="AU440" s="19" t="s">
        <v>234</v>
      </c>
    </row>
    <row r="441" s="2" customFormat="1" ht="49.05" customHeight="1">
      <c r="A441" s="40"/>
      <c r="B441" s="41"/>
      <c r="C441" s="214" t="s">
        <v>427</v>
      </c>
      <c r="D441" s="214" t="s">
        <v>223</v>
      </c>
      <c r="E441" s="215" t="s">
        <v>2914</v>
      </c>
      <c r="F441" s="216" t="s">
        <v>2915</v>
      </c>
      <c r="G441" s="217" t="s">
        <v>2173</v>
      </c>
      <c r="H441" s="218">
        <v>369.64499999999998</v>
      </c>
      <c r="I441" s="219"/>
      <c r="J441" s="220">
        <f>ROUND(I441*H441,2)</f>
        <v>0</v>
      </c>
      <c r="K441" s="216" t="s">
        <v>1771</v>
      </c>
      <c r="L441" s="46"/>
      <c r="M441" s="221" t="s">
        <v>19</v>
      </c>
      <c r="N441" s="222" t="s">
        <v>40</v>
      </c>
      <c r="O441" s="86"/>
      <c r="P441" s="223">
        <f>O441*H441</f>
        <v>0</v>
      </c>
      <c r="Q441" s="223">
        <v>0.0086</v>
      </c>
      <c r="R441" s="223">
        <f>Q441*H441</f>
        <v>3.178947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228</v>
      </c>
      <c r="AT441" s="225" t="s">
        <v>223</v>
      </c>
      <c r="AU441" s="225" t="s">
        <v>234</v>
      </c>
      <c r="AY441" s="19" t="s">
        <v>220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76</v>
      </c>
      <c r="BK441" s="226">
        <f>ROUND(I441*H441,2)</f>
        <v>0</v>
      </c>
      <c r="BL441" s="19" t="s">
        <v>228</v>
      </c>
      <c r="BM441" s="225" t="s">
        <v>2916</v>
      </c>
    </row>
    <row r="442" s="2" customFormat="1">
      <c r="A442" s="40"/>
      <c r="B442" s="41"/>
      <c r="C442" s="42"/>
      <c r="D442" s="227" t="s">
        <v>230</v>
      </c>
      <c r="E442" s="42"/>
      <c r="F442" s="228" t="s">
        <v>2915</v>
      </c>
      <c r="G442" s="42"/>
      <c r="H442" s="42"/>
      <c r="I442" s="229"/>
      <c r="J442" s="42"/>
      <c r="K442" s="42"/>
      <c r="L442" s="46"/>
      <c r="M442" s="230"/>
      <c r="N442" s="231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230</v>
      </c>
      <c r="AU442" s="19" t="s">
        <v>234</v>
      </c>
    </row>
    <row r="443" s="2" customFormat="1">
      <c r="A443" s="40"/>
      <c r="B443" s="41"/>
      <c r="C443" s="42"/>
      <c r="D443" s="236" t="s">
        <v>1774</v>
      </c>
      <c r="E443" s="42"/>
      <c r="F443" s="237" t="s">
        <v>2917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1774</v>
      </c>
      <c r="AU443" s="19" t="s">
        <v>234</v>
      </c>
    </row>
    <row r="444" s="14" customFormat="1">
      <c r="A444" s="14"/>
      <c r="B444" s="259"/>
      <c r="C444" s="260"/>
      <c r="D444" s="227" t="s">
        <v>2068</v>
      </c>
      <c r="E444" s="261" t="s">
        <v>19</v>
      </c>
      <c r="F444" s="262" t="s">
        <v>2878</v>
      </c>
      <c r="G444" s="260"/>
      <c r="H444" s="261" t="s">
        <v>19</v>
      </c>
      <c r="I444" s="263"/>
      <c r="J444" s="260"/>
      <c r="K444" s="260"/>
      <c r="L444" s="264"/>
      <c r="M444" s="265"/>
      <c r="N444" s="266"/>
      <c r="O444" s="266"/>
      <c r="P444" s="266"/>
      <c r="Q444" s="266"/>
      <c r="R444" s="266"/>
      <c r="S444" s="266"/>
      <c r="T444" s="267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8" t="s">
        <v>2068</v>
      </c>
      <c r="AU444" s="268" t="s">
        <v>234</v>
      </c>
      <c r="AV444" s="14" t="s">
        <v>76</v>
      </c>
      <c r="AW444" s="14" t="s">
        <v>31</v>
      </c>
      <c r="AX444" s="14" t="s">
        <v>69</v>
      </c>
      <c r="AY444" s="268" t="s">
        <v>220</v>
      </c>
    </row>
    <row r="445" s="13" customFormat="1">
      <c r="A445" s="13"/>
      <c r="B445" s="248"/>
      <c r="C445" s="249"/>
      <c r="D445" s="227" t="s">
        <v>2068</v>
      </c>
      <c r="E445" s="250" t="s">
        <v>19</v>
      </c>
      <c r="F445" s="251" t="s">
        <v>2918</v>
      </c>
      <c r="G445" s="249"/>
      <c r="H445" s="252">
        <v>110.88</v>
      </c>
      <c r="I445" s="253"/>
      <c r="J445" s="249"/>
      <c r="K445" s="249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2068</v>
      </c>
      <c r="AU445" s="258" t="s">
        <v>234</v>
      </c>
      <c r="AV445" s="13" t="s">
        <v>78</v>
      </c>
      <c r="AW445" s="13" t="s">
        <v>31</v>
      </c>
      <c r="AX445" s="13" t="s">
        <v>69</v>
      </c>
      <c r="AY445" s="258" t="s">
        <v>220</v>
      </c>
    </row>
    <row r="446" s="13" customFormat="1">
      <c r="A446" s="13"/>
      <c r="B446" s="248"/>
      <c r="C446" s="249"/>
      <c r="D446" s="227" t="s">
        <v>2068</v>
      </c>
      <c r="E446" s="250" t="s">
        <v>19</v>
      </c>
      <c r="F446" s="251" t="s">
        <v>2880</v>
      </c>
      <c r="G446" s="249"/>
      <c r="H446" s="252">
        <v>-15.289</v>
      </c>
      <c r="I446" s="253"/>
      <c r="J446" s="249"/>
      <c r="K446" s="249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2068</v>
      </c>
      <c r="AU446" s="258" t="s">
        <v>234</v>
      </c>
      <c r="AV446" s="13" t="s">
        <v>78</v>
      </c>
      <c r="AW446" s="13" t="s">
        <v>31</v>
      </c>
      <c r="AX446" s="13" t="s">
        <v>69</v>
      </c>
      <c r="AY446" s="258" t="s">
        <v>220</v>
      </c>
    </row>
    <row r="447" s="13" customFormat="1">
      <c r="A447" s="13"/>
      <c r="B447" s="248"/>
      <c r="C447" s="249"/>
      <c r="D447" s="227" t="s">
        <v>2068</v>
      </c>
      <c r="E447" s="250" t="s">
        <v>19</v>
      </c>
      <c r="F447" s="251" t="s">
        <v>2881</v>
      </c>
      <c r="G447" s="249"/>
      <c r="H447" s="252">
        <v>35.936</v>
      </c>
      <c r="I447" s="253"/>
      <c r="J447" s="249"/>
      <c r="K447" s="249"/>
      <c r="L447" s="254"/>
      <c r="M447" s="255"/>
      <c r="N447" s="256"/>
      <c r="O447" s="256"/>
      <c r="P447" s="256"/>
      <c r="Q447" s="256"/>
      <c r="R447" s="256"/>
      <c r="S447" s="256"/>
      <c r="T447" s="25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8" t="s">
        <v>2068</v>
      </c>
      <c r="AU447" s="258" t="s">
        <v>234</v>
      </c>
      <c r="AV447" s="13" t="s">
        <v>78</v>
      </c>
      <c r="AW447" s="13" t="s">
        <v>31</v>
      </c>
      <c r="AX447" s="13" t="s">
        <v>69</v>
      </c>
      <c r="AY447" s="258" t="s">
        <v>220</v>
      </c>
    </row>
    <row r="448" s="13" customFormat="1">
      <c r="A448" s="13"/>
      <c r="B448" s="248"/>
      <c r="C448" s="249"/>
      <c r="D448" s="227" t="s">
        <v>2068</v>
      </c>
      <c r="E448" s="250" t="s">
        <v>19</v>
      </c>
      <c r="F448" s="251" t="s">
        <v>2882</v>
      </c>
      <c r="G448" s="249"/>
      <c r="H448" s="252">
        <v>-5.5270000000000001</v>
      </c>
      <c r="I448" s="253"/>
      <c r="J448" s="249"/>
      <c r="K448" s="249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2068</v>
      </c>
      <c r="AU448" s="258" t="s">
        <v>234</v>
      </c>
      <c r="AV448" s="13" t="s">
        <v>78</v>
      </c>
      <c r="AW448" s="13" t="s">
        <v>31</v>
      </c>
      <c r="AX448" s="13" t="s">
        <v>69</v>
      </c>
      <c r="AY448" s="258" t="s">
        <v>220</v>
      </c>
    </row>
    <row r="449" s="14" customFormat="1">
      <c r="A449" s="14"/>
      <c r="B449" s="259"/>
      <c r="C449" s="260"/>
      <c r="D449" s="227" t="s">
        <v>2068</v>
      </c>
      <c r="E449" s="261" t="s">
        <v>19</v>
      </c>
      <c r="F449" s="262" t="s">
        <v>2883</v>
      </c>
      <c r="G449" s="260"/>
      <c r="H449" s="261" t="s">
        <v>19</v>
      </c>
      <c r="I449" s="263"/>
      <c r="J449" s="260"/>
      <c r="K449" s="260"/>
      <c r="L449" s="264"/>
      <c r="M449" s="265"/>
      <c r="N449" s="266"/>
      <c r="O449" s="266"/>
      <c r="P449" s="266"/>
      <c r="Q449" s="266"/>
      <c r="R449" s="266"/>
      <c r="S449" s="266"/>
      <c r="T449" s="267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8" t="s">
        <v>2068</v>
      </c>
      <c r="AU449" s="268" t="s">
        <v>234</v>
      </c>
      <c r="AV449" s="14" t="s">
        <v>76</v>
      </c>
      <c r="AW449" s="14" t="s">
        <v>31</v>
      </c>
      <c r="AX449" s="14" t="s">
        <v>69</v>
      </c>
      <c r="AY449" s="268" t="s">
        <v>220</v>
      </c>
    </row>
    <row r="450" s="13" customFormat="1">
      <c r="A450" s="13"/>
      <c r="B450" s="248"/>
      <c r="C450" s="249"/>
      <c r="D450" s="227" t="s">
        <v>2068</v>
      </c>
      <c r="E450" s="250" t="s">
        <v>19</v>
      </c>
      <c r="F450" s="251" t="s">
        <v>2918</v>
      </c>
      <c r="G450" s="249"/>
      <c r="H450" s="252">
        <v>110.88</v>
      </c>
      <c r="I450" s="253"/>
      <c r="J450" s="249"/>
      <c r="K450" s="249"/>
      <c r="L450" s="254"/>
      <c r="M450" s="255"/>
      <c r="N450" s="256"/>
      <c r="O450" s="256"/>
      <c r="P450" s="256"/>
      <c r="Q450" s="256"/>
      <c r="R450" s="256"/>
      <c r="S450" s="256"/>
      <c r="T450" s="25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8" t="s">
        <v>2068</v>
      </c>
      <c r="AU450" s="258" t="s">
        <v>234</v>
      </c>
      <c r="AV450" s="13" t="s">
        <v>78</v>
      </c>
      <c r="AW450" s="13" t="s">
        <v>31</v>
      </c>
      <c r="AX450" s="13" t="s">
        <v>69</v>
      </c>
      <c r="AY450" s="258" t="s">
        <v>220</v>
      </c>
    </row>
    <row r="451" s="13" customFormat="1">
      <c r="A451" s="13"/>
      <c r="B451" s="248"/>
      <c r="C451" s="249"/>
      <c r="D451" s="227" t="s">
        <v>2068</v>
      </c>
      <c r="E451" s="250" t="s">
        <v>19</v>
      </c>
      <c r="F451" s="251" t="s">
        <v>2884</v>
      </c>
      <c r="G451" s="249"/>
      <c r="H451" s="252">
        <v>-18.231999999999999</v>
      </c>
      <c r="I451" s="253"/>
      <c r="J451" s="249"/>
      <c r="K451" s="249"/>
      <c r="L451" s="254"/>
      <c r="M451" s="255"/>
      <c r="N451" s="256"/>
      <c r="O451" s="256"/>
      <c r="P451" s="256"/>
      <c r="Q451" s="256"/>
      <c r="R451" s="256"/>
      <c r="S451" s="256"/>
      <c r="T451" s="25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8" t="s">
        <v>2068</v>
      </c>
      <c r="AU451" s="258" t="s">
        <v>234</v>
      </c>
      <c r="AV451" s="13" t="s">
        <v>78</v>
      </c>
      <c r="AW451" s="13" t="s">
        <v>31</v>
      </c>
      <c r="AX451" s="13" t="s">
        <v>69</v>
      </c>
      <c r="AY451" s="258" t="s">
        <v>220</v>
      </c>
    </row>
    <row r="452" s="13" customFormat="1">
      <c r="A452" s="13"/>
      <c r="B452" s="248"/>
      <c r="C452" s="249"/>
      <c r="D452" s="227" t="s">
        <v>2068</v>
      </c>
      <c r="E452" s="250" t="s">
        <v>19</v>
      </c>
      <c r="F452" s="251" t="s">
        <v>2881</v>
      </c>
      <c r="G452" s="249"/>
      <c r="H452" s="252">
        <v>35.936</v>
      </c>
      <c r="I452" s="253"/>
      <c r="J452" s="249"/>
      <c r="K452" s="249"/>
      <c r="L452" s="254"/>
      <c r="M452" s="255"/>
      <c r="N452" s="256"/>
      <c r="O452" s="256"/>
      <c r="P452" s="256"/>
      <c r="Q452" s="256"/>
      <c r="R452" s="256"/>
      <c r="S452" s="256"/>
      <c r="T452" s="25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8" t="s">
        <v>2068</v>
      </c>
      <c r="AU452" s="258" t="s">
        <v>234</v>
      </c>
      <c r="AV452" s="13" t="s">
        <v>78</v>
      </c>
      <c r="AW452" s="13" t="s">
        <v>31</v>
      </c>
      <c r="AX452" s="13" t="s">
        <v>69</v>
      </c>
      <c r="AY452" s="258" t="s">
        <v>220</v>
      </c>
    </row>
    <row r="453" s="13" customFormat="1">
      <c r="A453" s="13"/>
      <c r="B453" s="248"/>
      <c r="C453" s="249"/>
      <c r="D453" s="227" t="s">
        <v>2068</v>
      </c>
      <c r="E453" s="250" t="s">
        <v>19</v>
      </c>
      <c r="F453" s="251" t="s">
        <v>2885</v>
      </c>
      <c r="G453" s="249"/>
      <c r="H453" s="252">
        <v>-7.8860000000000001</v>
      </c>
      <c r="I453" s="253"/>
      <c r="J453" s="249"/>
      <c r="K453" s="249"/>
      <c r="L453" s="254"/>
      <c r="M453" s="255"/>
      <c r="N453" s="256"/>
      <c r="O453" s="256"/>
      <c r="P453" s="256"/>
      <c r="Q453" s="256"/>
      <c r="R453" s="256"/>
      <c r="S453" s="256"/>
      <c r="T453" s="25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8" t="s">
        <v>2068</v>
      </c>
      <c r="AU453" s="258" t="s">
        <v>234</v>
      </c>
      <c r="AV453" s="13" t="s">
        <v>78</v>
      </c>
      <c r="AW453" s="13" t="s">
        <v>31</v>
      </c>
      <c r="AX453" s="13" t="s">
        <v>69</v>
      </c>
      <c r="AY453" s="258" t="s">
        <v>220</v>
      </c>
    </row>
    <row r="454" s="14" customFormat="1">
      <c r="A454" s="14"/>
      <c r="B454" s="259"/>
      <c r="C454" s="260"/>
      <c r="D454" s="227" t="s">
        <v>2068</v>
      </c>
      <c r="E454" s="261" t="s">
        <v>19</v>
      </c>
      <c r="F454" s="262" t="s">
        <v>2886</v>
      </c>
      <c r="G454" s="260"/>
      <c r="H454" s="261" t="s">
        <v>19</v>
      </c>
      <c r="I454" s="263"/>
      <c r="J454" s="260"/>
      <c r="K454" s="260"/>
      <c r="L454" s="264"/>
      <c r="M454" s="265"/>
      <c r="N454" s="266"/>
      <c r="O454" s="266"/>
      <c r="P454" s="266"/>
      <c r="Q454" s="266"/>
      <c r="R454" s="266"/>
      <c r="S454" s="266"/>
      <c r="T454" s="267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8" t="s">
        <v>2068</v>
      </c>
      <c r="AU454" s="268" t="s">
        <v>234</v>
      </c>
      <c r="AV454" s="14" t="s">
        <v>76</v>
      </c>
      <c r="AW454" s="14" t="s">
        <v>31</v>
      </c>
      <c r="AX454" s="14" t="s">
        <v>69</v>
      </c>
      <c r="AY454" s="268" t="s">
        <v>220</v>
      </c>
    </row>
    <row r="455" s="13" customFormat="1">
      <c r="A455" s="13"/>
      <c r="B455" s="248"/>
      <c r="C455" s="249"/>
      <c r="D455" s="227" t="s">
        <v>2068</v>
      </c>
      <c r="E455" s="250" t="s">
        <v>19</v>
      </c>
      <c r="F455" s="251" t="s">
        <v>2887</v>
      </c>
      <c r="G455" s="249"/>
      <c r="H455" s="252">
        <v>76.790000000000006</v>
      </c>
      <c r="I455" s="253"/>
      <c r="J455" s="249"/>
      <c r="K455" s="249"/>
      <c r="L455" s="254"/>
      <c r="M455" s="255"/>
      <c r="N455" s="256"/>
      <c r="O455" s="256"/>
      <c r="P455" s="256"/>
      <c r="Q455" s="256"/>
      <c r="R455" s="256"/>
      <c r="S455" s="256"/>
      <c r="T455" s="25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8" t="s">
        <v>2068</v>
      </c>
      <c r="AU455" s="258" t="s">
        <v>234</v>
      </c>
      <c r="AV455" s="13" t="s">
        <v>78</v>
      </c>
      <c r="AW455" s="13" t="s">
        <v>31</v>
      </c>
      <c r="AX455" s="13" t="s">
        <v>69</v>
      </c>
      <c r="AY455" s="258" t="s">
        <v>220</v>
      </c>
    </row>
    <row r="456" s="13" customFormat="1">
      <c r="A456" s="13"/>
      <c r="B456" s="248"/>
      <c r="C456" s="249"/>
      <c r="D456" s="227" t="s">
        <v>2068</v>
      </c>
      <c r="E456" s="250" t="s">
        <v>19</v>
      </c>
      <c r="F456" s="251" t="s">
        <v>2888</v>
      </c>
      <c r="G456" s="249"/>
      <c r="H456" s="252">
        <v>-2.214</v>
      </c>
      <c r="I456" s="253"/>
      <c r="J456" s="249"/>
      <c r="K456" s="249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2068</v>
      </c>
      <c r="AU456" s="258" t="s">
        <v>234</v>
      </c>
      <c r="AV456" s="13" t="s">
        <v>78</v>
      </c>
      <c r="AW456" s="13" t="s">
        <v>31</v>
      </c>
      <c r="AX456" s="13" t="s">
        <v>69</v>
      </c>
      <c r="AY456" s="258" t="s">
        <v>220</v>
      </c>
    </row>
    <row r="457" s="14" customFormat="1">
      <c r="A457" s="14"/>
      <c r="B457" s="259"/>
      <c r="C457" s="260"/>
      <c r="D457" s="227" t="s">
        <v>2068</v>
      </c>
      <c r="E457" s="261" t="s">
        <v>19</v>
      </c>
      <c r="F457" s="262" t="s">
        <v>2889</v>
      </c>
      <c r="G457" s="260"/>
      <c r="H457" s="261" t="s">
        <v>19</v>
      </c>
      <c r="I457" s="263"/>
      <c r="J457" s="260"/>
      <c r="K457" s="260"/>
      <c r="L457" s="264"/>
      <c r="M457" s="265"/>
      <c r="N457" s="266"/>
      <c r="O457" s="266"/>
      <c r="P457" s="266"/>
      <c r="Q457" s="266"/>
      <c r="R457" s="266"/>
      <c r="S457" s="266"/>
      <c r="T457" s="267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8" t="s">
        <v>2068</v>
      </c>
      <c r="AU457" s="268" t="s">
        <v>234</v>
      </c>
      <c r="AV457" s="14" t="s">
        <v>76</v>
      </c>
      <c r="AW457" s="14" t="s">
        <v>31</v>
      </c>
      <c r="AX457" s="14" t="s">
        <v>69</v>
      </c>
      <c r="AY457" s="268" t="s">
        <v>220</v>
      </c>
    </row>
    <row r="458" s="13" customFormat="1">
      <c r="A458" s="13"/>
      <c r="B458" s="248"/>
      <c r="C458" s="249"/>
      <c r="D458" s="227" t="s">
        <v>2068</v>
      </c>
      <c r="E458" s="250" t="s">
        <v>19</v>
      </c>
      <c r="F458" s="251" t="s">
        <v>2890</v>
      </c>
      <c r="G458" s="249"/>
      <c r="H458" s="252">
        <v>53.869999999999997</v>
      </c>
      <c r="I458" s="253"/>
      <c r="J458" s="249"/>
      <c r="K458" s="249"/>
      <c r="L458" s="254"/>
      <c r="M458" s="255"/>
      <c r="N458" s="256"/>
      <c r="O458" s="256"/>
      <c r="P458" s="256"/>
      <c r="Q458" s="256"/>
      <c r="R458" s="256"/>
      <c r="S458" s="256"/>
      <c r="T458" s="25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8" t="s">
        <v>2068</v>
      </c>
      <c r="AU458" s="258" t="s">
        <v>234</v>
      </c>
      <c r="AV458" s="13" t="s">
        <v>78</v>
      </c>
      <c r="AW458" s="13" t="s">
        <v>31</v>
      </c>
      <c r="AX458" s="13" t="s">
        <v>69</v>
      </c>
      <c r="AY458" s="258" t="s">
        <v>220</v>
      </c>
    </row>
    <row r="459" s="13" customFormat="1">
      <c r="A459" s="13"/>
      <c r="B459" s="248"/>
      <c r="C459" s="249"/>
      <c r="D459" s="227" t="s">
        <v>2068</v>
      </c>
      <c r="E459" s="250" t="s">
        <v>19</v>
      </c>
      <c r="F459" s="251" t="s">
        <v>2891</v>
      </c>
      <c r="G459" s="249"/>
      <c r="H459" s="252">
        <v>-5.4989999999999997</v>
      </c>
      <c r="I459" s="253"/>
      <c r="J459" s="249"/>
      <c r="K459" s="249"/>
      <c r="L459" s="254"/>
      <c r="M459" s="255"/>
      <c r="N459" s="256"/>
      <c r="O459" s="256"/>
      <c r="P459" s="256"/>
      <c r="Q459" s="256"/>
      <c r="R459" s="256"/>
      <c r="S459" s="256"/>
      <c r="T459" s="257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8" t="s">
        <v>2068</v>
      </c>
      <c r="AU459" s="258" t="s">
        <v>234</v>
      </c>
      <c r="AV459" s="13" t="s">
        <v>78</v>
      </c>
      <c r="AW459" s="13" t="s">
        <v>31</v>
      </c>
      <c r="AX459" s="13" t="s">
        <v>69</v>
      </c>
      <c r="AY459" s="258" t="s">
        <v>220</v>
      </c>
    </row>
    <row r="460" s="15" customFormat="1">
      <c r="A460" s="15"/>
      <c r="B460" s="269"/>
      <c r="C460" s="270"/>
      <c r="D460" s="227" t="s">
        <v>2068</v>
      </c>
      <c r="E460" s="271" t="s">
        <v>19</v>
      </c>
      <c r="F460" s="272" t="s">
        <v>2280</v>
      </c>
      <c r="G460" s="270"/>
      <c r="H460" s="273">
        <v>369.64499999999998</v>
      </c>
      <c r="I460" s="274"/>
      <c r="J460" s="270"/>
      <c r="K460" s="270"/>
      <c r="L460" s="275"/>
      <c r="M460" s="276"/>
      <c r="N460" s="277"/>
      <c r="O460" s="277"/>
      <c r="P460" s="277"/>
      <c r="Q460" s="277"/>
      <c r="R460" s="277"/>
      <c r="S460" s="277"/>
      <c r="T460" s="278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9" t="s">
        <v>2068</v>
      </c>
      <c r="AU460" s="279" t="s">
        <v>234</v>
      </c>
      <c r="AV460" s="15" t="s">
        <v>228</v>
      </c>
      <c r="AW460" s="15" t="s">
        <v>31</v>
      </c>
      <c r="AX460" s="15" t="s">
        <v>76</v>
      </c>
      <c r="AY460" s="279" t="s">
        <v>220</v>
      </c>
    </row>
    <row r="461" s="2" customFormat="1" ht="16.5" customHeight="1">
      <c r="A461" s="40"/>
      <c r="B461" s="41"/>
      <c r="C461" s="238" t="s">
        <v>429</v>
      </c>
      <c r="D461" s="238" t="s">
        <v>348</v>
      </c>
      <c r="E461" s="239" t="s">
        <v>2919</v>
      </c>
      <c r="F461" s="240" t="s">
        <v>2920</v>
      </c>
      <c r="G461" s="241" t="s">
        <v>2173</v>
      </c>
      <c r="H461" s="242">
        <v>377.03800000000001</v>
      </c>
      <c r="I461" s="243"/>
      <c r="J461" s="244">
        <f>ROUND(I461*H461,2)</f>
        <v>0</v>
      </c>
      <c r="K461" s="240" t="s">
        <v>1771</v>
      </c>
      <c r="L461" s="245"/>
      <c r="M461" s="246" t="s">
        <v>19</v>
      </c>
      <c r="N461" s="247" t="s">
        <v>40</v>
      </c>
      <c r="O461" s="86"/>
      <c r="P461" s="223">
        <f>O461*H461</f>
        <v>0</v>
      </c>
      <c r="Q461" s="223">
        <v>0.0023</v>
      </c>
      <c r="R461" s="223">
        <f>Q461*H461</f>
        <v>0.86718740000000005</v>
      </c>
      <c r="S461" s="223">
        <v>0</v>
      </c>
      <c r="T461" s="224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5" t="s">
        <v>254</v>
      </c>
      <c r="AT461" s="225" t="s">
        <v>348</v>
      </c>
      <c r="AU461" s="225" t="s">
        <v>234</v>
      </c>
      <c r="AY461" s="19" t="s">
        <v>220</v>
      </c>
      <c r="BE461" s="226">
        <f>IF(N461="základní",J461,0)</f>
        <v>0</v>
      </c>
      <c r="BF461" s="226">
        <f>IF(N461="snížená",J461,0)</f>
        <v>0</v>
      </c>
      <c r="BG461" s="226">
        <f>IF(N461="zákl. přenesená",J461,0)</f>
        <v>0</v>
      </c>
      <c r="BH461" s="226">
        <f>IF(N461="sníž. přenesená",J461,0)</f>
        <v>0</v>
      </c>
      <c r="BI461" s="226">
        <f>IF(N461="nulová",J461,0)</f>
        <v>0</v>
      </c>
      <c r="BJ461" s="19" t="s">
        <v>76</v>
      </c>
      <c r="BK461" s="226">
        <f>ROUND(I461*H461,2)</f>
        <v>0</v>
      </c>
      <c r="BL461" s="19" t="s">
        <v>228</v>
      </c>
      <c r="BM461" s="225" t="s">
        <v>2921</v>
      </c>
    </row>
    <row r="462" s="2" customFormat="1">
      <c r="A462" s="40"/>
      <c r="B462" s="41"/>
      <c r="C462" s="42"/>
      <c r="D462" s="227" t="s">
        <v>230</v>
      </c>
      <c r="E462" s="42"/>
      <c r="F462" s="228" t="s">
        <v>2920</v>
      </c>
      <c r="G462" s="42"/>
      <c r="H462" s="42"/>
      <c r="I462" s="229"/>
      <c r="J462" s="42"/>
      <c r="K462" s="42"/>
      <c r="L462" s="46"/>
      <c r="M462" s="230"/>
      <c r="N462" s="231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230</v>
      </c>
      <c r="AU462" s="19" t="s">
        <v>234</v>
      </c>
    </row>
    <row r="463" s="13" customFormat="1">
      <c r="A463" s="13"/>
      <c r="B463" s="248"/>
      <c r="C463" s="249"/>
      <c r="D463" s="227" t="s">
        <v>2068</v>
      </c>
      <c r="E463" s="250" t="s">
        <v>19</v>
      </c>
      <c r="F463" s="251" t="s">
        <v>2922</v>
      </c>
      <c r="G463" s="249"/>
      <c r="H463" s="252">
        <v>377.03800000000001</v>
      </c>
      <c r="I463" s="253"/>
      <c r="J463" s="249"/>
      <c r="K463" s="249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2068</v>
      </c>
      <c r="AU463" s="258" t="s">
        <v>234</v>
      </c>
      <c r="AV463" s="13" t="s">
        <v>78</v>
      </c>
      <c r="AW463" s="13" t="s">
        <v>31</v>
      </c>
      <c r="AX463" s="13" t="s">
        <v>69</v>
      </c>
      <c r="AY463" s="258" t="s">
        <v>220</v>
      </c>
    </row>
    <row r="464" s="15" customFormat="1">
      <c r="A464" s="15"/>
      <c r="B464" s="269"/>
      <c r="C464" s="270"/>
      <c r="D464" s="227" t="s">
        <v>2068</v>
      </c>
      <c r="E464" s="271" t="s">
        <v>19</v>
      </c>
      <c r="F464" s="272" t="s">
        <v>2280</v>
      </c>
      <c r="G464" s="270"/>
      <c r="H464" s="273">
        <v>377.03800000000001</v>
      </c>
      <c r="I464" s="274"/>
      <c r="J464" s="270"/>
      <c r="K464" s="270"/>
      <c r="L464" s="275"/>
      <c r="M464" s="276"/>
      <c r="N464" s="277"/>
      <c r="O464" s="277"/>
      <c r="P464" s="277"/>
      <c r="Q464" s="277"/>
      <c r="R464" s="277"/>
      <c r="S464" s="277"/>
      <c r="T464" s="278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79" t="s">
        <v>2068</v>
      </c>
      <c r="AU464" s="279" t="s">
        <v>234</v>
      </c>
      <c r="AV464" s="15" t="s">
        <v>228</v>
      </c>
      <c r="AW464" s="15" t="s">
        <v>31</v>
      </c>
      <c r="AX464" s="15" t="s">
        <v>76</v>
      </c>
      <c r="AY464" s="279" t="s">
        <v>220</v>
      </c>
    </row>
    <row r="465" s="2" customFormat="1" ht="49.05" customHeight="1">
      <c r="A465" s="40"/>
      <c r="B465" s="41"/>
      <c r="C465" s="214" t="s">
        <v>431</v>
      </c>
      <c r="D465" s="214" t="s">
        <v>223</v>
      </c>
      <c r="E465" s="215" t="s">
        <v>2923</v>
      </c>
      <c r="F465" s="216" t="s">
        <v>2924</v>
      </c>
      <c r="G465" s="217" t="s">
        <v>2173</v>
      </c>
      <c r="H465" s="218">
        <v>4.2800000000000002</v>
      </c>
      <c r="I465" s="219"/>
      <c r="J465" s="220">
        <f>ROUND(I465*H465,2)</f>
        <v>0</v>
      </c>
      <c r="K465" s="216" t="s">
        <v>1771</v>
      </c>
      <c r="L465" s="46"/>
      <c r="M465" s="221" t="s">
        <v>19</v>
      </c>
      <c r="N465" s="222" t="s">
        <v>40</v>
      </c>
      <c r="O465" s="86"/>
      <c r="P465" s="223">
        <f>O465*H465</f>
        <v>0</v>
      </c>
      <c r="Q465" s="223">
        <v>0.0063800000000000003</v>
      </c>
      <c r="R465" s="223">
        <f>Q465*H465</f>
        <v>0.027306400000000002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228</v>
      </c>
      <c r="AT465" s="225" t="s">
        <v>223</v>
      </c>
      <c r="AU465" s="225" t="s">
        <v>234</v>
      </c>
      <c r="AY465" s="19" t="s">
        <v>220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76</v>
      </c>
      <c r="BK465" s="226">
        <f>ROUND(I465*H465,2)</f>
        <v>0</v>
      </c>
      <c r="BL465" s="19" t="s">
        <v>228</v>
      </c>
      <c r="BM465" s="225" t="s">
        <v>2925</v>
      </c>
    </row>
    <row r="466" s="2" customFormat="1">
      <c r="A466" s="40"/>
      <c r="B466" s="41"/>
      <c r="C466" s="42"/>
      <c r="D466" s="227" t="s">
        <v>230</v>
      </c>
      <c r="E466" s="42"/>
      <c r="F466" s="228" t="s">
        <v>2924</v>
      </c>
      <c r="G466" s="42"/>
      <c r="H466" s="42"/>
      <c r="I466" s="229"/>
      <c r="J466" s="42"/>
      <c r="K466" s="42"/>
      <c r="L466" s="46"/>
      <c r="M466" s="230"/>
      <c r="N466" s="231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230</v>
      </c>
      <c r="AU466" s="19" t="s">
        <v>234</v>
      </c>
    </row>
    <row r="467" s="2" customFormat="1">
      <c r="A467" s="40"/>
      <c r="B467" s="41"/>
      <c r="C467" s="42"/>
      <c r="D467" s="236" t="s">
        <v>1774</v>
      </c>
      <c r="E467" s="42"/>
      <c r="F467" s="237" t="s">
        <v>2926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1774</v>
      </c>
      <c r="AU467" s="19" t="s">
        <v>234</v>
      </c>
    </row>
    <row r="468" s="13" customFormat="1">
      <c r="A468" s="13"/>
      <c r="B468" s="248"/>
      <c r="C468" s="249"/>
      <c r="D468" s="227" t="s">
        <v>2068</v>
      </c>
      <c r="E468" s="250" t="s">
        <v>19</v>
      </c>
      <c r="F468" s="251" t="s">
        <v>2927</v>
      </c>
      <c r="G468" s="249"/>
      <c r="H468" s="252">
        <v>4.2800000000000002</v>
      </c>
      <c r="I468" s="253"/>
      <c r="J468" s="249"/>
      <c r="K468" s="249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2068</v>
      </c>
      <c r="AU468" s="258" t="s">
        <v>234</v>
      </c>
      <c r="AV468" s="13" t="s">
        <v>78</v>
      </c>
      <c r="AW468" s="13" t="s">
        <v>31</v>
      </c>
      <c r="AX468" s="13" t="s">
        <v>69</v>
      </c>
      <c r="AY468" s="258" t="s">
        <v>220</v>
      </c>
    </row>
    <row r="469" s="15" customFormat="1">
      <c r="A469" s="15"/>
      <c r="B469" s="269"/>
      <c r="C469" s="270"/>
      <c r="D469" s="227" t="s">
        <v>2068</v>
      </c>
      <c r="E469" s="271" t="s">
        <v>19</v>
      </c>
      <c r="F469" s="272" t="s">
        <v>2280</v>
      </c>
      <c r="G469" s="270"/>
      <c r="H469" s="273">
        <v>4.2800000000000002</v>
      </c>
      <c r="I469" s="274"/>
      <c r="J469" s="270"/>
      <c r="K469" s="270"/>
      <c r="L469" s="275"/>
      <c r="M469" s="276"/>
      <c r="N469" s="277"/>
      <c r="O469" s="277"/>
      <c r="P469" s="277"/>
      <c r="Q469" s="277"/>
      <c r="R469" s="277"/>
      <c r="S469" s="277"/>
      <c r="T469" s="278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79" t="s">
        <v>2068</v>
      </c>
      <c r="AU469" s="279" t="s">
        <v>234</v>
      </c>
      <c r="AV469" s="15" t="s">
        <v>228</v>
      </c>
      <c r="AW469" s="15" t="s">
        <v>31</v>
      </c>
      <c r="AX469" s="15" t="s">
        <v>76</v>
      </c>
      <c r="AY469" s="279" t="s">
        <v>220</v>
      </c>
    </row>
    <row r="470" s="2" customFormat="1" ht="16.5" customHeight="1">
      <c r="A470" s="40"/>
      <c r="B470" s="41"/>
      <c r="C470" s="238" t="s">
        <v>435</v>
      </c>
      <c r="D470" s="238" t="s">
        <v>348</v>
      </c>
      <c r="E470" s="239" t="s">
        <v>2928</v>
      </c>
      <c r="F470" s="240" t="s">
        <v>2929</v>
      </c>
      <c r="G470" s="241" t="s">
        <v>484</v>
      </c>
      <c r="H470" s="242">
        <v>21.827999999999999</v>
      </c>
      <c r="I470" s="243"/>
      <c r="J470" s="244">
        <f>ROUND(I470*H470,2)</f>
        <v>0</v>
      </c>
      <c r="K470" s="240" t="s">
        <v>244</v>
      </c>
      <c r="L470" s="245"/>
      <c r="M470" s="246" t="s">
        <v>19</v>
      </c>
      <c r="N470" s="247" t="s">
        <v>40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254</v>
      </c>
      <c r="AT470" s="225" t="s">
        <v>348</v>
      </c>
      <c r="AU470" s="225" t="s">
        <v>234</v>
      </c>
      <c r="AY470" s="19" t="s">
        <v>220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76</v>
      </c>
      <c r="BK470" s="226">
        <f>ROUND(I470*H470,2)</f>
        <v>0</v>
      </c>
      <c r="BL470" s="19" t="s">
        <v>228</v>
      </c>
      <c r="BM470" s="225" t="s">
        <v>2930</v>
      </c>
    </row>
    <row r="471" s="2" customFormat="1">
      <c r="A471" s="40"/>
      <c r="B471" s="41"/>
      <c r="C471" s="42"/>
      <c r="D471" s="227" t="s">
        <v>230</v>
      </c>
      <c r="E471" s="42"/>
      <c r="F471" s="228" t="s">
        <v>2929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230</v>
      </c>
      <c r="AU471" s="19" t="s">
        <v>234</v>
      </c>
    </row>
    <row r="472" s="2" customFormat="1" ht="55.5" customHeight="1">
      <c r="A472" s="40"/>
      <c r="B472" s="41"/>
      <c r="C472" s="214" t="s">
        <v>441</v>
      </c>
      <c r="D472" s="214" t="s">
        <v>223</v>
      </c>
      <c r="E472" s="215" t="s">
        <v>2931</v>
      </c>
      <c r="F472" s="216" t="s">
        <v>2932</v>
      </c>
      <c r="G472" s="217" t="s">
        <v>484</v>
      </c>
      <c r="H472" s="218">
        <v>118.26000000000001</v>
      </c>
      <c r="I472" s="219"/>
      <c r="J472" s="220">
        <f>ROUND(I472*H472,2)</f>
        <v>0</v>
      </c>
      <c r="K472" s="216" t="s">
        <v>1771</v>
      </c>
      <c r="L472" s="46"/>
      <c r="M472" s="221" t="s">
        <v>19</v>
      </c>
      <c r="N472" s="222" t="s">
        <v>40</v>
      </c>
      <c r="O472" s="86"/>
      <c r="P472" s="223">
        <f>O472*H472</f>
        <v>0</v>
      </c>
      <c r="Q472" s="223">
        <v>0.0033899999999999998</v>
      </c>
      <c r="R472" s="223">
        <f>Q472*H472</f>
        <v>0.40090140000000002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228</v>
      </c>
      <c r="AT472" s="225" t="s">
        <v>223</v>
      </c>
      <c r="AU472" s="225" t="s">
        <v>234</v>
      </c>
      <c r="AY472" s="19" t="s">
        <v>220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76</v>
      </c>
      <c r="BK472" s="226">
        <f>ROUND(I472*H472,2)</f>
        <v>0</v>
      </c>
      <c r="BL472" s="19" t="s">
        <v>228</v>
      </c>
      <c r="BM472" s="225" t="s">
        <v>2933</v>
      </c>
    </row>
    <row r="473" s="2" customFormat="1">
      <c r="A473" s="40"/>
      <c r="B473" s="41"/>
      <c r="C473" s="42"/>
      <c r="D473" s="227" t="s">
        <v>230</v>
      </c>
      <c r="E473" s="42"/>
      <c r="F473" s="228" t="s">
        <v>2932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230</v>
      </c>
      <c r="AU473" s="19" t="s">
        <v>234</v>
      </c>
    </row>
    <row r="474" s="2" customFormat="1">
      <c r="A474" s="40"/>
      <c r="B474" s="41"/>
      <c r="C474" s="42"/>
      <c r="D474" s="236" t="s">
        <v>1774</v>
      </c>
      <c r="E474" s="42"/>
      <c r="F474" s="237" t="s">
        <v>2934</v>
      </c>
      <c r="G474" s="42"/>
      <c r="H474" s="42"/>
      <c r="I474" s="229"/>
      <c r="J474" s="42"/>
      <c r="K474" s="42"/>
      <c r="L474" s="46"/>
      <c r="M474" s="230"/>
      <c r="N474" s="231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1774</v>
      </c>
      <c r="AU474" s="19" t="s">
        <v>234</v>
      </c>
    </row>
    <row r="475" s="14" customFormat="1">
      <c r="A475" s="14"/>
      <c r="B475" s="259"/>
      <c r="C475" s="260"/>
      <c r="D475" s="227" t="s">
        <v>2068</v>
      </c>
      <c r="E475" s="261" t="s">
        <v>19</v>
      </c>
      <c r="F475" s="262" t="s">
        <v>2810</v>
      </c>
      <c r="G475" s="260"/>
      <c r="H475" s="261" t="s">
        <v>19</v>
      </c>
      <c r="I475" s="263"/>
      <c r="J475" s="260"/>
      <c r="K475" s="260"/>
      <c r="L475" s="264"/>
      <c r="M475" s="265"/>
      <c r="N475" s="266"/>
      <c r="O475" s="266"/>
      <c r="P475" s="266"/>
      <c r="Q475" s="266"/>
      <c r="R475" s="266"/>
      <c r="S475" s="266"/>
      <c r="T475" s="267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8" t="s">
        <v>2068</v>
      </c>
      <c r="AU475" s="268" t="s">
        <v>234</v>
      </c>
      <c r="AV475" s="14" t="s">
        <v>76</v>
      </c>
      <c r="AW475" s="14" t="s">
        <v>31</v>
      </c>
      <c r="AX475" s="14" t="s">
        <v>69</v>
      </c>
      <c r="AY475" s="268" t="s">
        <v>220</v>
      </c>
    </row>
    <row r="476" s="13" customFormat="1">
      <c r="A476" s="13"/>
      <c r="B476" s="248"/>
      <c r="C476" s="249"/>
      <c r="D476" s="227" t="s">
        <v>2068</v>
      </c>
      <c r="E476" s="250" t="s">
        <v>19</v>
      </c>
      <c r="F476" s="251" t="s">
        <v>2935</v>
      </c>
      <c r="G476" s="249"/>
      <c r="H476" s="252">
        <v>9.4000000000000004</v>
      </c>
      <c r="I476" s="253"/>
      <c r="J476" s="249"/>
      <c r="K476" s="249"/>
      <c r="L476" s="254"/>
      <c r="M476" s="255"/>
      <c r="N476" s="256"/>
      <c r="O476" s="256"/>
      <c r="P476" s="256"/>
      <c r="Q476" s="256"/>
      <c r="R476" s="256"/>
      <c r="S476" s="256"/>
      <c r="T476" s="25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8" t="s">
        <v>2068</v>
      </c>
      <c r="AU476" s="258" t="s">
        <v>234</v>
      </c>
      <c r="AV476" s="13" t="s">
        <v>78</v>
      </c>
      <c r="AW476" s="13" t="s">
        <v>31</v>
      </c>
      <c r="AX476" s="13" t="s">
        <v>69</v>
      </c>
      <c r="AY476" s="258" t="s">
        <v>220</v>
      </c>
    </row>
    <row r="477" s="14" customFormat="1">
      <c r="A477" s="14"/>
      <c r="B477" s="259"/>
      <c r="C477" s="260"/>
      <c r="D477" s="227" t="s">
        <v>2068</v>
      </c>
      <c r="E477" s="261" t="s">
        <v>19</v>
      </c>
      <c r="F477" s="262" t="s">
        <v>2849</v>
      </c>
      <c r="G477" s="260"/>
      <c r="H477" s="261" t="s">
        <v>19</v>
      </c>
      <c r="I477" s="263"/>
      <c r="J477" s="260"/>
      <c r="K477" s="260"/>
      <c r="L477" s="264"/>
      <c r="M477" s="265"/>
      <c r="N477" s="266"/>
      <c r="O477" s="266"/>
      <c r="P477" s="266"/>
      <c r="Q477" s="266"/>
      <c r="R477" s="266"/>
      <c r="S477" s="266"/>
      <c r="T477" s="267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8" t="s">
        <v>2068</v>
      </c>
      <c r="AU477" s="268" t="s">
        <v>234</v>
      </c>
      <c r="AV477" s="14" t="s">
        <v>76</v>
      </c>
      <c r="AW477" s="14" t="s">
        <v>31</v>
      </c>
      <c r="AX477" s="14" t="s">
        <v>69</v>
      </c>
      <c r="AY477" s="268" t="s">
        <v>220</v>
      </c>
    </row>
    <row r="478" s="13" customFormat="1">
      <c r="A478" s="13"/>
      <c r="B478" s="248"/>
      <c r="C478" s="249"/>
      <c r="D478" s="227" t="s">
        <v>2068</v>
      </c>
      <c r="E478" s="250" t="s">
        <v>19</v>
      </c>
      <c r="F478" s="251" t="s">
        <v>2936</v>
      </c>
      <c r="G478" s="249"/>
      <c r="H478" s="252">
        <v>25.300000000000001</v>
      </c>
      <c r="I478" s="253"/>
      <c r="J478" s="249"/>
      <c r="K478" s="249"/>
      <c r="L478" s="254"/>
      <c r="M478" s="255"/>
      <c r="N478" s="256"/>
      <c r="O478" s="256"/>
      <c r="P478" s="256"/>
      <c r="Q478" s="256"/>
      <c r="R478" s="256"/>
      <c r="S478" s="256"/>
      <c r="T478" s="25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8" t="s">
        <v>2068</v>
      </c>
      <c r="AU478" s="258" t="s">
        <v>234</v>
      </c>
      <c r="AV478" s="13" t="s">
        <v>78</v>
      </c>
      <c r="AW478" s="13" t="s">
        <v>31</v>
      </c>
      <c r="AX478" s="13" t="s">
        <v>69</v>
      </c>
      <c r="AY478" s="258" t="s">
        <v>220</v>
      </c>
    </row>
    <row r="479" s="13" customFormat="1">
      <c r="A479" s="13"/>
      <c r="B479" s="248"/>
      <c r="C479" s="249"/>
      <c r="D479" s="227" t="s">
        <v>2068</v>
      </c>
      <c r="E479" s="250" t="s">
        <v>19</v>
      </c>
      <c r="F479" s="251" t="s">
        <v>2937</v>
      </c>
      <c r="G479" s="249"/>
      <c r="H479" s="252">
        <v>9.8000000000000007</v>
      </c>
      <c r="I479" s="253"/>
      <c r="J479" s="249"/>
      <c r="K479" s="249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2068</v>
      </c>
      <c r="AU479" s="258" t="s">
        <v>234</v>
      </c>
      <c r="AV479" s="13" t="s">
        <v>78</v>
      </c>
      <c r="AW479" s="13" t="s">
        <v>31</v>
      </c>
      <c r="AX479" s="13" t="s">
        <v>69</v>
      </c>
      <c r="AY479" s="258" t="s">
        <v>220</v>
      </c>
    </row>
    <row r="480" s="13" customFormat="1">
      <c r="A480" s="13"/>
      <c r="B480" s="248"/>
      <c r="C480" s="249"/>
      <c r="D480" s="227" t="s">
        <v>2068</v>
      </c>
      <c r="E480" s="250" t="s">
        <v>19</v>
      </c>
      <c r="F480" s="251" t="s">
        <v>2938</v>
      </c>
      <c r="G480" s="249"/>
      <c r="H480" s="252">
        <v>4.7999999999999998</v>
      </c>
      <c r="I480" s="253"/>
      <c r="J480" s="249"/>
      <c r="K480" s="249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2068</v>
      </c>
      <c r="AU480" s="258" t="s">
        <v>234</v>
      </c>
      <c r="AV480" s="13" t="s">
        <v>78</v>
      </c>
      <c r="AW480" s="13" t="s">
        <v>31</v>
      </c>
      <c r="AX480" s="13" t="s">
        <v>69</v>
      </c>
      <c r="AY480" s="258" t="s">
        <v>220</v>
      </c>
    </row>
    <row r="481" s="13" customFormat="1">
      <c r="A481" s="13"/>
      <c r="B481" s="248"/>
      <c r="C481" s="249"/>
      <c r="D481" s="227" t="s">
        <v>2068</v>
      </c>
      <c r="E481" s="250" t="s">
        <v>19</v>
      </c>
      <c r="F481" s="251" t="s">
        <v>2939</v>
      </c>
      <c r="G481" s="249"/>
      <c r="H481" s="252">
        <v>3.77</v>
      </c>
      <c r="I481" s="253"/>
      <c r="J481" s="249"/>
      <c r="K481" s="249"/>
      <c r="L481" s="254"/>
      <c r="M481" s="255"/>
      <c r="N481" s="256"/>
      <c r="O481" s="256"/>
      <c r="P481" s="256"/>
      <c r="Q481" s="256"/>
      <c r="R481" s="256"/>
      <c r="S481" s="256"/>
      <c r="T481" s="25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8" t="s">
        <v>2068</v>
      </c>
      <c r="AU481" s="258" t="s">
        <v>234</v>
      </c>
      <c r="AV481" s="13" t="s">
        <v>78</v>
      </c>
      <c r="AW481" s="13" t="s">
        <v>31</v>
      </c>
      <c r="AX481" s="13" t="s">
        <v>69</v>
      </c>
      <c r="AY481" s="258" t="s">
        <v>220</v>
      </c>
    </row>
    <row r="482" s="13" customFormat="1">
      <c r="A482" s="13"/>
      <c r="B482" s="248"/>
      <c r="C482" s="249"/>
      <c r="D482" s="227" t="s">
        <v>2068</v>
      </c>
      <c r="E482" s="250" t="s">
        <v>19</v>
      </c>
      <c r="F482" s="251" t="s">
        <v>2940</v>
      </c>
      <c r="G482" s="249"/>
      <c r="H482" s="252">
        <v>6.3799999999999999</v>
      </c>
      <c r="I482" s="253"/>
      <c r="J482" s="249"/>
      <c r="K482" s="249"/>
      <c r="L482" s="254"/>
      <c r="M482" s="255"/>
      <c r="N482" s="256"/>
      <c r="O482" s="256"/>
      <c r="P482" s="256"/>
      <c r="Q482" s="256"/>
      <c r="R482" s="256"/>
      <c r="S482" s="256"/>
      <c r="T482" s="25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8" t="s">
        <v>2068</v>
      </c>
      <c r="AU482" s="258" t="s">
        <v>234</v>
      </c>
      <c r="AV482" s="13" t="s">
        <v>78</v>
      </c>
      <c r="AW482" s="13" t="s">
        <v>31</v>
      </c>
      <c r="AX482" s="13" t="s">
        <v>69</v>
      </c>
      <c r="AY482" s="258" t="s">
        <v>220</v>
      </c>
    </row>
    <row r="483" s="13" customFormat="1">
      <c r="A483" s="13"/>
      <c r="B483" s="248"/>
      <c r="C483" s="249"/>
      <c r="D483" s="227" t="s">
        <v>2068</v>
      </c>
      <c r="E483" s="250" t="s">
        <v>19</v>
      </c>
      <c r="F483" s="251" t="s">
        <v>2941</v>
      </c>
      <c r="G483" s="249"/>
      <c r="H483" s="252">
        <v>5.5999999999999996</v>
      </c>
      <c r="I483" s="253"/>
      <c r="J483" s="249"/>
      <c r="K483" s="249"/>
      <c r="L483" s="254"/>
      <c r="M483" s="255"/>
      <c r="N483" s="256"/>
      <c r="O483" s="256"/>
      <c r="P483" s="256"/>
      <c r="Q483" s="256"/>
      <c r="R483" s="256"/>
      <c r="S483" s="256"/>
      <c r="T483" s="257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8" t="s">
        <v>2068</v>
      </c>
      <c r="AU483" s="258" t="s">
        <v>234</v>
      </c>
      <c r="AV483" s="13" t="s">
        <v>78</v>
      </c>
      <c r="AW483" s="13" t="s">
        <v>31</v>
      </c>
      <c r="AX483" s="13" t="s">
        <v>69</v>
      </c>
      <c r="AY483" s="258" t="s">
        <v>220</v>
      </c>
    </row>
    <row r="484" s="13" customFormat="1">
      <c r="A484" s="13"/>
      <c r="B484" s="248"/>
      <c r="C484" s="249"/>
      <c r="D484" s="227" t="s">
        <v>2068</v>
      </c>
      <c r="E484" s="250" t="s">
        <v>19</v>
      </c>
      <c r="F484" s="251" t="s">
        <v>2942</v>
      </c>
      <c r="G484" s="249"/>
      <c r="H484" s="252">
        <v>5.0999999999999996</v>
      </c>
      <c r="I484" s="253"/>
      <c r="J484" s="249"/>
      <c r="K484" s="249"/>
      <c r="L484" s="254"/>
      <c r="M484" s="255"/>
      <c r="N484" s="256"/>
      <c r="O484" s="256"/>
      <c r="P484" s="256"/>
      <c r="Q484" s="256"/>
      <c r="R484" s="256"/>
      <c r="S484" s="256"/>
      <c r="T484" s="25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8" t="s">
        <v>2068</v>
      </c>
      <c r="AU484" s="258" t="s">
        <v>234</v>
      </c>
      <c r="AV484" s="13" t="s">
        <v>78</v>
      </c>
      <c r="AW484" s="13" t="s">
        <v>31</v>
      </c>
      <c r="AX484" s="13" t="s">
        <v>69</v>
      </c>
      <c r="AY484" s="258" t="s">
        <v>220</v>
      </c>
    </row>
    <row r="485" s="13" customFormat="1">
      <c r="A485" s="13"/>
      <c r="B485" s="248"/>
      <c r="C485" s="249"/>
      <c r="D485" s="227" t="s">
        <v>2068</v>
      </c>
      <c r="E485" s="250" t="s">
        <v>19</v>
      </c>
      <c r="F485" s="251" t="s">
        <v>2943</v>
      </c>
      <c r="G485" s="249"/>
      <c r="H485" s="252">
        <v>4.2800000000000002</v>
      </c>
      <c r="I485" s="253"/>
      <c r="J485" s="249"/>
      <c r="K485" s="249"/>
      <c r="L485" s="254"/>
      <c r="M485" s="255"/>
      <c r="N485" s="256"/>
      <c r="O485" s="256"/>
      <c r="P485" s="256"/>
      <c r="Q485" s="256"/>
      <c r="R485" s="256"/>
      <c r="S485" s="256"/>
      <c r="T485" s="257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8" t="s">
        <v>2068</v>
      </c>
      <c r="AU485" s="258" t="s">
        <v>234</v>
      </c>
      <c r="AV485" s="13" t="s">
        <v>78</v>
      </c>
      <c r="AW485" s="13" t="s">
        <v>31</v>
      </c>
      <c r="AX485" s="13" t="s">
        <v>69</v>
      </c>
      <c r="AY485" s="258" t="s">
        <v>220</v>
      </c>
    </row>
    <row r="486" s="14" customFormat="1">
      <c r="A486" s="14"/>
      <c r="B486" s="259"/>
      <c r="C486" s="260"/>
      <c r="D486" s="227" t="s">
        <v>2068</v>
      </c>
      <c r="E486" s="261" t="s">
        <v>19</v>
      </c>
      <c r="F486" s="262" t="s">
        <v>2821</v>
      </c>
      <c r="G486" s="260"/>
      <c r="H486" s="261" t="s">
        <v>19</v>
      </c>
      <c r="I486" s="263"/>
      <c r="J486" s="260"/>
      <c r="K486" s="260"/>
      <c r="L486" s="264"/>
      <c r="M486" s="265"/>
      <c r="N486" s="266"/>
      <c r="O486" s="266"/>
      <c r="P486" s="266"/>
      <c r="Q486" s="266"/>
      <c r="R486" s="266"/>
      <c r="S486" s="266"/>
      <c r="T486" s="267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8" t="s">
        <v>2068</v>
      </c>
      <c r="AU486" s="268" t="s">
        <v>234</v>
      </c>
      <c r="AV486" s="14" t="s">
        <v>76</v>
      </c>
      <c r="AW486" s="14" t="s">
        <v>31</v>
      </c>
      <c r="AX486" s="14" t="s">
        <v>69</v>
      </c>
      <c r="AY486" s="268" t="s">
        <v>220</v>
      </c>
    </row>
    <row r="487" s="13" customFormat="1">
      <c r="A487" s="13"/>
      <c r="B487" s="248"/>
      <c r="C487" s="249"/>
      <c r="D487" s="227" t="s">
        <v>2068</v>
      </c>
      <c r="E487" s="250" t="s">
        <v>19</v>
      </c>
      <c r="F487" s="251" t="s">
        <v>2944</v>
      </c>
      <c r="G487" s="249"/>
      <c r="H487" s="252">
        <v>33.18</v>
      </c>
      <c r="I487" s="253"/>
      <c r="J487" s="249"/>
      <c r="K487" s="249"/>
      <c r="L487" s="254"/>
      <c r="M487" s="255"/>
      <c r="N487" s="256"/>
      <c r="O487" s="256"/>
      <c r="P487" s="256"/>
      <c r="Q487" s="256"/>
      <c r="R487" s="256"/>
      <c r="S487" s="256"/>
      <c r="T487" s="25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8" t="s">
        <v>2068</v>
      </c>
      <c r="AU487" s="258" t="s">
        <v>234</v>
      </c>
      <c r="AV487" s="13" t="s">
        <v>78</v>
      </c>
      <c r="AW487" s="13" t="s">
        <v>31</v>
      </c>
      <c r="AX487" s="13" t="s">
        <v>69</v>
      </c>
      <c r="AY487" s="258" t="s">
        <v>220</v>
      </c>
    </row>
    <row r="488" s="14" customFormat="1">
      <c r="A488" s="14"/>
      <c r="B488" s="259"/>
      <c r="C488" s="260"/>
      <c r="D488" s="227" t="s">
        <v>2068</v>
      </c>
      <c r="E488" s="261" t="s">
        <v>19</v>
      </c>
      <c r="F488" s="262" t="s">
        <v>2859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8" t="s">
        <v>2068</v>
      </c>
      <c r="AU488" s="268" t="s">
        <v>234</v>
      </c>
      <c r="AV488" s="14" t="s">
        <v>76</v>
      </c>
      <c r="AW488" s="14" t="s">
        <v>31</v>
      </c>
      <c r="AX488" s="14" t="s">
        <v>69</v>
      </c>
      <c r="AY488" s="268" t="s">
        <v>220</v>
      </c>
    </row>
    <row r="489" s="13" customFormat="1">
      <c r="A489" s="13"/>
      <c r="B489" s="248"/>
      <c r="C489" s="249"/>
      <c r="D489" s="227" t="s">
        <v>2068</v>
      </c>
      <c r="E489" s="250" t="s">
        <v>19</v>
      </c>
      <c r="F489" s="251" t="s">
        <v>2945</v>
      </c>
      <c r="G489" s="249"/>
      <c r="H489" s="252">
        <v>8</v>
      </c>
      <c r="I489" s="253"/>
      <c r="J489" s="249"/>
      <c r="K489" s="249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2068</v>
      </c>
      <c r="AU489" s="258" t="s">
        <v>234</v>
      </c>
      <c r="AV489" s="13" t="s">
        <v>78</v>
      </c>
      <c r="AW489" s="13" t="s">
        <v>31</v>
      </c>
      <c r="AX489" s="13" t="s">
        <v>69</v>
      </c>
      <c r="AY489" s="258" t="s">
        <v>220</v>
      </c>
    </row>
    <row r="490" s="13" customFormat="1">
      <c r="A490" s="13"/>
      <c r="B490" s="248"/>
      <c r="C490" s="249"/>
      <c r="D490" s="227" t="s">
        <v>2068</v>
      </c>
      <c r="E490" s="250" t="s">
        <v>19</v>
      </c>
      <c r="F490" s="251" t="s">
        <v>2946</v>
      </c>
      <c r="G490" s="249"/>
      <c r="H490" s="252">
        <v>2.6499999999999999</v>
      </c>
      <c r="I490" s="253"/>
      <c r="J490" s="249"/>
      <c r="K490" s="249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2068</v>
      </c>
      <c r="AU490" s="258" t="s">
        <v>234</v>
      </c>
      <c r="AV490" s="13" t="s">
        <v>78</v>
      </c>
      <c r="AW490" s="13" t="s">
        <v>31</v>
      </c>
      <c r="AX490" s="13" t="s">
        <v>69</v>
      </c>
      <c r="AY490" s="258" t="s">
        <v>220</v>
      </c>
    </row>
    <row r="491" s="15" customFormat="1">
      <c r="A491" s="15"/>
      <c r="B491" s="269"/>
      <c r="C491" s="270"/>
      <c r="D491" s="227" t="s">
        <v>2068</v>
      </c>
      <c r="E491" s="271" t="s">
        <v>19</v>
      </c>
      <c r="F491" s="272" t="s">
        <v>2280</v>
      </c>
      <c r="G491" s="270"/>
      <c r="H491" s="273">
        <v>118.26000000000001</v>
      </c>
      <c r="I491" s="274"/>
      <c r="J491" s="270"/>
      <c r="K491" s="270"/>
      <c r="L491" s="275"/>
      <c r="M491" s="276"/>
      <c r="N491" s="277"/>
      <c r="O491" s="277"/>
      <c r="P491" s="277"/>
      <c r="Q491" s="277"/>
      <c r="R491" s="277"/>
      <c r="S491" s="277"/>
      <c r="T491" s="278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9" t="s">
        <v>2068</v>
      </c>
      <c r="AU491" s="279" t="s">
        <v>234</v>
      </c>
      <c r="AV491" s="15" t="s">
        <v>228</v>
      </c>
      <c r="AW491" s="15" t="s">
        <v>31</v>
      </c>
      <c r="AX491" s="15" t="s">
        <v>76</v>
      </c>
      <c r="AY491" s="279" t="s">
        <v>220</v>
      </c>
    </row>
    <row r="492" s="2" customFormat="1" ht="16.5" customHeight="1">
      <c r="A492" s="40"/>
      <c r="B492" s="41"/>
      <c r="C492" s="238" t="s">
        <v>446</v>
      </c>
      <c r="D492" s="238" t="s">
        <v>348</v>
      </c>
      <c r="E492" s="239" t="s">
        <v>2947</v>
      </c>
      <c r="F492" s="240" t="s">
        <v>2948</v>
      </c>
      <c r="G492" s="241" t="s">
        <v>2173</v>
      </c>
      <c r="H492" s="242">
        <v>32.009999999999998</v>
      </c>
      <c r="I492" s="243"/>
      <c r="J492" s="244">
        <f>ROUND(I492*H492,2)</f>
        <v>0</v>
      </c>
      <c r="K492" s="240" t="s">
        <v>1771</v>
      </c>
      <c r="L492" s="245"/>
      <c r="M492" s="246" t="s">
        <v>19</v>
      </c>
      <c r="N492" s="247" t="s">
        <v>40</v>
      </c>
      <c r="O492" s="86"/>
      <c r="P492" s="223">
        <f>O492*H492</f>
        <v>0</v>
      </c>
      <c r="Q492" s="223">
        <v>0.00034000000000000002</v>
      </c>
      <c r="R492" s="223">
        <f>Q492*H492</f>
        <v>0.0108834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254</v>
      </c>
      <c r="AT492" s="225" t="s">
        <v>348</v>
      </c>
      <c r="AU492" s="225" t="s">
        <v>234</v>
      </c>
      <c r="AY492" s="19" t="s">
        <v>220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76</v>
      </c>
      <c r="BK492" s="226">
        <f>ROUND(I492*H492,2)</f>
        <v>0</v>
      </c>
      <c r="BL492" s="19" t="s">
        <v>228</v>
      </c>
      <c r="BM492" s="225" t="s">
        <v>2949</v>
      </c>
    </row>
    <row r="493" s="2" customFormat="1">
      <c r="A493" s="40"/>
      <c r="B493" s="41"/>
      <c r="C493" s="42"/>
      <c r="D493" s="227" t="s">
        <v>230</v>
      </c>
      <c r="E493" s="42"/>
      <c r="F493" s="228" t="s">
        <v>2948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230</v>
      </c>
      <c r="AU493" s="19" t="s">
        <v>234</v>
      </c>
    </row>
    <row r="494" s="13" customFormat="1">
      <c r="A494" s="13"/>
      <c r="B494" s="248"/>
      <c r="C494" s="249"/>
      <c r="D494" s="227" t="s">
        <v>2068</v>
      </c>
      <c r="E494" s="250" t="s">
        <v>19</v>
      </c>
      <c r="F494" s="251" t="s">
        <v>2950</v>
      </c>
      <c r="G494" s="249"/>
      <c r="H494" s="252">
        <v>32.009999999999998</v>
      </c>
      <c r="I494" s="253"/>
      <c r="J494" s="249"/>
      <c r="K494" s="249"/>
      <c r="L494" s="254"/>
      <c r="M494" s="255"/>
      <c r="N494" s="256"/>
      <c r="O494" s="256"/>
      <c r="P494" s="256"/>
      <c r="Q494" s="256"/>
      <c r="R494" s="256"/>
      <c r="S494" s="256"/>
      <c r="T494" s="25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8" t="s">
        <v>2068</v>
      </c>
      <c r="AU494" s="258" t="s">
        <v>234</v>
      </c>
      <c r="AV494" s="13" t="s">
        <v>78</v>
      </c>
      <c r="AW494" s="13" t="s">
        <v>31</v>
      </c>
      <c r="AX494" s="13" t="s">
        <v>69</v>
      </c>
      <c r="AY494" s="258" t="s">
        <v>220</v>
      </c>
    </row>
    <row r="495" s="15" customFormat="1">
      <c r="A495" s="15"/>
      <c r="B495" s="269"/>
      <c r="C495" s="270"/>
      <c r="D495" s="227" t="s">
        <v>2068</v>
      </c>
      <c r="E495" s="271" t="s">
        <v>19</v>
      </c>
      <c r="F495" s="272" t="s">
        <v>2280</v>
      </c>
      <c r="G495" s="270"/>
      <c r="H495" s="273">
        <v>32.009999999999998</v>
      </c>
      <c r="I495" s="274"/>
      <c r="J495" s="270"/>
      <c r="K495" s="270"/>
      <c r="L495" s="275"/>
      <c r="M495" s="276"/>
      <c r="N495" s="277"/>
      <c r="O495" s="277"/>
      <c r="P495" s="277"/>
      <c r="Q495" s="277"/>
      <c r="R495" s="277"/>
      <c r="S495" s="277"/>
      <c r="T495" s="278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9" t="s">
        <v>2068</v>
      </c>
      <c r="AU495" s="279" t="s">
        <v>234</v>
      </c>
      <c r="AV495" s="15" t="s">
        <v>228</v>
      </c>
      <c r="AW495" s="15" t="s">
        <v>31</v>
      </c>
      <c r="AX495" s="15" t="s">
        <v>76</v>
      </c>
      <c r="AY495" s="279" t="s">
        <v>220</v>
      </c>
    </row>
    <row r="496" s="2" customFormat="1" ht="55.5" customHeight="1">
      <c r="A496" s="40"/>
      <c r="B496" s="41"/>
      <c r="C496" s="214" t="s">
        <v>450</v>
      </c>
      <c r="D496" s="214" t="s">
        <v>223</v>
      </c>
      <c r="E496" s="215" t="s">
        <v>2951</v>
      </c>
      <c r="F496" s="216" t="s">
        <v>2952</v>
      </c>
      <c r="G496" s="217" t="s">
        <v>2173</v>
      </c>
      <c r="H496" s="218">
        <v>324.52499999999998</v>
      </c>
      <c r="I496" s="219"/>
      <c r="J496" s="220">
        <f>ROUND(I496*H496,2)</f>
        <v>0</v>
      </c>
      <c r="K496" s="216" t="s">
        <v>1771</v>
      </c>
      <c r="L496" s="46"/>
      <c r="M496" s="221" t="s">
        <v>19</v>
      </c>
      <c r="N496" s="222" t="s">
        <v>40</v>
      </c>
      <c r="O496" s="86"/>
      <c r="P496" s="223">
        <f>O496*H496</f>
        <v>0</v>
      </c>
      <c r="Q496" s="223">
        <v>8.0000000000000007E-05</v>
      </c>
      <c r="R496" s="223">
        <f>Q496*H496</f>
        <v>0.025961999999999999</v>
      </c>
      <c r="S496" s="223">
        <v>0</v>
      </c>
      <c r="T496" s="224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5" t="s">
        <v>228</v>
      </c>
      <c r="AT496" s="225" t="s">
        <v>223</v>
      </c>
      <c r="AU496" s="225" t="s">
        <v>234</v>
      </c>
      <c r="AY496" s="19" t="s">
        <v>220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9" t="s">
        <v>76</v>
      </c>
      <c r="BK496" s="226">
        <f>ROUND(I496*H496,2)</f>
        <v>0</v>
      </c>
      <c r="BL496" s="19" t="s">
        <v>228</v>
      </c>
      <c r="BM496" s="225" t="s">
        <v>2953</v>
      </c>
    </row>
    <row r="497" s="2" customFormat="1">
      <c r="A497" s="40"/>
      <c r="B497" s="41"/>
      <c r="C497" s="42"/>
      <c r="D497" s="227" t="s">
        <v>230</v>
      </c>
      <c r="E497" s="42"/>
      <c r="F497" s="228" t="s">
        <v>2952</v>
      </c>
      <c r="G497" s="42"/>
      <c r="H497" s="42"/>
      <c r="I497" s="229"/>
      <c r="J497" s="42"/>
      <c r="K497" s="42"/>
      <c r="L497" s="46"/>
      <c r="M497" s="230"/>
      <c r="N497" s="231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230</v>
      </c>
      <c r="AU497" s="19" t="s">
        <v>234</v>
      </c>
    </row>
    <row r="498" s="2" customFormat="1">
      <c r="A498" s="40"/>
      <c r="B498" s="41"/>
      <c r="C498" s="42"/>
      <c r="D498" s="236" t="s">
        <v>1774</v>
      </c>
      <c r="E498" s="42"/>
      <c r="F498" s="237" t="s">
        <v>2954</v>
      </c>
      <c r="G498" s="42"/>
      <c r="H498" s="42"/>
      <c r="I498" s="229"/>
      <c r="J498" s="42"/>
      <c r="K498" s="42"/>
      <c r="L498" s="46"/>
      <c r="M498" s="230"/>
      <c r="N498" s="231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1774</v>
      </c>
      <c r="AU498" s="19" t="s">
        <v>234</v>
      </c>
    </row>
    <row r="499" s="2" customFormat="1" ht="24.15" customHeight="1">
      <c r="A499" s="40"/>
      <c r="B499" s="41"/>
      <c r="C499" s="214" t="s">
        <v>454</v>
      </c>
      <c r="D499" s="214" t="s">
        <v>223</v>
      </c>
      <c r="E499" s="215" t="s">
        <v>2955</v>
      </c>
      <c r="F499" s="216" t="s">
        <v>2956</v>
      </c>
      <c r="G499" s="217" t="s">
        <v>484</v>
      </c>
      <c r="H499" s="218">
        <v>70.299999999999997</v>
      </c>
      <c r="I499" s="219"/>
      <c r="J499" s="220">
        <f>ROUND(I499*H499,2)</f>
        <v>0</v>
      </c>
      <c r="K499" s="216" t="s">
        <v>1771</v>
      </c>
      <c r="L499" s="46"/>
      <c r="M499" s="221" t="s">
        <v>19</v>
      </c>
      <c r="N499" s="222" t="s">
        <v>40</v>
      </c>
      <c r="O499" s="86"/>
      <c r="P499" s="223">
        <f>O499*H499</f>
        <v>0</v>
      </c>
      <c r="Q499" s="223">
        <v>3.0000000000000001E-05</v>
      </c>
      <c r="R499" s="223">
        <f>Q499*H499</f>
        <v>0.0021089999999999998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228</v>
      </c>
      <c r="AT499" s="225" t="s">
        <v>223</v>
      </c>
      <c r="AU499" s="225" t="s">
        <v>234</v>
      </c>
      <c r="AY499" s="19" t="s">
        <v>220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76</v>
      </c>
      <c r="BK499" s="226">
        <f>ROUND(I499*H499,2)</f>
        <v>0</v>
      </c>
      <c r="BL499" s="19" t="s">
        <v>228</v>
      </c>
      <c r="BM499" s="225" t="s">
        <v>2957</v>
      </c>
    </row>
    <row r="500" s="2" customFormat="1">
      <c r="A500" s="40"/>
      <c r="B500" s="41"/>
      <c r="C500" s="42"/>
      <c r="D500" s="227" t="s">
        <v>230</v>
      </c>
      <c r="E500" s="42"/>
      <c r="F500" s="228" t="s">
        <v>2956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230</v>
      </c>
      <c r="AU500" s="19" t="s">
        <v>234</v>
      </c>
    </row>
    <row r="501" s="2" customFormat="1">
      <c r="A501" s="40"/>
      <c r="B501" s="41"/>
      <c r="C501" s="42"/>
      <c r="D501" s="236" t="s">
        <v>1774</v>
      </c>
      <c r="E501" s="42"/>
      <c r="F501" s="237" t="s">
        <v>2958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1774</v>
      </c>
      <c r="AU501" s="19" t="s">
        <v>234</v>
      </c>
    </row>
    <row r="502" s="13" customFormat="1">
      <c r="A502" s="13"/>
      <c r="B502" s="248"/>
      <c r="C502" s="249"/>
      <c r="D502" s="227" t="s">
        <v>2068</v>
      </c>
      <c r="E502" s="250" t="s">
        <v>19</v>
      </c>
      <c r="F502" s="251" t="s">
        <v>2959</v>
      </c>
      <c r="G502" s="249"/>
      <c r="H502" s="252">
        <v>70.299999999999997</v>
      </c>
      <c r="I502" s="253"/>
      <c r="J502" s="249"/>
      <c r="K502" s="249"/>
      <c r="L502" s="254"/>
      <c r="M502" s="255"/>
      <c r="N502" s="256"/>
      <c r="O502" s="256"/>
      <c r="P502" s="256"/>
      <c r="Q502" s="256"/>
      <c r="R502" s="256"/>
      <c r="S502" s="256"/>
      <c r="T502" s="25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8" t="s">
        <v>2068</v>
      </c>
      <c r="AU502" s="258" t="s">
        <v>234</v>
      </c>
      <c r="AV502" s="13" t="s">
        <v>78</v>
      </c>
      <c r="AW502" s="13" t="s">
        <v>31</v>
      </c>
      <c r="AX502" s="13" t="s">
        <v>69</v>
      </c>
      <c r="AY502" s="258" t="s">
        <v>220</v>
      </c>
    </row>
    <row r="503" s="15" customFormat="1">
      <c r="A503" s="15"/>
      <c r="B503" s="269"/>
      <c r="C503" s="270"/>
      <c r="D503" s="227" t="s">
        <v>2068</v>
      </c>
      <c r="E503" s="271" t="s">
        <v>19</v>
      </c>
      <c r="F503" s="272" t="s">
        <v>2280</v>
      </c>
      <c r="G503" s="270"/>
      <c r="H503" s="273">
        <v>70.299999999999997</v>
      </c>
      <c r="I503" s="274"/>
      <c r="J503" s="270"/>
      <c r="K503" s="270"/>
      <c r="L503" s="275"/>
      <c r="M503" s="276"/>
      <c r="N503" s="277"/>
      <c r="O503" s="277"/>
      <c r="P503" s="277"/>
      <c r="Q503" s="277"/>
      <c r="R503" s="277"/>
      <c r="S503" s="277"/>
      <c r="T503" s="278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9" t="s">
        <v>2068</v>
      </c>
      <c r="AU503" s="279" t="s">
        <v>234</v>
      </c>
      <c r="AV503" s="15" t="s">
        <v>228</v>
      </c>
      <c r="AW503" s="15" t="s">
        <v>31</v>
      </c>
      <c r="AX503" s="15" t="s">
        <v>76</v>
      </c>
      <c r="AY503" s="279" t="s">
        <v>220</v>
      </c>
    </row>
    <row r="504" s="2" customFormat="1" ht="24.15" customHeight="1">
      <c r="A504" s="40"/>
      <c r="B504" s="41"/>
      <c r="C504" s="238" t="s">
        <v>458</v>
      </c>
      <c r="D504" s="238" t="s">
        <v>348</v>
      </c>
      <c r="E504" s="239" t="s">
        <v>2960</v>
      </c>
      <c r="F504" s="240" t="s">
        <v>2961</v>
      </c>
      <c r="G504" s="241" t="s">
        <v>484</v>
      </c>
      <c r="H504" s="242">
        <v>71.706000000000003</v>
      </c>
      <c r="I504" s="243"/>
      <c r="J504" s="244">
        <f>ROUND(I504*H504,2)</f>
        <v>0</v>
      </c>
      <c r="K504" s="240" t="s">
        <v>1771</v>
      </c>
      <c r="L504" s="245"/>
      <c r="M504" s="246" t="s">
        <v>19</v>
      </c>
      <c r="N504" s="247" t="s">
        <v>40</v>
      </c>
      <c r="O504" s="86"/>
      <c r="P504" s="223">
        <f>O504*H504</f>
        <v>0</v>
      </c>
      <c r="Q504" s="223">
        <v>0.00055999999999999995</v>
      </c>
      <c r="R504" s="223">
        <f>Q504*H504</f>
        <v>0.040155360000000001</v>
      </c>
      <c r="S504" s="223">
        <v>0</v>
      </c>
      <c r="T504" s="224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5" t="s">
        <v>254</v>
      </c>
      <c r="AT504" s="225" t="s">
        <v>348</v>
      </c>
      <c r="AU504" s="225" t="s">
        <v>234</v>
      </c>
      <c r="AY504" s="19" t="s">
        <v>220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9" t="s">
        <v>76</v>
      </c>
      <c r="BK504" s="226">
        <f>ROUND(I504*H504,2)</f>
        <v>0</v>
      </c>
      <c r="BL504" s="19" t="s">
        <v>228</v>
      </c>
      <c r="BM504" s="225" t="s">
        <v>2962</v>
      </c>
    </row>
    <row r="505" s="2" customFormat="1">
      <c r="A505" s="40"/>
      <c r="B505" s="41"/>
      <c r="C505" s="42"/>
      <c r="D505" s="227" t="s">
        <v>230</v>
      </c>
      <c r="E505" s="42"/>
      <c r="F505" s="228" t="s">
        <v>2961</v>
      </c>
      <c r="G505" s="42"/>
      <c r="H505" s="42"/>
      <c r="I505" s="229"/>
      <c r="J505" s="42"/>
      <c r="K505" s="42"/>
      <c r="L505" s="46"/>
      <c r="M505" s="230"/>
      <c r="N505" s="231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230</v>
      </c>
      <c r="AU505" s="19" t="s">
        <v>234</v>
      </c>
    </row>
    <row r="506" s="13" customFormat="1">
      <c r="A506" s="13"/>
      <c r="B506" s="248"/>
      <c r="C506" s="249"/>
      <c r="D506" s="227" t="s">
        <v>2068</v>
      </c>
      <c r="E506" s="250" t="s">
        <v>19</v>
      </c>
      <c r="F506" s="251" t="s">
        <v>2963</v>
      </c>
      <c r="G506" s="249"/>
      <c r="H506" s="252">
        <v>71.706000000000003</v>
      </c>
      <c r="I506" s="253"/>
      <c r="J506" s="249"/>
      <c r="K506" s="249"/>
      <c r="L506" s="254"/>
      <c r="M506" s="255"/>
      <c r="N506" s="256"/>
      <c r="O506" s="256"/>
      <c r="P506" s="256"/>
      <c r="Q506" s="256"/>
      <c r="R506" s="256"/>
      <c r="S506" s="256"/>
      <c r="T506" s="25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8" t="s">
        <v>2068</v>
      </c>
      <c r="AU506" s="258" t="s">
        <v>234</v>
      </c>
      <c r="AV506" s="13" t="s">
        <v>78</v>
      </c>
      <c r="AW506" s="13" t="s">
        <v>31</v>
      </c>
      <c r="AX506" s="13" t="s">
        <v>69</v>
      </c>
      <c r="AY506" s="258" t="s">
        <v>220</v>
      </c>
    </row>
    <row r="507" s="15" customFormat="1">
      <c r="A507" s="15"/>
      <c r="B507" s="269"/>
      <c r="C507" s="270"/>
      <c r="D507" s="227" t="s">
        <v>2068</v>
      </c>
      <c r="E507" s="271" t="s">
        <v>19</v>
      </c>
      <c r="F507" s="272" t="s">
        <v>2280</v>
      </c>
      <c r="G507" s="270"/>
      <c r="H507" s="273">
        <v>71.706000000000003</v>
      </c>
      <c r="I507" s="274"/>
      <c r="J507" s="270"/>
      <c r="K507" s="270"/>
      <c r="L507" s="275"/>
      <c r="M507" s="276"/>
      <c r="N507" s="277"/>
      <c r="O507" s="277"/>
      <c r="P507" s="277"/>
      <c r="Q507" s="277"/>
      <c r="R507" s="277"/>
      <c r="S507" s="277"/>
      <c r="T507" s="278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9" t="s">
        <v>2068</v>
      </c>
      <c r="AU507" s="279" t="s">
        <v>234</v>
      </c>
      <c r="AV507" s="15" t="s">
        <v>228</v>
      </c>
      <c r="AW507" s="15" t="s">
        <v>31</v>
      </c>
      <c r="AX507" s="15" t="s">
        <v>76</v>
      </c>
      <c r="AY507" s="279" t="s">
        <v>220</v>
      </c>
    </row>
    <row r="508" s="2" customFormat="1" ht="24.15" customHeight="1">
      <c r="A508" s="40"/>
      <c r="B508" s="41"/>
      <c r="C508" s="214" t="s">
        <v>462</v>
      </c>
      <c r="D508" s="214" t="s">
        <v>223</v>
      </c>
      <c r="E508" s="215" t="s">
        <v>2964</v>
      </c>
      <c r="F508" s="216" t="s">
        <v>2965</v>
      </c>
      <c r="G508" s="217" t="s">
        <v>484</v>
      </c>
      <c r="H508" s="218">
        <v>435.16000000000002</v>
      </c>
      <c r="I508" s="219"/>
      <c r="J508" s="220">
        <f>ROUND(I508*H508,2)</f>
        <v>0</v>
      </c>
      <c r="K508" s="216" t="s">
        <v>1771</v>
      </c>
      <c r="L508" s="46"/>
      <c r="M508" s="221" t="s">
        <v>19</v>
      </c>
      <c r="N508" s="222" t="s">
        <v>40</v>
      </c>
      <c r="O508" s="86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228</v>
      </c>
      <c r="AT508" s="225" t="s">
        <v>223</v>
      </c>
      <c r="AU508" s="225" t="s">
        <v>234</v>
      </c>
      <c r="AY508" s="19" t="s">
        <v>220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76</v>
      </c>
      <c r="BK508" s="226">
        <f>ROUND(I508*H508,2)</f>
        <v>0</v>
      </c>
      <c r="BL508" s="19" t="s">
        <v>228</v>
      </c>
      <c r="BM508" s="225" t="s">
        <v>2966</v>
      </c>
    </row>
    <row r="509" s="2" customFormat="1">
      <c r="A509" s="40"/>
      <c r="B509" s="41"/>
      <c r="C509" s="42"/>
      <c r="D509" s="227" t="s">
        <v>230</v>
      </c>
      <c r="E509" s="42"/>
      <c r="F509" s="228" t="s">
        <v>2965</v>
      </c>
      <c r="G509" s="42"/>
      <c r="H509" s="42"/>
      <c r="I509" s="229"/>
      <c r="J509" s="42"/>
      <c r="K509" s="42"/>
      <c r="L509" s="46"/>
      <c r="M509" s="230"/>
      <c r="N509" s="231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230</v>
      </c>
      <c r="AU509" s="19" t="s">
        <v>234</v>
      </c>
    </row>
    <row r="510" s="2" customFormat="1">
      <c r="A510" s="40"/>
      <c r="B510" s="41"/>
      <c r="C510" s="42"/>
      <c r="D510" s="236" t="s">
        <v>1774</v>
      </c>
      <c r="E510" s="42"/>
      <c r="F510" s="237" t="s">
        <v>2967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1774</v>
      </c>
      <c r="AU510" s="19" t="s">
        <v>234</v>
      </c>
    </row>
    <row r="511" s="2" customFormat="1" ht="24.15" customHeight="1">
      <c r="A511" s="40"/>
      <c r="B511" s="41"/>
      <c r="C511" s="238" t="s">
        <v>466</v>
      </c>
      <c r="D511" s="238" t="s">
        <v>348</v>
      </c>
      <c r="E511" s="239" t="s">
        <v>2968</v>
      </c>
      <c r="F511" s="240" t="s">
        <v>2969</v>
      </c>
      <c r="G511" s="241" t="s">
        <v>484</v>
      </c>
      <c r="H511" s="242">
        <v>252.20500000000001</v>
      </c>
      <c r="I511" s="243"/>
      <c r="J511" s="244">
        <f>ROUND(I511*H511,2)</f>
        <v>0</v>
      </c>
      <c r="K511" s="240" t="s">
        <v>1771</v>
      </c>
      <c r="L511" s="245"/>
      <c r="M511" s="246" t="s">
        <v>19</v>
      </c>
      <c r="N511" s="247" t="s">
        <v>40</v>
      </c>
      <c r="O511" s="86"/>
      <c r="P511" s="223">
        <f>O511*H511</f>
        <v>0</v>
      </c>
      <c r="Q511" s="223">
        <v>3.0000000000000001E-05</v>
      </c>
      <c r="R511" s="223">
        <f>Q511*H511</f>
        <v>0.0075661500000000007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254</v>
      </c>
      <c r="AT511" s="225" t="s">
        <v>348</v>
      </c>
      <c r="AU511" s="225" t="s">
        <v>234</v>
      </c>
      <c r="AY511" s="19" t="s">
        <v>220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228</v>
      </c>
      <c r="BM511" s="225" t="s">
        <v>2970</v>
      </c>
    </row>
    <row r="512" s="2" customFormat="1">
      <c r="A512" s="40"/>
      <c r="B512" s="41"/>
      <c r="C512" s="42"/>
      <c r="D512" s="227" t="s">
        <v>230</v>
      </c>
      <c r="E512" s="42"/>
      <c r="F512" s="228" t="s">
        <v>2969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230</v>
      </c>
      <c r="AU512" s="19" t="s">
        <v>234</v>
      </c>
    </row>
    <row r="513" s="2" customFormat="1" ht="24.15" customHeight="1">
      <c r="A513" s="40"/>
      <c r="B513" s="41"/>
      <c r="C513" s="238" t="s">
        <v>472</v>
      </c>
      <c r="D513" s="238" t="s">
        <v>348</v>
      </c>
      <c r="E513" s="239" t="s">
        <v>2971</v>
      </c>
      <c r="F513" s="240" t="s">
        <v>2972</v>
      </c>
      <c r="G513" s="241" t="s">
        <v>484</v>
      </c>
      <c r="H513" s="242">
        <v>32.497</v>
      </c>
      <c r="I513" s="243"/>
      <c r="J513" s="244">
        <f>ROUND(I513*H513,2)</f>
        <v>0</v>
      </c>
      <c r="K513" s="240" t="s">
        <v>1771</v>
      </c>
      <c r="L513" s="245"/>
      <c r="M513" s="246" t="s">
        <v>19</v>
      </c>
      <c r="N513" s="247" t="s">
        <v>40</v>
      </c>
      <c r="O513" s="86"/>
      <c r="P513" s="223">
        <f>O513*H513</f>
        <v>0</v>
      </c>
      <c r="Q513" s="223">
        <v>0.00020000000000000001</v>
      </c>
      <c r="R513" s="223">
        <f>Q513*H513</f>
        <v>0.0064994000000000007</v>
      </c>
      <c r="S513" s="223">
        <v>0</v>
      </c>
      <c r="T513" s="224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5" t="s">
        <v>254</v>
      </c>
      <c r="AT513" s="225" t="s">
        <v>348</v>
      </c>
      <c r="AU513" s="225" t="s">
        <v>234</v>
      </c>
      <c r="AY513" s="19" t="s">
        <v>220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9" t="s">
        <v>76</v>
      </c>
      <c r="BK513" s="226">
        <f>ROUND(I513*H513,2)</f>
        <v>0</v>
      </c>
      <c r="BL513" s="19" t="s">
        <v>228</v>
      </c>
      <c r="BM513" s="225" t="s">
        <v>2973</v>
      </c>
    </row>
    <row r="514" s="2" customFormat="1">
      <c r="A514" s="40"/>
      <c r="B514" s="41"/>
      <c r="C514" s="42"/>
      <c r="D514" s="227" t="s">
        <v>230</v>
      </c>
      <c r="E514" s="42"/>
      <c r="F514" s="228" t="s">
        <v>2972</v>
      </c>
      <c r="G514" s="42"/>
      <c r="H514" s="42"/>
      <c r="I514" s="229"/>
      <c r="J514" s="42"/>
      <c r="K514" s="42"/>
      <c r="L514" s="46"/>
      <c r="M514" s="230"/>
      <c r="N514" s="231"/>
      <c r="O514" s="86"/>
      <c r="P514" s="86"/>
      <c r="Q514" s="86"/>
      <c r="R514" s="86"/>
      <c r="S514" s="86"/>
      <c r="T514" s="87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230</v>
      </c>
      <c r="AU514" s="19" t="s">
        <v>234</v>
      </c>
    </row>
    <row r="515" s="14" customFormat="1">
      <c r="A515" s="14"/>
      <c r="B515" s="259"/>
      <c r="C515" s="260"/>
      <c r="D515" s="227" t="s">
        <v>2068</v>
      </c>
      <c r="E515" s="261" t="s">
        <v>19</v>
      </c>
      <c r="F515" s="262" t="s">
        <v>2810</v>
      </c>
      <c r="G515" s="260"/>
      <c r="H515" s="261" t="s">
        <v>19</v>
      </c>
      <c r="I515" s="263"/>
      <c r="J515" s="260"/>
      <c r="K515" s="260"/>
      <c r="L515" s="264"/>
      <c r="M515" s="265"/>
      <c r="N515" s="266"/>
      <c r="O515" s="266"/>
      <c r="P515" s="266"/>
      <c r="Q515" s="266"/>
      <c r="R515" s="266"/>
      <c r="S515" s="266"/>
      <c r="T515" s="267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68" t="s">
        <v>2068</v>
      </c>
      <c r="AU515" s="268" t="s">
        <v>234</v>
      </c>
      <c r="AV515" s="14" t="s">
        <v>76</v>
      </c>
      <c r="AW515" s="14" t="s">
        <v>31</v>
      </c>
      <c r="AX515" s="14" t="s">
        <v>69</v>
      </c>
      <c r="AY515" s="268" t="s">
        <v>220</v>
      </c>
    </row>
    <row r="516" s="13" customFormat="1">
      <c r="A516" s="13"/>
      <c r="B516" s="248"/>
      <c r="C516" s="249"/>
      <c r="D516" s="227" t="s">
        <v>2068</v>
      </c>
      <c r="E516" s="250" t="s">
        <v>19</v>
      </c>
      <c r="F516" s="251" t="s">
        <v>2974</v>
      </c>
      <c r="G516" s="249"/>
      <c r="H516" s="252">
        <v>3</v>
      </c>
      <c r="I516" s="253"/>
      <c r="J516" s="249"/>
      <c r="K516" s="249"/>
      <c r="L516" s="254"/>
      <c r="M516" s="255"/>
      <c r="N516" s="256"/>
      <c r="O516" s="256"/>
      <c r="P516" s="256"/>
      <c r="Q516" s="256"/>
      <c r="R516" s="256"/>
      <c r="S516" s="256"/>
      <c r="T516" s="25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8" t="s">
        <v>2068</v>
      </c>
      <c r="AU516" s="258" t="s">
        <v>234</v>
      </c>
      <c r="AV516" s="13" t="s">
        <v>78</v>
      </c>
      <c r="AW516" s="13" t="s">
        <v>31</v>
      </c>
      <c r="AX516" s="13" t="s">
        <v>69</v>
      </c>
      <c r="AY516" s="258" t="s">
        <v>220</v>
      </c>
    </row>
    <row r="517" s="14" customFormat="1">
      <c r="A517" s="14"/>
      <c r="B517" s="259"/>
      <c r="C517" s="260"/>
      <c r="D517" s="227" t="s">
        <v>2068</v>
      </c>
      <c r="E517" s="261" t="s">
        <v>19</v>
      </c>
      <c r="F517" s="262" t="s">
        <v>2849</v>
      </c>
      <c r="G517" s="260"/>
      <c r="H517" s="261" t="s">
        <v>19</v>
      </c>
      <c r="I517" s="263"/>
      <c r="J517" s="260"/>
      <c r="K517" s="260"/>
      <c r="L517" s="264"/>
      <c r="M517" s="265"/>
      <c r="N517" s="266"/>
      <c r="O517" s="266"/>
      <c r="P517" s="266"/>
      <c r="Q517" s="266"/>
      <c r="R517" s="266"/>
      <c r="S517" s="266"/>
      <c r="T517" s="267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8" t="s">
        <v>2068</v>
      </c>
      <c r="AU517" s="268" t="s">
        <v>234</v>
      </c>
      <c r="AV517" s="14" t="s">
        <v>76</v>
      </c>
      <c r="AW517" s="14" t="s">
        <v>31</v>
      </c>
      <c r="AX517" s="14" t="s">
        <v>69</v>
      </c>
      <c r="AY517" s="268" t="s">
        <v>220</v>
      </c>
    </row>
    <row r="518" s="13" customFormat="1">
      <c r="A518" s="13"/>
      <c r="B518" s="248"/>
      <c r="C518" s="249"/>
      <c r="D518" s="227" t="s">
        <v>2068</v>
      </c>
      <c r="E518" s="250" t="s">
        <v>19</v>
      </c>
      <c r="F518" s="251" t="s">
        <v>2975</v>
      </c>
      <c r="G518" s="249"/>
      <c r="H518" s="252">
        <v>6</v>
      </c>
      <c r="I518" s="253"/>
      <c r="J518" s="249"/>
      <c r="K518" s="249"/>
      <c r="L518" s="254"/>
      <c r="M518" s="255"/>
      <c r="N518" s="256"/>
      <c r="O518" s="256"/>
      <c r="P518" s="256"/>
      <c r="Q518" s="256"/>
      <c r="R518" s="256"/>
      <c r="S518" s="256"/>
      <c r="T518" s="25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8" t="s">
        <v>2068</v>
      </c>
      <c r="AU518" s="258" t="s">
        <v>234</v>
      </c>
      <c r="AV518" s="13" t="s">
        <v>78</v>
      </c>
      <c r="AW518" s="13" t="s">
        <v>31</v>
      </c>
      <c r="AX518" s="13" t="s">
        <v>69</v>
      </c>
      <c r="AY518" s="258" t="s">
        <v>220</v>
      </c>
    </row>
    <row r="519" s="13" customFormat="1">
      <c r="A519" s="13"/>
      <c r="B519" s="248"/>
      <c r="C519" s="249"/>
      <c r="D519" s="227" t="s">
        <v>2068</v>
      </c>
      <c r="E519" s="250" t="s">
        <v>19</v>
      </c>
      <c r="F519" s="251" t="s">
        <v>2724</v>
      </c>
      <c r="G519" s="249"/>
      <c r="H519" s="252">
        <v>1.8</v>
      </c>
      <c r="I519" s="253"/>
      <c r="J519" s="249"/>
      <c r="K519" s="249"/>
      <c r="L519" s="254"/>
      <c r="M519" s="255"/>
      <c r="N519" s="256"/>
      <c r="O519" s="256"/>
      <c r="P519" s="256"/>
      <c r="Q519" s="256"/>
      <c r="R519" s="256"/>
      <c r="S519" s="256"/>
      <c r="T519" s="25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8" t="s">
        <v>2068</v>
      </c>
      <c r="AU519" s="258" t="s">
        <v>234</v>
      </c>
      <c r="AV519" s="13" t="s">
        <v>78</v>
      </c>
      <c r="AW519" s="13" t="s">
        <v>31</v>
      </c>
      <c r="AX519" s="13" t="s">
        <v>69</v>
      </c>
      <c r="AY519" s="258" t="s">
        <v>220</v>
      </c>
    </row>
    <row r="520" s="13" customFormat="1">
      <c r="A520" s="13"/>
      <c r="B520" s="248"/>
      <c r="C520" s="249"/>
      <c r="D520" s="227" t="s">
        <v>2068</v>
      </c>
      <c r="E520" s="250" t="s">
        <v>19</v>
      </c>
      <c r="F520" s="251" t="s">
        <v>2976</v>
      </c>
      <c r="G520" s="249"/>
      <c r="H520" s="252">
        <v>1.8</v>
      </c>
      <c r="I520" s="253"/>
      <c r="J520" s="249"/>
      <c r="K520" s="249"/>
      <c r="L520" s="254"/>
      <c r="M520" s="255"/>
      <c r="N520" s="256"/>
      <c r="O520" s="256"/>
      <c r="P520" s="256"/>
      <c r="Q520" s="256"/>
      <c r="R520" s="256"/>
      <c r="S520" s="256"/>
      <c r="T520" s="25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8" t="s">
        <v>2068</v>
      </c>
      <c r="AU520" s="258" t="s">
        <v>234</v>
      </c>
      <c r="AV520" s="13" t="s">
        <v>78</v>
      </c>
      <c r="AW520" s="13" t="s">
        <v>31</v>
      </c>
      <c r="AX520" s="13" t="s">
        <v>69</v>
      </c>
      <c r="AY520" s="258" t="s">
        <v>220</v>
      </c>
    </row>
    <row r="521" s="13" customFormat="1">
      <c r="A521" s="13"/>
      <c r="B521" s="248"/>
      <c r="C521" s="249"/>
      <c r="D521" s="227" t="s">
        <v>2068</v>
      </c>
      <c r="E521" s="250" t="s">
        <v>19</v>
      </c>
      <c r="F521" s="251" t="s">
        <v>2977</v>
      </c>
      <c r="G521" s="249"/>
      <c r="H521" s="252">
        <v>1.0700000000000001</v>
      </c>
      <c r="I521" s="253"/>
      <c r="J521" s="249"/>
      <c r="K521" s="249"/>
      <c r="L521" s="254"/>
      <c r="M521" s="255"/>
      <c r="N521" s="256"/>
      <c r="O521" s="256"/>
      <c r="P521" s="256"/>
      <c r="Q521" s="256"/>
      <c r="R521" s="256"/>
      <c r="S521" s="256"/>
      <c r="T521" s="25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8" t="s">
        <v>2068</v>
      </c>
      <c r="AU521" s="258" t="s">
        <v>234</v>
      </c>
      <c r="AV521" s="13" t="s">
        <v>78</v>
      </c>
      <c r="AW521" s="13" t="s">
        <v>31</v>
      </c>
      <c r="AX521" s="13" t="s">
        <v>69</v>
      </c>
      <c r="AY521" s="258" t="s">
        <v>220</v>
      </c>
    </row>
    <row r="522" s="13" customFormat="1">
      <c r="A522" s="13"/>
      <c r="B522" s="248"/>
      <c r="C522" s="249"/>
      <c r="D522" s="227" t="s">
        <v>2068</v>
      </c>
      <c r="E522" s="250" t="s">
        <v>19</v>
      </c>
      <c r="F522" s="251" t="s">
        <v>2978</v>
      </c>
      <c r="G522" s="249"/>
      <c r="H522" s="252">
        <v>1.78</v>
      </c>
      <c r="I522" s="253"/>
      <c r="J522" s="249"/>
      <c r="K522" s="249"/>
      <c r="L522" s="254"/>
      <c r="M522" s="255"/>
      <c r="N522" s="256"/>
      <c r="O522" s="256"/>
      <c r="P522" s="256"/>
      <c r="Q522" s="256"/>
      <c r="R522" s="256"/>
      <c r="S522" s="256"/>
      <c r="T522" s="25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8" t="s">
        <v>2068</v>
      </c>
      <c r="AU522" s="258" t="s">
        <v>234</v>
      </c>
      <c r="AV522" s="13" t="s">
        <v>78</v>
      </c>
      <c r="AW522" s="13" t="s">
        <v>31</v>
      </c>
      <c r="AX522" s="13" t="s">
        <v>69</v>
      </c>
      <c r="AY522" s="258" t="s">
        <v>220</v>
      </c>
    </row>
    <row r="523" s="13" customFormat="1">
      <c r="A523" s="13"/>
      <c r="B523" s="248"/>
      <c r="C523" s="249"/>
      <c r="D523" s="227" t="s">
        <v>2068</v>
      </c>
      <c r="E523" s="250" t="s">
        <v>19</v>
      </c>
      <c r="F523" s="251" t="s">
        <v>2979</v>
      </c>
      <c r="G523" s="249"/>
      <c r="H523" s="252">
        <v>1.3</v>
      </c>
      <c r="I523" s="253"/>
      <c r="J523" s="249"/>
      <c r="K523" s="249"/>
      <c r="L523" s="254"/>
      <c r="M523" s="255"/>
      <c r="N523" s="256"/>
      <c r="O523" s="256"/>
      <c r="P523" s="256"/>
      <c r="Q523" s="256"/>
      <c r="R523" s="256"/>
      <c r="S523" s="256"/>
      <c r="T523" s="25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8" t="s">
        <v>2068</v>
      </c>
      <c r="AU523" s="258" t="s">
        <v>234</v>
      </c>
      <c r="AV523" s="13" t="s">
        <v>78</v>
      </c>
      <c r="AW523" s="13" t="s">
        <v>31</v>
      </c>
      <c r="AX523" s="13" t="s">
        <v>69</v>
      </c>
      <c r="AY523" s="258" t="s">
        <v>220</v>
      </c>
    </row>
    <row r="524" s="13" customFormat="1">
      <c r="A524" s="13"/>
      <c r="B524" s="248"/>
      <c r="C524" s="249"/>
      <c r="D524" s="227" t="s">
        <v>2068</v>
      </c>
      <c r="E524" s="250" t="s">
        <v>19</v>
      </c>
      <c r="F524" s="251" t="s">
        <v>2980</v>
      </c>
      <c r="G524" s="249"/>
      <c r="H524" s="252">
        <v>0.90000000000000002</v>
      </c>
      <c r="I524" s="253"/>
      <c r="J524" s="249"/>
      <c r="K524" s="249"/>
      <c r="L524" s="254"/>
      <c r="M524" s="255"/>
      <c r="N524" s="256"/>
      <c r="O524" s="256"/>
      <c r="P524" s="256"/>
      <c r="Q524" s="256"/>
      <c r="R524" s="256"/>
      <c r="S524" s="256"/>
      <c r="T524" s="25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8" t="s">
        <v>2068</v>
      </c>
      <c r="AU524" s="258" t="s">
        <v>234</v>
      </c>
      <c r="AV524" s="13" t="s">
        <v>78</v>
      </c>
      <c r="AW524" s="13" t="s">
        <v>31</v>
      </c>
      <c r="AX524" s="13" t="s">
        <v>69</v>
      </c>
      <c r="AY524" s="258" t="s">
        <v>220</v>
      </c>
    </row>
    <row r="525" s="13" customFormat="1">
      <c r="A525" s="13"/>
      <c r="B525" s="248"/>
      <c r="C525" s="249"/>
      <c r="D525" s="227" t="s">
        <v>2068</v>
      </c>
      <c r="E525" s="250" t="s">
        <v>19</v>
      </c>
      <c r="F525" s="251" t="s">
        <v>2981</v>
      </c>
      <c r="G525" s="249"/>
      <c r="H525" s="252">
        <v>3</v>
      </c>
      <c r="I525" s="253"/>
      <c r="J525" s="249"/>
      <c r="K525" s="249"/>
      <c r="L525" s="254"/>
      <c r="M525" s="255"/>
      <c r="N525" s="256"/>
      <c r="O525" s="256"/>
      <c r="P525" s="256"/>
      <c r="Q525" s="256"/>
      <c r="R525" s="256"/>
      <c r="S525" s="256"/>
      <c r="T525" s="25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8" t="s">
        <v>2068</v>
      </c>
      <c r="AU525" s="258" t="s">
        <v>234</v>
      </c>
      <c r="AV525" s="13" t="s">
        <v>78</v>
      </c>
      <c r="AW525" s="13" t="s">
        <v>31</v>
      </c>
      <c r="AX525" s="13" t="s">
        <v>69</v>
      </c>
      <c r="AY525" s="258" t="s">
        <v>220</v>
      </c>
    </row>
    <row r="526" s="14" customFormat="1">
      <c r="A526" s="14"/>
      <c r="B526" s="259"/>
      <c r="C526" s="260"/>
      <c r="D526" s="227" t="s">
        <v>2068</v>
      </c>
      <c r="E526" s="261" t="s">
        <v>19</v>
      </c>
      <c r="F526" s="262" t="s">
        <v>2821</v>
      </c>
      <c r="G526" s="260"/>
      <c r="H526" s="261" t="s">
        <v>19</v>
      </c>
      <c r="I526" s="263"/>
      <c r="J526" s="260"/>
      <c r="K526" s="260"/>
      <c r="L526" s="264"/>
      <c r="M526" s="265"/>
      <c r="N526" s="266"/>
      <c r="O526" s="266"/>
      <c r="P526" s="266"/>
      <c r="Q526" s="266"/>
      <c r="R526" s="266"/>
      <c r="S526" s="266"/>
      <c r="T526" s="267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8" t="s">
        <v>2068</v>
      </c>
      <c r="AU526" s="268" t="s">
        <v>234</v>
      </c>
      <c r="AV526" s="14" t="s">
        <v>76</v>
      </c>
      <c r="AW526" s="14" t="s">
        <v>31</v>
      </c>
      <c r="AX526" s="14" t="s">
        <v>69</v>
      </c>
      <c r="AY526" s="268" t="s">
        <v>220</v>
      </c>
    </row>
    <row r="527" s="13" customFormat="1">
      <c r="A527" s="13"/>
      <c r="B527" s="248"/>
      <c r="C527" s="249"/>
      <c r="D527" s="227" t="s">
        <v>2068</v>
      </c>
      <c r="E527" s="250" t="s">
        <v>19</v>
      </c>
      <c r="F527" s="251" t="s">
        <v>2982</v>
      </c>
      <c r="G527" s="249"/>
      <c r="H527" s="252">
        <v>7.7000000000000002</v>
      </c>
      <c r="I527" s="253"/>
      <c r="J527" s="249"/>
      <c r="K527" s="249"/>
      <c r="L527" s="254"/>
      <c r="M527" s="255"/>
      <c r="N527" s="256"/>
      <c r="O527" s="256"/>
      <c r="P527" s="256"/>
      <c r="Q527" s="256"/>
      <c r="R527" s="256"/>
      <c r="S527" s="256"/>
      <c r="T527" s="25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8" t="s">
        <v>2068</v>
      </c>
      <c r="AU527" s="258" t="s">
        <v>234</v>
      </c>
      <c r="AV527" s="13" t="s">
        <v>78</v>
      </c>
      <c r="AW527" s="13" t="s">
        <v>31</v>
      </c>
      <c r="AX527" s="13" t="s">
        <v>69</v>
      </c>
      <c r="AY527" s="258" t="s">
        <v>220</v>
      </c>
    </row>
    <row r="528" s="14" customFormat="1">
      <c r="A528" s="14"/>
      <c r="B528" s="259"/>
      <c r="C528" s="260"/>
      <c r="D528" s="227" t="s">
        <v>2068</v>
      </c>
      <c r="E528" s="261" t="s">
        <v>19</v>
      </c>
      <c r="F528" s="262" t="s">
        <v>2859</v>
      </c>
      <c r="G528" s="260"/>
      <c r="H528" s="261" t="s">
        <v>19</v>
      </c>
      <c r="I528" s="263"/>
      <c r="J528" s="260"/>
      <c r="K528" s="260"/>
      <c r="L528" s="264"/>
      <c r="M528" s="265"/>
      <c r="N528" s="266"/>
      <c r="O528" s="266"/>
      <c r="P528" s="266"/>
      <c r="Q528" s="266"/>
      <c r="R528" s="266"/>
      <c r="S528" s="266"/>
      <c r="T528" s="267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8" t="s">
        <v>2068</v>
      </c>
      <c r="AU528" s="268" t="s">
        <v>234</v>
      </c>
      <c r="AV528" s="14" t="s">
        <v>76</v>
      </c>
      <c r="AW528" s="14" t="s">
        <v>31</v>
      </c>
      <c r="AX528" s="14" t="s">
        <v>69</v>
      </c>
      <c r="AY528" s="268" t="s">
        <v>220</v>
      </c>
    </row>
    <row r="529" s="13" customFormat="1">
      <c r="A529" s="13"/>
      <c r="B529" s="248"/>
      <c r="C529" s="249"/>
      <c r="D529" s="227" t="s">
        <v>2068</v>
      </c>
      <c r="E529" s="250" t="s">
        <v>19</v>
      </c>
      <c r="F529" s="251" t="s">
        <v>2983</v>
      </c>
      <c r="G529" s="249"/>
      <c r="H529" s="252">
        <v>2.3999999999999999</v>
      </c>
      <c r="I529" s="253"/>
      <c r="J529" s="249"/>
      <c r="K529" s="249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2068</v>
      </c>
      <c r="AU529" s="258" t="s">
        <v>234</v>
      </c>
      <c r="AV529" s="13" t="s">
        <v>78</v>
      </c>
      <c r="AW529" s="13" t="s">
        <v>31</v>
      </c>
      <c r="AX529" s="13" t="s">
        <v>69</v>
      </c>
      <c r="AY529" s="258" t="s">
        <v>220</v>
      </c>
    </row>
    <row r="530" s="13" customFormat="1">
      <c r="A530" s="13"/>
      <c r="B530" s="248"/>
      <c r="C530" s="249"/>
      <c r="D530" s="227" t="s">
        <v>2068</v>
      </c>
      <c r="E530" s="250" t="s">
        <v>19</v>
      </c>
      <c r="F530" s="251" t="s">
        <v>2984</v>
      </c>
      <c r="G530" s="249"/>
      <c r="H530" s="252">
        <v>1.1100000000000001</v>
      </c>
      <c r="I530" s="253"/>
      <c r="J530" s="249"/>
      <c r="K530" s="249"/>
      <c r="L530" s="254"/>
      <c r="M530" s="255"/>
      <c r="N530" s="256"/>
      <c r="O530" s="256"/>
      <c r="P530" s="256"/>
      <c r="Q530" s="256"/>
      <c r="R530" s="256"/>
      <c r="S530" s="256"/>
      <c r="T530" s="25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8" t="s">
        <v>2068</v>
      </c>
      <c r="AU530" s="258" t="s">
        <v>234</v>
      </c>
      <c r="AV530" s="13" t="s">
        <v>78</v>
      </c>
      <c r="AW530" s="13" t="s">
        <v>31</v>
      </c>
      <c r="AX530" s="13" t="s">
        <v>69</v>
      </c>
      <c r="AY530" s="258" t="s">
        <v>220</v>
      </c>
    </row>
    <row r="531" s="15" customFormat="1">
      <c r="A531" s="15"/>
      <c r="B531" s="269"/>
      <c r="C531" s="270"/>
      <c r="D531" s="227" t="s">
        <v>2068</v>
      </c>
      <c r="E531" s="271" t="s">
        <v>19</v>
      </c>
      <c r="F531" s="272" t="s">
        <v>2280</v>
      </c>
      <c r="G531" s="270"/>
      <c r="H531" s="273">
        <v>31.859999999999999</v>
      </c>
      <c r="I531" s="274"/>
      <c r="J531" s="270"/>
      <c r="K531" s="270"/>
      <c r="L531" s="275"/>
      <c r="M531" s="276"/>
      <c r="N531" s="277"/>
      <c r="O531" s="277"/>
      <c r="P531" s="277"/>
      <c r="Q531" s="277"/>
      <c r="R531" s="277"/>
      <c r="S531" s="277"/>
      <c r="T531" s="278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79" t="s">
        <v>2068</v>
      </c>
      <c r="AU531" s="279" t="s">
        <v>234</v>
      </c>
      <c r="AV531" s="15" t="s">
        <v>228</v>
      </c>
      <c r="AW531" s="15" t="s">
        <v>31</v>
      </c>
      <c r="AX531" s="15" t="s">
        <v>69</v>
      </c>
      <c r="AY531" s="279" t="s">
        <v>220</v>
      </c>
    </row>
    <row r="532" s="13" customFormat="1">
      <c r="A532" s="13"/>
      <c r="B532" s="248"/>
      <c r="C532" s="249"/>
      <c r="D532" s="227" t="s">
        <v>2068</v>
      </c>
      <c r="E532" s="250" t="s">
        <v>19</v>
      </c>
      <c r="F532" s="251" t="s">
        <v>2985</v>
      </c>
      <c r="G532" s="249"/>
      <c r="H532" s="252">
        <v>32.497</v>
      </c>
      <c r="I532" s="253"/>
      <c r="J532" s="249"/>
      <c r="K532" s="249"/>
      <c r="L532" s="254"/>
      <c r="M532" s="255"/>
      <c r="N532" s="256"/>
      <c r="O532" s="256"/>
      <c r="P532" s="256"/>
      <c r="Q532" s="256"/>
      <c r="R532" s="256"/>
      <c r="S532" s="256"/>
      <c r="T532" s="25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8" t="s">
        <v>2068</v>
      </c>
      <c r="AU532" s="258" t="s">
        <v>234</v>
      </c>
      <c r="AV532" s="13" t="s">
        <v>78</v>
      </c>
      <c r="AW532" s="13" t="s">
        <v>31</v>
      </c>
      <c r="AX532" s="13" t="s">
        <v>69</v>
      </c>
      <c r="AY532" s="258" t="s">
        <v>220</v>
      </c>
    </row>
    <row r="533" s="15" customFormat="1">
      <c r="A533" s="15"/>
      <c r="B533" s="269"/>
      <c r="C533" s="270"/>
      <c r="D533" s="227" t="s">
        <v>2068</v>
      </c>
      <c r="E533" s="271" t="s">
        <v>19</v>
      </c>
      <c r="F533" s="272" t="s">
        <v>2280</v>
      </c>
      <c r="G533" s="270"/>
      <c r="H533" s="273">
        <v>32.497</v>
      </c>
      <c r="I533" s="274"/>
      <c r="J533" s="270"/>
      <c r="K533" s="270"/>
      <c r="L533" s="275"/>
      <c r="M533" s="276"/>
      <c r="N533" s="277"/>
      <c r="O533" s="277"/>
      <c r="P533" s="277"/>
      <c r="Q533" s="277"/>
      <c r="R533" s="277"/>
      <c r="S533" s="277"/>
      <c r="T533" s="278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79" t="s">
        <v>2068</v>
      </c>
      <c r="AU533" s="279" t="s">
        <v>234</v>
      </c>
      <c r="AV533" s="15" t="s">
        <v>228</v>
      </c>
      <c r="AW533" s="15" t="s">
        <v>31</v>
      </c>
      <c r="AX533" s="15" t="s">
        <v>76</v>
      </c>
      <c r="AY533" s="279" t="s">
        <v>220</v>
      </c>
    </row>
    <row r="534" s="2" customFormat="1" ht="24.15" customHeight="1">
      <c r="A534" s="40"/>
      <c r="B534" s="41"/>
      <c r="C534" s="238" t="s">
        <v>477</v>
      </c>
      <c r="D534" s="238" t="s">
        <v>348</v>
      </c>
      <c r="E534" s="239" t="s">
        <v>2986</v>
      </c>
      <c r="F534" s="240" t="s">
        <v>2987</v>
      </c>
      <c r="G534" s="241" t="s">
        <v>484</v>
      </c>
      <c r="H534" s="242">
        <v>32.5</v>
      </c>
      <c r="I534" s="243"/>
      <c r="J534" s="244">
        <f>ROUND(I534*H534,2)</f>
        <v>0</v>
      </c>
      <c r="K534" s="240" t="s">
        <v>1771</v>
      </c>
      <c r="L534" s="245"/>
      <c r="M534" s="246" t="s">
        <v>19</v>
      </c>
      <c r="N534" s="247" t="s">
        <v>40</v>
      </c>
      <c r="O534" s="86"/>
      <c r="P534" s="223">
        <f>O534*H534</f>
        <v>0</v>
      </c>
      <c r="Q534" s="223">
        <v>0.00029999999999999997</v>
      </c>
      <c r="R534" s="223">
        <f>Q534*H534</f>
        <v>0.00975</v>
      </c>
      <c r="S534" s="223">
        <v>0</v>
      </c>
      <c r="T534" s="224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5" t="s">
        <v>254</v>
      </c>
      <c r="AT534" s="225" t="s">
        <v>348</v>
      </c>
      <c r="AU534" s="225" t="s">
        <v>234</v>
      </c>
      <c r="AY534" s="19" t="s">
        <v>220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9" t="s">
        <v>76</v>
      </c>
      <c r="BK534" s="226">
        <f>ROUND(I534*H534,2)</f>
        <v>0</v>
      </c>
      <c r="BL534" s="19" t="s">
        <v>228</v>
      </c>
      <c r="BM534" s="225" t="s">
        <v>2988</v>
      </c>
    </row>
    <row r="535" s="2" customFormat="1">
      <c r="A535" s="40"/>
      <c r="B535" s="41"/>
      <c r="C535" s="42"/>
      <c r="D535" s="227" t="s">
        <v>230</v>
      </c>
      <c r="E535" s="42"/>
      <c r="F535" s="228" t="s">
        <v>2987</v>
      </c>
      <c r="G535" s="42"/>
      <c r="H535" s="42"/>
      <c r="I535" s="229"/>
      <c r="J535" s="42"/>
      <c r="K535" s="42"/>
      <c r="L535" s="46"/>
      <c r="M535" s="230"/>
      <c r="N535" s="231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230</v>
      </c>
      <c r="AU535" s="19" t="s">
        <v>234</v>
      </c>
    </row>
    <row r="536" s="13" customFormat="1">
      <c r="A536" s="13"/>
      <c r="B536" s="248"/>
      <c r="C536" s="249"/>
      <c r="D536" s="227" t="s">
        <v>2068</v>
      </c>
      <c r="E536" s="250" t="s">
        <v>19</v>
      </c>
      <c r="F536" s="251" t="s">
        <v>2989</v>
      </c>
      <c r="G536" s="249"/>
      <c r="H536" s="252">
        <v>32.5</v>
      </c>
      <c r="I536" s="253"/>
      <c r="J536" s="249"/>
      <c r="K536" s="249"/>
      <c r="L536" s="254"/>
      <c r="M536" s="255"/>
      <c r="N536" s="256"/>
      <c r="O536" s="256"/>
      <c r="P536" s="256"/>
      <c r="Q536" s="256"/>
      <c r="R536" s="256"/>
      <c r="S536" s="256"/>
      <c r="T536" s="257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8" t="s">
        <v>2068</v>
      </c>
      <c r="AU536" s="258" t="s">
        <v>234</v>
      </c>
      <c r="AV536" s="13" t="s">
        <v>78</v>
      </c>
      <c r="AW536" s="13" t="s">
        <v>31</v>
      </c>
      <c r="AX536" s="13" t="s">
        <v>69</v>
      </c>
      <c r="AY536" s="258" t="s">
        <v>220</v>
      </c>
    </row>
    <row r="537" s="15" customFormat="1">
      <c r="A537" s="15"/>
      <c r="B537" s="269"/>
      <c r="C537" s="270"/>
      <c r="D537" s="227" t="s">
        <v>2068</v>
      </c>
      <c r="E537" s="271" t="s">
        <v>19</v>
      </c>
      <c r="F537" s="272" t="s">
        <v>2280</v>
      </c>
      <c r="G537" s="270"/>
      <c r="H537" s="273">
        <v>32.5</v>
      </c>
      <c r="I537" s="274"/>
      <c r="J537" s="270"/>
      <c r="K537" s="270"/>
      <c r="L537" s="275"/>
      <c r="M537" s="276"/>
      <c r="N537" s="277"/>
      <c r="O537" s="277"/>
      <c r="P537" s="277"/>
      <c r="Q537" s="277"/>
      <c r="R537" s="277"/>
      <c r="S537" s="277"/>
      <c r="T537" s="278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9" t="s">
        <v>2068</v>
      </c>
      <c r="AU537" s="279" t="s">
        <v>234</v>
      </c>
      <c r="AV537" s="15" t="s">
        <v>228</v>
      </c>
      <c r="AW537" s="15" t="s">
        <v>31</v>
      </c>
      <c r="AX537" s="15" t="s">
        <v>76</v>
      </c>
      <c r="AY537" s="279" t="s">
        <v>220</v>
      </c>
    </row>
    <row r="538" s="2" customFormat="1" ht="24.15" customHeight="1">
      <c r="A538" s="40"/>
      <c r="B538" s="41"/>
      <c r="C538" s="238" t="s">
        <v>481</v>
      </c>
      <c r="D538" s="238" t="s">
        <v>348</v>
      </c>
      <c r="E538" s="239" t="s">
        <v>2990</v>
      </c>
      <c r="F538" s="240" t="s">
        <v>2991</v>
      </c>
      <c r="G538" s="241" t="s">
        <v>484</v>
      </c>
      <c r="H538" s="242">
        <v>118.26000000000001</v>
      </c>
      <c r="I538" s="243"/>
      <c r="J538" s="244">
        <f>ROUND(I538*H538,2)</f>
        <v>0</v>
      </c>
      <c r="K538" s="240" t="s">
        <v>1771</v>
      </c>
      <c r="L538" s="245"/>
      <c r="M538" s="246" t="s">
        <v>19</v>
      </c>
      <c r="N538" s="247" t="s">
        <v>40</v>
      </c>
      <c r="O538" s="86"/>
      <c r="P538" s="223">
        <f>O538*H538</f>
        <v>0</v>
      </c>
      <c r="Q538" s="223">
        <v>4.0000000000000003E-05</v>
      </c>
      <c r="R538" s="223">
        <f>Q538*H538</f>
        <v>0.0047304000000000009</v>
      </c>
      <c r="S538" s="223">
        <v>0</v>
      </c>
      <c r="T538" s="224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5" t="s">
        <v>254</v>
      </c>
      <c r="AT538" s="225" t="s">
        <v>348</v>
      </c>
      <c r="AU538" s="225" t="s">
        <v>234</v>
      </c>
      <c r="AY538" s="19" t="s">
        <v>220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9" t="s">
        <v>76</v>
      </c>
      <c r="BK538" s="226">
        <f>ROUND(I538*H538,2)</f>
        <v>0</v>
      </c>
      <c r="BL538" s="19" t="s">
        <v>228</v>
      </c>
      <c r="BM538" s="225" t="s">
        <v>2992</v>
      </c>
    </row>
    <row r="539" s="2" customFormat="1">
      <c r="A539" s="40"/>
      <c r="B539" s="41"/>
      <c r="C539" s="42"/>
      <c r="D539" s="227" t="s">
        <v>230</v>
      </c>
      <c r="E539" s="42"/>
      <c r="F539" s="228" t="s">
        <v>2991</v>
      </c>
      <c r="G539" s="42"/>
      <c r="H539" s="42"/>
      <c r="I539" s="229"/>
      <c r="J539" s="42"/>
      <c r="K539" s="42"/>
      <c r="L539" s="46"/>
      <c r="M539" s="230"/>
      <c r="N539" s="231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230</v>
      </c>
      <c r="AU539" s="19" t="s">
        <v>234</v>
      </c>
    </row>
    <row r="540" s="2" customFormat="1" ht="24.15" customHeight="1">
      <c r="A540" s="40"/>
      <c r="B540" s="41"/>
      <c r="C540" s="214" t="s">
        <v>486</v>
      </c>
      <c r="D540" s="214" t="s">
        <v>223</v>
      </c>
      <c r="E540" s="215" t="s">
        <v>2993</v>
      </c>
      <c r="F540" s="216" t="s">
        <v>2994</v>
      </c>
      <c r="G540" s="217" t="s">
        <v>2173</v>
      </c>
      <c r="H540" s="218">
        <v>389.24000000000001</v>
      </c>
      <c r="I540" s="219"/>
      <c r="J540" s="220">
        <f>ROUND(I540*H540,2)</f>
        <v>0</v>
      </c>
      <c r="K540" s="216" t="s">
        <v>1771</v>
      </c>
      <c r="L540" s="46"/>
      <c r="M540" s="221" t="s">
        <v>19</v>
      </c>
      <c r="N540" s="222" t="s">
        <v>40</v>
      </c>
      <c r="O540" s="86"/>
      <c r="P540" s="223">
        <f>O540*H540</f>
        <v>0</v>
      </c>
      <c r="Q540" s="223">
        <v>0.0028500000000000001</v>
      </c>
      <c r="R540" s="223">
        <f>Q540*H540</f>
        <v>1.109334</v>
      </c>
      <c r="S540" s="223">
        <v>0</v>
      </c>
      <c r="T540" s="224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5" t="s">
        <v>228</v>
      </c>
      <c r="AT540" s="225" t="s">
        <v>223</v>
      </c>
      <c r="AU540" s="225" t="s">
        <v>234</v>
      </c>
      <c r="AY540" s="19" t="s">
        <v>220</v>
      </c>
      <c r="BE540" s="226">
        <f>IF(N540="základní",J540,0)</f>
        <v>0</v>
      </c>
      <c r="BF540" s="226">
        <f>IF(N540="snížená",J540,0)</f>
        <v>0</v>
      </c>
      <c r="BG540" s="226">
        <f>IF(N540="zákl. přenesená",J540,0)</f>
        <v>0</v>
      </c>
      <c r="BH540" s="226">
        <f>IF(N540="sníž. přenesená",J540,0)</f>
        <v>0</v>
      </c>
      <c r="BI540" s="226">
        <f>IF(N540="nulová",J540,0)</f>
        <v>0</v>
      </c>
      <c r="BJ540" s="19" t="s">
        <v>76</v>
      </c>
      <c r="BK540" s="226">
        <f>ROUND(I540*H540,2)</f>
        <v>0</v>
      </c>
      <c r="BL540" s="19" t="s">
        <v>228</v>
      </c>
      <c r="BM540" s="225" t="s">
        <v>2995</v>
      </c>
    </row>
    <row r="541" s="2" customFormat="1">
      <c r="A541" s="40"/>
      <c r="B541" s="41"/>
      <c r="C541" s="42"/>
      <c r="D541" s="227" t="s">
        <v>230</v>
      </c>
      <c r="E541" s="42"/>
      <c r="F541" s="228" t="s">
        <v>2996</v>
      </c>
      <c r="G541" s="42"/>
      <c r="H541" s="42"/>
      <c r="I541" s="229"/>
      <c r="J541" s="42"/>
      <c r="K541" s="42"/>
      <c r="L541" s="46"/>
      <c r="M541" s="230"/>
      <c r="N541" s="231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230</v>
      </c>
      <c r="AU541" s="19" t="s">
        <v>234</v>
      </c>
    </row>
    <row r="542" s="2" customFormat="1">
      <c r="A542" s="40"/>
      <c r="B542" s="41"/>
      <c r="C542" s="42"/>
      <c r="D542" s="236" t="s">
        <v>1774</v>
      </c>
      <c r="E542" s="42"/>
      <c r="F542" s="237" t="s">
        <v>2997</v>
      </c>
      <c r="G542" s="42"/>
      <c r="H542" s="42"/>
      <c r="I542" s="229"/>
      <c r="J542" s="42"/>
      <c r="K542" s="42"/>
      <c r="L542" s="46"/>
      <c r="M542" s="230"/>
      <c r="N542" s="231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1774</v>
      </c>
      <c r="AU542" s="19" t="s">
        <v>234</v>
      </c>
    </row>
    <row r="543" s="13" customFormat="1">
      <c r="A543" s="13"/>
      <c r="B543" s="248"/>
      <c r="C543" s="249"/>
      <c r="D543" s="227" t="s">
        <v>2068</v>
      </c>
      <c r="E543" s="250" t="s">
        <v>19</v>
      </c>
      <c r="F543" s="251" t="s">
        <v>2998</v>
      </c>
      <c r="G543" s="249"/>
      <c r="H543" s="252">
        <v>389.24000000000001</v>
      </c>
      <c r="I543" s="253"/>
      <c r="J543" s="249"/>
      <c r="K543" s="249"/>
      <c r="L543" s="254"/>
      <c r="M543" s="255"/>
      <c r="N543" s="256"/>
      <c r="O543" s="256"/>
      <c r="P543" s="256"/>
      <c r="Q543" s="256"/>
      <c r="R543" s="256"/>
      <c r="S543" s="256"/>
      <c r="T543" s="25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8" t="s">
        <v>2068</v>
      </c>
      <c r="AU543" s="258" t="s">
        <v>234</v>
      </c>
      <c r="AV543" s="13" t="s">
        <v>78</v>
      </c>
      <c r="AW543" s="13" t="s">
        <v>31</v>
      </c>
      <c r="AX543" s="13" t="s">
        <v>69</v>
      </c>
      <c r="AY543" s="258" t="s">
        <v>220</v>
      </c>
    </row>
    <row r="544" s="15" customFormat="1">
      <c r="A544" s="15"/>
      <c r="B544" s="269"/>
      <c r="C544" s="270"/>
      <c r="D544" s="227" t="s">
        <v>2068</v>
      </c>
      <c r="E544" s="271" t="s">
        <v>19</v>
      </c>
      <c r="F544" s="272" t="s">
        <v>2280</v>
      </c>
      <c r="G544" s="270"/>
      <c r="H544" s="273">
        <v>389.24000000000001</v>
      </c>
      <c r="I544" s="274"/>
      <c r="J544" s="270"/>
      <c r="K544" s="270"/>
      <c r="L544" s="275"/>
      <c r="M544" s="276"/>
      <c r="N544" s="277"/>
      <c r="O544" s="277"/>
      <c r="P544" s="277"/>
      <c r="Q544" s="277"/>
      <c r="R544" s="277"/>
      <c r="S544" s="277"/>
      <c r="T544" s="278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79" t="s">
        <v>2068</v>
      </c>
      <c r="AU544" s="279" t="s">
        <v>234</v>
      </c>
      <c r="AV544" s="15" t="s">
        <v>228</v>
      </c>
      <c r="AW544" s="15" t="s">
        <v>31</v>
      </c>
      <c r="AX544" s="15" t="s">
        <v>76</v>
      </c>
      <c r="AY544" s="279" t="s">
        <v>220</v>
      </c>
    </row>
    <row r="545" s="2" customFormat="1" ht="49.05" customHeight="1">
      <c r="A545" s="40"/>
      <c r="B545" s="41"/>
      <c r="C545" s="214" t="s">
        <v>489</v>
      </c>
      <c r="D545" s="214" t="s">
        <v>223</v>
      </c>
      <c r="E545" s="215" t="s">
        <v>2999</v>
      </c>
      <c r="F545" s="216" t="s">
        <v>3000</v>
      </c>
      <c r="G545" s="217" t="s">
        <v>2173</v>
      </c>
      <c r="H545" s="218">
        <v>9.6300000000000008</v>
      </c>
      <c r="I545" s="219"/>
      <c r="J545" s="220">
        <f>ROUND(I545*H545,2)</f>
        <v>0</v>
      </c>
      <c r="K545" s="216" t="s">
        <v>1771</v>
      </c>
      <c r="L545" s="46"/>
      <c r="M545" s="221" t="s">
        <v>19</v>
      </c>
      <c r="N545" s="222" t="s">
        <v>40</v>
      </c>
      <c r="O545" s="86"/>
      <c r="P545" s="223">
        <f>O545*H545</f>
        <v>0</v>
      </c>
      <c r="Q545" s="223">
        <v>0.00316</v>
      </c>
      <c r="R545" s="223">
        <f>Q545*H545</f>
        <v>0.030430800000000004</v>
      </c>
      <c r="S545" s="223">
        <v>0</v>
      </c>
      <c r="T545" s="224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5" t="s">
        <v>228</v>
      </c>
      <c r="AT545" s="225" t="s">
        <v>223</v>
      </c>
      <c r="AU545" s="225" t="s">
        <v>234</v>
      </c>
      <c r="AY545" s="19" t="s">
        <v>220</v>
      </c>
      <c r="BE545" s="226">
        <f>IF(N545="základní",J545,0)</f>
        <v>0</v>
      </c>
      <c r="BF545" s="226">
        <f>IF(N545="snížená",J545,0)</f>
        <v>0</v>
      </c>
      <c r="BG545" s="226">
        <f>IF(N545="zákl. přenesená",J545,0)</f>
        <v>0</v>
      </c>
      <c r="BH545" s="226">
        <f>IF(N545="sníž. přenesená",J545,0)</f>
        <v>0</v>
      </c>
      <c r="BI545" s="226">
        <f>IF(N545="nulová",J545,0)</f>
        <v>0</v>
      </c>
      <c r="BJ545" s="19" t="s">
        <v>76</v>
      </c>
      <c r="BK545" s="226">
        <f>ROUND(I545*H545,2)</f>
        <v>0</v>
      </c>
      <c r="BL545" s="19" t="s">
        <v>228</v>
      </c>
      <c r="BM545" s="225" t="s">
        <v>3001</v>
      </c>
    </row>
    <row r="546" s="2" customFormat="1">
      <c r="A546" s="40"/>
      <c r="B546" s="41"/>
      <c r="C546" s="42"/>
      <c r="D546" s="227" t="s">
        <v>230</v>
      </c>
      <c r="E546" s="42"/>
      <c r="F546" s="228" t="s">
        <v>3000</v>
      </c>
      <c r="G546" s="42"/>
      <c r="H546" s="42"/>
      <c r="I546" s="229"/>
      <c r="J546" s="42"/>
      <c r="K546" s="42"/>
      <c r="L546" s="46"/>
      <c r="M546" s="230"/>
      <c r="N546" s="231"/>
      <c r="O546" s="86"/>
      <c r="P546" s="86"/>
      <c r="Q546" s="86"/>
      <c r="R546" s="86"/>
      <c r="S546" s="86"/>
      <c r="T546" s="87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230</v>
      </c>
      <c r="AU546" s="19" t="s">
        <v>234</v>
      </c>
    </row>
    <row r="547" s="2" customFormat="1">
      <c r="A547" s="40"/>
      <c r="B547" s="41"/>
      <c r="C547" s="42"/>
      <c r="D547" s="236" t="s">
        <v>1774</v>
      </c>
      <c r="E547" s="42"/>
      <c r="F547" s="237" t="s">
        <v>3002</v>
      </c>
      <c r="G547" s="42"/>
      <c r="H547" s="42"/>
      <c r="I547" s="229"/>
      <c r="J547" s="42"/>
      <c r="K547" s="42"/>
      <c r="L547" s="46"/>
      <c r="M547" s="230"/>
      <c r="N547" s="231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1774</v>
      </c>
      <c r="AU547" s="19" t="s">
        <v>234</v>
      </c>
    </row>
    <row r="548" s="13" customFormat="1">
      <c r="A548" s="13"/>
      <c r="B548" s="248"/>
      <c r="C548" s="249"/>
      <c r="D548" s="227" t="s">
        <v>2068</v>
      </c>
      <c r="E548" s="250" t="s">
        <v>19</v>
      </c>
      <c r="F548" s="251" t="s">
        <v>3003</v>
      </c>
      <c r="G548" s="249"/>
      <c r="H548" s="252">
        <v>9.6300000000000008</v>
      </c>
      <c r="I548" s="253"/>
      <c r="J548" s="249"/>
      <c r="K548" s="249"/>
      <c r="L548" s="254"/>
      <c r="M548" s="255"/>
      <c r="N548" s="256"/>
      <c r="O548" s="256"/>
      <c r="P548" s="256"/>
      <c r="Q548" s="256"/>
      <c r="R548" s="256"/>
      <c r="S548" s="256"/>
      <c r="T548" s="257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8" t="s">
        <v>2068</v>
      </c>
      <c r="AU548" s="258" t="s">
        <v>234</v>
      </c>
      <c r="AV548" s="13" t="s">
        <v>78</v>
      </c>
      <c r="AW548" s="13" t="s">
        <v>31</v>
      </c>
      <c r="AX548" s="13" t="s">
        <v>69</v>
      </c>
      <c r="AY548" s="258" t="s">
        <v>220</v>
      </c>
    </row>
    <row r="549" s="15" customFormat="1">
      <c r="A549" s="15"/>
      <c r="B549" s="269"/>
      <c r="C549" s="270"/>
      <c r="D549" s="227" t="s">
        <v>2068</v>
      </c>
      <c r="E549" s="271" t="s">
        <v>19</v>
      </c>
      <c r="F549" s="272" t="s">
        <v>2280</v>
      </c>
      <c r="G549" s="270"/>
      <c r="H549" s="273">
        <v>9.6300000000000008</v>
      </c>
      <c r="I549" s="274"/>
      <c r="J549" s="270"/>
      <c r="K549" s="270"/>
      <c r="L549" s="275"/>
      <c r="M549" s="276"/>
      <c r="N549" s="277"/>
      <c r="O549" s="277"/>
      <c r="P549" s="277"/>
      <c r="Q549" s="277"/>
      <c r="R549" s="277"/>
      <c r="S549" s="277"/>
      <c r="T549" s="278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9" t="s">
        <v>2068</v>
      </c>
      <c r="AU549" s="279" t="s">
        <v>234</v>
      </c>
      <c r="AV549" s="15" t="s">
        <v>228</v>
      </c>
      <c r="AW549" s="15" t="s">
        <v>31</v>
      </c>
      <c r="AX549" s="15" t="s">
        <v>76</v>
      </c>
      <c r="AY549" s="279" t="s">
        <v>220</v>
      </c>
    </row>
    <row r="550" s="2" customFormat="1" ht="37.8" customHeight="1">
      <c r="A550" s="40"/>
      <c r="B550" s="41"/>
      <c r="C550" s="214" t="s">
        <v>494</v>
      </c>
      <c r="D550" s="214" t="s">
        <v>223</v>
      </c>
      <c r="E550" s="215" t="s">
        <v>3004</v>
      </c>
      <c r="F550" s="216" t="s">
        <v>3005</v>
      </c>
      <c r="G550" s="217" t="s">
        <v>2173</v>
      </c>
      <c r="H550" s="218">
        <v>54.646999999999998</v>
      </c>
      <c r="I550" s="219"/>
      <c r="J550" s="220">
        <f>ROUND(I550*H550,2)</f>
        <v>0</v>
      </c>
      <c r="K550" s="216" t="s">
        <v>1771</v>
      </c>
      <c r="L550" s="46"/>
      <c r="M550" s="221" t="s">
        <v>19</v>
      </c>
      <c r="N550" s="222" t="s">
        <v>40</v>
      </c>
      <c r="O550" s="86"/>
      <c r="P550" s="223">
        <f>O550*H550</f>
        <v>0</v>
      </c>
      <c r="Q550" s="223">
        <v>0</v>
      </c>
      <c r="R550" s="223">
        <f>Q550*H550</f>
        <v>0</v>
      </c>
      <c r="S550" s="223">
        <v>0</v>
      </c>
      <c r="T550" s="224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5" t="s">
        <v>228</v>
      </c>
      <c r="AT550" s="225" t="s">
        <v>223</v>
      </c>
      <c r="AU550" s="225" t="s">
        <v>234</v>
      </c>
      <c r="AY550" s="19" t="s">
        <v>220</v>
      </c>
      <c r="BE550" s="226">
        <f>IF(N550="základní",J550,0)</f>
        <v>0</v>
      </c>
      <c r="BF550" s="226">
        <f>IF(N550="snížená",J550,0)</f>
        <v>0</v>
      </c>
      <c r="BG550" s="226">
        <f>IF(N550="zákl. přenesená",J550,0)</f>
        <v>0</v>
      </c>
      <c r="BH550" s="226">
        <f>IF(N550="sníž. přenesená",J550,0)</f>
        <v>0</v>
      </c>
      <c r="BI550" s="226">
        <f>IF(N550="nulová",J550,0)</f>
        <v>0</v>
      </c>
      <c r="BJ550" s="19" t="s">
        <v>76</v>
      </c>
      <c r="BK550" s="226">
        <f>ROUND(I550*H550,2)</f>
        <v>0</v>
      </c>
      <c r="BL550" s="19" t="s">
        <v>228</v>
      </c>
      <c r="BM550" s="225" t="s">
        <v>3006</v>
      </c>
    </row>
    <row r="551" s="2" customFormat="1">
      <c r="A551" s="40"/>
      <c r="B551" s="41"/>
      <c r="C551" s="42"/>
      <c r="D551" s="227" t="s">
        <v>230</v>
      </c>
      <c r="E551" s="42"/>
      <c r="F551" s="228" t="s">
        <v>3005</v>
      </c>
      <c r="G551" s="42"/>
      <c r="H551" s="42"/>
      <c r="I551" s="229"/>
      <c r="J551" s="42"/>
      <c r="K551" s="42"/>
      <c r="L551" s="46"/>
      <c r="M551" s="230"/>
      <c r="N551" s="231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230</v>
      </c>
      <c r="AU551" s="19" t="s">
        <v>234</v>
      </c>
    </row>
    <row r="552" s="2" customFormat="1">
      <c r="A552" s="40"/>
      <c r="B552" s="41"/>
      <c r="C552" s="42"/>
      <c r="D552" s="236" t="s">
        <v>1774</v>
      </c>
      <c r="E552" s="42"/>
      <c r="F552" s="237" t="s">
        <v>3007</v>
      </c>
      <c r="G552" s="42"/>
      <c r="H552" s="42"/>
      <c r="I552" s="229"/>
      <c r="J552" s="42"/>
      <c r="K552" s="42"/>
      <c r="L552" s="46"/>
      <c r="M552" s="230"/>
      <c r="N552" s="231"/>
      <c r="O552" s="86"/>
      <c r="P552" s="86"/>
      <c r="Q552" s="86"/>
      <c r="R552" s="86"/>
      <c r="S552" s="86"/>
      <c r="T552" s="87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1774</v>
      </c>
      <c r="AU552" s="19" t="s">
        <v>234</v>
      </c>
    </row>
    <row r="553" s="14" customFormat="1">
      <c r="A553" s="14"/>
      <c r="B553" s="259"/>
      <c r="C553" s="260"/>
      <c r="D553" s="227" t="s">
        <v>2068</v>
      </c>
      <c r="E553" s="261" t="s">
        <v>19</v>
      </c>
      <c r="F553" s="262" t="s">
        <v>2878</v>
      </c>
      <c r="G553" s="260"/>
      <c r="H553" s="261" t="s">
        <v>19</v>
      </c>
      <c r="I553" s="263"/>
      <c r="J553" s="260"/>
      <c r="K553" s="260"/>
      <c r="L553" s="264"/>
      <c r="M553" s="265"/>
      <c r="N553" s="266"/>
      <c r="O553" s="266"/>
      <c r="P553" s="266"/>
      <c r="Q553" s="266"/>
      <c r="R553" s="266"/>
      <c r="S553" s="266"/>
      <c r="T553" s="267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8" t="s">
        <v>2068</v>
      </c>
      <c r="AU553" s="268" t="s">
        <v>234</v>
      </c>
      <c r="AV553" s="14" t="s">
        <v>76</v>
      </c>
      <c r="AW553" s="14" t="s">
        <v>31</v>
      </c>
      <c r="AX553" s="14" t="s">
        <v>69</v>
      </c>
      <c r="AY553" s="268" t="s">
        <v>220</v>
      </c>
    </row>
    <row r="554" s="13" customFormat="1">
      <c r="A554" s="13"/>
      <c r="B554" s="248"/>
      <c r="C554" s="249"/>
      <c r="D554" s="227" t="s">
        <v>2068</v>
      </c>
      <c r="E554" s="250" t="s">
        <v>19</v>
      </c>
      <c r="F554" s="251" t="s">
        <v>3008</v>
      </c>
      <c r="G554" s="249"/>
      <c r="H554" s="252">
        <v>15.289</v>
      </c>
      <c r="I554" s="253"/>
      <c r="J554" s="249"/>
      <c r="K554" s="249"/>
      <c r="L554" s="254"/>
      <c r="M554" s="255"/>
      <c r="N554" s="256"/>
      <c r="O554" s="256"/>
      <c r="P554" s="256"/>
      <c r="Q554" s="256"/>
      <c r="R554" s="256"/>
      <c r="S554" s="256"/>
      <c r="T554" s="25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8" t="s">
        <v>2068</v>
      </c>
      <c r="AU554" s="258" t="s">
        <v>234</v>
      </c>
      <c r="AV554" s="13" t="s">
        <v>78</v>
      </c>
      <c r="AW554" s="13" t="s">
        <v>31</v>
      </c>
      <c r="AX554" s="13" t="s">
        <v>69</v>
      </c>
      <c r="AY554" s="258" t="s">
        <v>220</v>
      </c>
    </row>
    <row r="555" s="13" customFormat="1">
      <c r="A555" s="13"/>
      <c r="B555" s="248"/>
      <c r="C555" s="249"/>
      <c r="D555" s="227" t="s">
        <v>2068</v>
      </c>
      <c r="E555" s="250" t="s">
        <v>19</v>
      </c>
      <c r="F555" s="251" t="s">
        <v>3009</v>
      </c>
      <c r="G555" s="249"/>
      <c r="H555" s="252">
        <v>5.5270000000000001</v>
      </c>
      <c r="I555" s="253"/>
      <c r="J555" s="249"/>
      <c r="K555" s="249"/>
      <c r="L555" s="254"/>
      <c r="M555" s="255"/>
      <c r="N555" s="256"/>
      <c r="O555" s="256"/>
      <c r="P555" s="256"/>
      <c r="Q555" s="256"/>
      <c r="R555" s="256"/>
      <c r="S555" s="256"/>
      <c r="T555" s="25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8" t="s">
        <v>2068</v>
      </c>
      <c r="AU555" s="258" t="s">
        <v>234</v>
      </c>
      <c r="AV555" s="13" t="s">
        <v>78</v>
      </c>
      <c r="AW555" s="13" t="s">
        <v>31</v>
      </c>
      <c r="AX555" s="13" t="s">
        <v>69</v>
      </c>
      <c r="AY555" s="258" t="s">
        <v>220</v>
      </c>
    </row>
    <row r="556" s="14" customFormat="1">
      <c r="A556" s="14"/>
      <c r="B556" s="259"/>
      <c r="C556" s="260"/>
      <c r="D556" s="227" t="s">
        <v>2068</v>
      </c>
      <c r="E556" s="261" t="s">
        <v>19</v>
      </c>
      <c r="F556" s="262" t="s">
        <v>2883</v>
      </c>
      <c r="G556" s="260"/>
      <c r="H556" s="261" t="s">
        <v>19</v>
      </c>
      <c r="I556" s="263"/>
      <c r="J556" s="260"/>
      <c r="K556" s="260"/>
      <c r="L556" s="264"/>
      <c r="M556" s="265"/>
      <c r="N556" s="266"/>
      <c r="O556" s="266"/>
      <c r="P556" s="266"/>
      <c r="Q556" s="266"/>
      <c r="R556" s="266"/>
      <c r="S556" s="266"/>
      <c r="T556" s="267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8" t="s">
        <v>2068</v>
      </c>
      <c r="AU556" s="268" t="s">
        <v>234</v>
      </c>
      <c r="AV556" s="14" t="s">
        <v>76</v>
      </c>
      <c r="AW556" s="14" t="s">
        <v>31</v>
      </c>
      <c r="AX556" s="14" t="s">
        <v>69</v>
      </c>
      <c r="AY556" s="268" t="s">
        <v>220</v>
      </c>
    </row>
    <row r="557" s="13" customFormat="1">
      <c r="A557" s="13"/>
      <c r="B557" s="248"/>
      <c r="C557" s="249"/>
      <c r="D557" s="227" t="s">
        <v>2068</v>
      </c>
      <c r="E557" s="250" t="s">
        <v>19</v>
      </c>
      <c r="F557" s="251" t="s">
        <v>3010</v>
      </c>
      <c r="G557" s="249"/>
      <c r="H557" s="252">
        <v>18.231999999999999</v>
      </c>
      <c r="I557" s="253"/>
      <c r="J557" s="249"/>
      <c r="K557" s="249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2068</v>
      </c>
      <c r="AU557" s="258" t="s">
        <v>234</v>
      </c>
      <c r="AV557" s="13" t="s">
        <v>78</v>
      </c>
      <c r="AW557" s="13" t="s">
        <v>31</v>
      </c>
      <c r="AX557" s="13" t="s">
        <v>69</v>
      </c>
      <c r="AY557" s="258" t="s">
        <v>220</v>
      </c>
    </row>
    <row r="558" s="13" customFormat="1">
      <c r="A558" s="13"/>
      <c r="B558" s="248"/>
      <c r="C558" s="249"/>
      <c r="D558" s="227" t="s">
        <v>2068</v>
      </c>
      <c r="E558" s="250" t="s">
        <v>19</v>
      </c>
      <c r="F558" s="251" t="s">
        <v>3011</v>
      </c>
      <c r="G558" s="249"/>
      <c r="H558" s="252">
        <v>7.8860000000000001</v>
      </c>
      <c r="I558" s="253"/>
      <c r="J558" s="249"/>
      <c r="K558" s="249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2068</v>
      </c>
      <c r="AU558" s="258" t="s">
        <v>234</v>
      </c>
      <c r="AV558" s="13" t="s">
        <v>78</v>
      </c>
      <c r="AW558" s="13" t="s">
        <v>31</v>
      </c>
      <c r="AX558" s="13" t="s">
        <v>69</v>
      </c>
      <c r="AY558" s="258" t="s">
        <v>220</v>
      </c>
    </row>
    <row r="559" s="14" customFormat="1">
      <c r="A559" s="14"/>
      <c r="B559" s="259"/>
      <c r="C559" s="260"/>
      <c r="D559" s="227" t="s">
        <v>2068</v>
      </c>
      <c r="E559" s="261" t="s">
        <v>19</v>
      </c>
      <c r="F559" s="262" t="s">
        <v>2886</v>
      </c>
      <c r="G559" s="260"/>
      <c r="H559" s="261" t="s">
        <v>19</v>
      </c>
      <c r="I559" s="263"/>
      <c r="J559" s="260"/>
      <c r="K559" s="260"/>
      <c r="L559" s="264"/>
      <c r="M559" s="265"/>
      <c r="N559" s="266"/>
      <c r="O559" s="266"/>
      <c r="P559" s="266"/>
      <c r="Q559" s="266"/>
      <c r="R559" s="266"/>
      <c r="S559" s="266"/>
      <c r="T559" s="267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8" t="s">
        <v>2068</v>
      </c>
      <c r="AU559" s="268" t="s">
        <v>234</v>
      </c>
      <c r="AV559" s="14" t="s">
        <v>76</v>
      </c>
      <c r="AW559" s="14" t="s">
        <v>31</v>
      </c>
      <c r="AX559" s="14" t="s">
        <v>69</v>
      </c>
      <c r="AY559" s="268" t="s">
        <v>220</v>
      </c>
    </row>
    <row r="560" s="13" customFormat="1">
      <c r="A560" s="13"/>
      <c r="B560" s="248"/>
      <c r="C560" s="249"/>
      <c r="D560" s="227" t="s">
        <v>2068</v>
      </c>
      <c r="E560" s="250" t="s">
        <v>19</v>
      </c>
      <c r="F560" s="251" t="s">
        <v>3012</v>
      </c>
      <c r="G560" s="249"/>
      <c r="H560" s="252">
        <v>2.214</v>
      </c>
      <c r="I560" s="253"/>
      <c r="J560" s="249"/>
      <c r="K560" s="249"/>
      <c r="L560" s="254"/>
      <c r="M560" s="255"/>
      <c r="N560" s="256"/>
      <c r="O560" s="256"/>
      <c r="P560" s="256"/>
      <c r="Q560" s="256"/>
      <c r="R560" s="256"/>
      <c r="S560" s="256"/>
      <c r="T560" s="25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8" t="s">
        <v>2068</v>
      </c>
      <c r="AU560" s="258" t="s">
        <v>234</v>
      </c>
      <c r="AV560" s="13" t="s">
        <v>78</v>
      </c>
      <c r="AW560" s="13" t="s">
        <v>31</v>
      </c>
      <c r="AX560" s="13" t="s">
        <v>69</v>
      </c>
      <c r="AY560" s="258" t="s">
        <v>220</v>
      </c>
    </row>
    <row r="561" s="14" customFormat="1">
      <c r="A561" s="14"/>
      <c r="B561" s="259"/>
      <c r="C561" s="260"/>
      <c r="D561" s="227" t="s">
        <v>2068</v>
      </c>
      <c r="E561" s="261" t="s">
        <v>19</v>
      </c>
      <c r="F561" s="262" t="s">
        <v>2889</v>
      </c>
      <c r="G561" s="260"/>
      <c r="H561" s="261" t="s">
        <v>19</v>
      </c>
      <c r="I561" s="263"/>
      <c r="J561" s="260"/>
      <c r="K561" s="260"/>
      <c r="L561" s="264"/>
      <c r="M561" s="265"/>
      <c r="N561" s="266"/>
      <c r="O561" s="266"/>
      <c r="P561" s="266"/>
      <c r="Q561" s="266"/>
      <c r="R561" s="266"/>
      <c r="S561" s="266"/>
      <c r="T561" s="267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8" t="s">
        <v>2068</v>
      </c>
      <c r="AU561" s="268" t="s">
        <v>234</v>
      </c>
      <c r="AV561" s="14" t="s">
        <v>76</v>
      </c>
      <c r="AW561" s="14" t="s">
        <v>31</v>
      </c>
      <c r="AX561" s="14" t="s">
        <v>69</v>
      </c>
      <c r="AY561" s="268" t="s">
        <v>220</v>
      </c>
    </row>
    <row r="562" s="13" customFormat="1">
      <c r="A562" s="13"/>
      <c r="B562" s="248"/>
      <c r="C562" s="249"/>
      <c r="D562" s="227" t="s">
        <v>2068</v>
      </c>
      <c r="E562" s="250" t="s">
        <v>19</v>
      </c>
      <c r="F562" s="251" t="s">
        <v>3013</v>
      </c>
      <c r="G562" s="249"/>
      <c r="H562" s="252">
        <v>5.4989999999999997</v>
      </c>
      <c r="I562" s="253"/>
      <c r="J562" s="249"/>
      <c r="K562" s="249"/>
      <c r="L562" s="254"/>
      <c r="M562" s="255"/>
      <c r="N562" s="256"/>
      <c r="O562" s="256"/>
      <c r="P562" s="256"/>
      <c r="Q562" s="256"/>
      <c r="R562" s="256"/>
      <c r="S562" s="256"/>
      <c r="T562" s="25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8" t="s">
        <v>2068</v>
      </c>
      <c r="AU562" s="258" t="s">
        <v>234</v>
      </c>
      <c r="AV562" s="13" t="s">
        <v>78</v>
      </c>
      <c r="AW562" s="13" t="s">
        <v>31</v>
      </c>
      <c r="AX562" s="13" t="s">
        <v>69</v>
      </c>
      <c r="AY562" s="258" t="s">
        <v>220</v>
      </c>
    </row>
    <row r="563" s="15" customFormat="1">
      <c r="A563" s="15"/>
      <c r="B563" s="269"/>
      <c r="C563" s="270"/>
      <c r="D563" s="227" t="s">
        <v>2068</v>
      </c>
      <c r="E563" s="271" t="s">
        <v>19</v>
      </c>
      <c r="F563" s="272" t="s">
        <v>2280</v>
      </c>
      <c r="G563" s="270"/>
      <c r="H563" s="273">
        <v>54.646999999999998</v>
      </c>
      <c r="I563" s="274"/>
      <c r="J563" s="270"/>
      <c r="K563" s="270"/>
      <c r="L563" s="275"/>
      <c r="M563" s="276"/>
      <c r="N563" s="277"/>
      <c r="O563" s="277"/>
      <c r="P563" s="277"/>
      <c r="Q563" s="277"/>
      <c r="R563" s="277"/>
      <c r="S563" s="277"/>
      <c r="T563" s="278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9" t="s">
        <v>2068</v>
      </c>
      <c r="AU563" s="279" t="s">
        <v>234</v>
      </c>
      <c r="AV563" s="15" t="s">
        <v>228</v>
      </c>
      <c r="AW563" s="15" t="s">
        <v>31</v>
      </c>
      <c r="AX563" s="15" t="s">
        <v>76</v>
      </c>
      <c r="AY563" s="279" t="s">
        <v>220</v>
      </c>
    </row>
    <row r="564" s="2" customFormat="1" ht="16.5" customHeight="1">
      <c r="A564" s="40"/>
      <c r="B564" s="41"/>
      <c r="C564" s="214" t="s">
        <v>498</v>
      </c>
      <c r="D564" s="214" t="s">
        <v>223</v>
      </c>
      <c r="E564" s="215" t="s">
        <v>3014</v>
      </c>
      <c r="F564" s="216" t="s">
        <v>3015</v>
      </c>
      <c r="G564" s="217" t="s">
        <v>2173</v>
      </c>
      <c r="H564" s="218">
        <v>389.93000000000001</v>
      </c>
      <c r="I564" s="219"/>
      <c r="J564" s="220">
        <f>ROUND(I564*H564,2)</f>
        <v>0</v>
      </c>
      <c r="K564" s="216" t="s">
        <v>1771</v>
      </c>
      <c r="L564" s="46"/>
      <c r="M564" s="221" t="s">
        <v>19</v>
      </c>
      <c r="N564" s="222" t="s">
        <v>40</v>
      </c>
      <c r="O564" s="86"/>
      <c r="P564" s="223">
        <f>O564*H564</f>
        <v>0</v>
      </c>
      <c r="Q564" s="223">
        <v>0</v>
      </c>
      <c r="R564" s="223">
        <f>Q564*H564</f>
        <v>0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228</v>
      </c>
      <c r="AT564" s="225" t="s">
        <v>223</v>
      </c>
      <c r="AU564" s="225" t="s">
        <v>234</v>
      </c>
      <c r="AY564" s="19" t="s">
        <v>220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76</v>
      </c>
      <c r="BK564" s="226">
        <f>ROUND(I564*H564,2)</f>
        <v>0</v>
      </c>
      <c r="BL564" s="19" t="s">
        <v>228</v>
      </c>
      <c r="BM564" s="225" t="s">
        <v>3016</v>
      </c>
    </row>
    <row r="565" s="2" customFormat="1">
      <c r="A565" s="40"/>
      <c r="B565" s="41"/>
      <c r="C565" s="42"/>
      <c r="D565" s="227" t="s">
        <v>230</v>
      </c>
      <c r="E565" s="42"/>
      <c r="F565" s="228" t="s">
        <v>3015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230</v>
      </c>
      <c r="AU565" s="19" t="s">
        <v>234</v>
      </c>
    </row>
    <row r="566" s="2" customFormat="1">
      <c r="A566" s="40"/>
      <c r="B566" s="41"/>
      <c r="C566" s="42"/>
      <c r="D566" s="236" t="s">
        <v>1774</v>
      </c>
      <c r="E566" s="42"/>
      <c r="F566" s="237" t="s">
        <v>3017</v>
      </c>
      <c r="G566" s="42"/>
      <c r="H566" s="42"/>
      <c r="I566" s="229"/>
      <c r="J566" s="42"/>
      <c r="K566" s="42"/>
      <c r="L566" s="46"/>
      <c r="M566" s="230"/>
      <c r="N566" s="231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1774</v>
      </c>
      <c r="AU566" s="19" t="s">
        <v>234</v>
      </c>
    </row>
    <row r="567" s="13" customFormat="1">
      <c r="A567" s="13"/>
      <c r="B567" s="248"/>
      <c r="C567" s="249"/>
      <c r="D567" s="227" t="s">
        <v>2068</v>
      </c>
      <c r="E567" s="250" t="s">
        <v>19</v>
      </c>
      <c r="F567" s="251" t="s">
        <v>3018</v>
      </c>
      <c r="G567" s="249"/>
      <c r="H567" s="252">
        <v>389.93000000000001</v>
      </c>
      <c r="I567" s="253"/>
      <c r="J567" s="249"/>
      <c r="K567" s="249"/>
      <c r="L567" s="254"/>
      <c r="M567" s="255"/>
      <c r="N567" s="256"/>
      <c r="O567" s="256"/>
      <c r="P567" s="256"/>
      <c r="Q567" s="256"/>
      <c r="R567" s="256"/>
      <c r="S567" s="256"/>
      <c r="T567" s="25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8" t="s">
        <v>2068</v>
      </c>
      <c r="AU567" s="258" t="s">
        <v>234</v>
      </c>
      <c r="AV567" s="13" t="s">
        <v>78</v>
      </c>
      <c r="AW567" s="13" t="s">
        <v>31</v>
      </c>
      <c r="AX567" s="13" t="s">
        <v>69</v>
      </c>
      <c r="AY567" s="258" t="s">
        <v>220</v>
      </c>
    </row>
    <row r="568" s="15" customFormat="1">
      <c r="A568" s="15"/>
      <c r="B568" s="269"/>
      <c r="C568" s="270"/>
      <c r="D568" s="227" t="s">
        <v>2068</v>
      </c>
      <c r="E568" s="271" t="s">
        <v>19</v>
      </c>
      <c r="F568" s="272" t="s">
        <v>2280</v>
      </c>
      <c r="G568" s="270"/>
      <c r="H568" s="273">
        <v>389.93000000000001</v>
      </c>
      <c r="I568" s="274"/>
      <c r="J568" s="270"/>
      <c r="K568" s="270"/>
      <c r="L568" s="275"/>
      <c r="M568" s="276"/>
      <c r="N568" s="277"/>
      <c r="O568" s="277"/>
      <c r="P568" s="277"/>
      <c r="Q568" s="277"/>
      <c r="R568" s="277"/>
      <c r="S568" s="277"/>
      <c r="T568" s="278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9" t="s">
        <v>2068</v>
      </c>
      <c r="AU568" s="279" t="s">
        <v>234</v>
      </c>
      <c r="AV568" s="15" t="s">
        <v>228</v>
      </c>
      <c r="AW568" s="15" t="s">
        <v>31</v>
      </c>
      <c r="AX568" s="15" t="s">
        <v>76</v>
      </c>
      <c r="AY568" s="279" t="s">
        <v>220</v>
      </c>
    </row>
    <row r="569" s="12" customFormat="1" ht="20.88" customHeight="1">
      <c r="A569" s="12"/>
      <c r="B569" s="198"/>
      <c r="C569" s="199"/>
      <c r="D569" s="200" t="s">
        <v>68</v>
      </c>
      <c r="E569" s="212" t="s">
        <v>477</v>
      </c>
      <c r="F569" s="212" t="s">
        <v>3019</v>
      </c>
      <c r="G569" s="199"/>
      <c r="H569" s="199"/>
      <c r="I569" s="202"/>
      <c r="J569" s="213">
        <f>BK569</f>
        <v>0</v>
      </c>
      <c r="K569" s="199"/>
      <c r="L569" s="204"/>
      <c r="M569" s="205"/>
      <c r="N569" s="206"/>
      <c r="O569" s="206"/>
      <c r="P569" s="207">
        <f>SUM(P570:P596)</f>
        <v>0</v>
      </c>
      <c r="Q569" s="206"/>
      <c r="R569" s="207">
        <f>SUM(R570:R596)</f>
        <v>5.2596045700000005</v>
      </c>
      <c r="S569" s="206"/>
      <c r="T569" s="208">
        <f>SUM(T570:T596)</f>
        <v>0</v>
      </c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R569" s="209" t="s">
        <v>76</v>
      </c>
      <c r="AT569" s="210" t="s">
        <v>68</v>
      </c>
      <c r="AU569" s="210" t="s">
        <v>78</v>
      </c>
      <c r="AY569" s="209" t="s">
        <v>220</v>
      </c>
      <c r="BK569" s="211">
        <f>SUM(BK570:BK596)</f>
        <v>0</v>
      </c>
    </row>
    <row r="570" s="2" customFormat="1" ht="21.75" customHeight="1">
      <c r="A570" s="40"/>
      <c r="B570" s="41"/>
      <c r="C570" s="214" t="s">
        <v>502</v>
      </c>
      <c r="D570" s="214" t="s">
        <v>223</v>
      </c>
      <c r="E570" s="215" t="s">
        <v>3020</v>
      </c>
      <c r="F570" s="216" t="s">
        <v>3021</v>
      </c>
      <c r="G570" s="217" t="s">
        <v>2225</v>
      </c>
      <c r="H570" s="218">
        <v>0.34100000000000003</v>
      </c>
      <c r="I570" s="219"/>
      <c r="J570" s="220">
        <f>ROUND(I570*H570,2)</f>
        <v>0</v>
      </c>
      <c r="K570" s="216" t="s">
        <v>1771</v>
      </c>
      <c r="L570" s="46"/>
      <c r="M570" s="221" t="s">
        <v>19</v>
      </c>
      <c r="N570" s="222" t="s">
        <v>40</v>
      </c>
      <c r="O570" s="86"/>
      <c r="P570" s="223">
        <f>O570*H570</f>
        <v>0</v>
      </c>
      <c r="Q570" s="223">
        <v>1.06277</v>
      </c>
      <c r="R570" s="223">
        <f>Q570*H570</f>
        <v>0.36240457000000004</v>
      </c>
      <c r="S570" s="223">
        <v>0</v>
      </c>
      <c r="T570" s="224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5" t="s">
        <v>228</v>
      </c>
      <c r="AT570" s="225" t="s">
        <v>223</v>
      </c>
      <c r="AU570" s="225" t="s">
        <v>234</v>
      </c>
      <c r="AY570" s="19" t="s">
        <v>220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9" t="s">
        <v>76</v>
      </c>
      <c r="BK570" s="226">
        <f>ROUND(I570*H570,2)</f>
        <v>0</v>
      </c>
      <c r="BL570" s="19" t="s">
        <v>228</v>
      </c>
      <c r="BM570" s="225" t="s">
        <v>3022</v>
      </c>
    </row>
    <row r="571" s="2" customFormat="1">
      <c r="A571" s="40"/>
      <c r="B571" s="41"/>
      <c r="C571" s="42"/>
      <c r="D571" s="227" t="s">
        <v>230</v>
      </c>
      <c r="E571" s="42"/>
      <c r="F571" s="228" t="s">
        <v>3021</v>
      </c>
      <c r="G571" s="42"/>
      <c r="H571" s="42"/>
      <c r="I571" s="229"/>
      <c r="J571" s="42"/>
      <c r="K571" s="42"/>
      <c r="L571" s="46"/>
      <c r="M571" s="230"/>
      <c r="N571" s="231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230</v>
      </c>
      <c r="AU571" s="19" t="s">
        <v>234</v>
      </c>
    </row>
    <row r="572" s="2" customFormat="1">
      <c r="A572" s="40"/>
      <c r="B572" s="41"/>
      <c r="C572" s="42"/>
      <c r="D572" s="236" t="s">
        <v>1774</v>
      </c>
      <c r="E572" s="42"/>
      <c r="F572" s="237" t="s">
        <v>3023</v>
      </c>
      <c r="G572" s="42"/>
      <c r="H572" s="42"/>
      <c r="I572" s="229"/>
      <c r="J572" s="42"/>
      <c r="K572" s="42"/>
      <c r="L572" s="46"/>
      <c r="M572" s="230"/>
      <c r="N572" s="231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1774</v>
      </c>
      <c r="AU572" s="19" t="s">
        <v>234</v>
      </c>
    </row>
    <row r="573" s="13" customFormat="1">
      <c r="A573" s="13"/>
      <c r="B573" s="248"/>
      <c r="C573" s="249"/>
      <c r="D573" s="227" t="s">
        <v>2068</v>
      </c>
      <c r="E573" s="250" t="s">
        <v>19</v>
      </c>
      <c r="F573" s="251" t="s">
        <v>3024</v>
      </c>
      <c r="G573" s="249"/>
      <c r="H573" s="252">
        <v>0.34100000000000003</v>
      </c>
      <c r="I573" s="253"/>
      <c r="J573" s="249"/>
      <c r="K573" s="249"/>
      <c r="L573" s="254"/>
      <c r="M573" s="255"/>
      <c r="N573" s="256"/>
      <c r="O573" s="256"/>
      <c r="P573" s="256"/>
      <c r="Q573" s="256"/>
      <c r="R573" s="256"/>
      <c r="S573" s="256"/>
      <c r="T573" s="25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8" t="s">
        <v>2068</v>
      </c>
      <c r="AU573" s="258" t="s">
        <v>234</v>
      </c>
      <c r="AV573" s="13" t="s">
        <v>78</v>
      </c>
      <c r="AW573" s="13" t="s">
        <v>31</v>
      </c>
      <c r="AX573" s="13" t="s">
        <v>69</v>
      </c>
      <c r="AY573" s="258" t="s">
        <v>220</v>
      </c>
    </row>
    <row r="574" s="15" customFormat="1">
      <c r="A574" s="15"/>
      <c r="B574" s="269"/>
      <c r="C574" s="270"/>
      <c r="D574" s="227" t="s">
        <v>2068</v>
      </c>
      <c r="E574" s="271" t="s">
        <v>19</v>
      </c>
      <c r="F574" s="272" t="s">
        <v>2280</v>
      </c>
      <c r="G574" s="270"/>
      <c r="H574" s="273">
        <v>0.34100000000000003</v>
      </c>
      <c r="I574" s="274"/>
      <c r="J574" s="270"/>
      <c r="K574" s="270"/>
      <c r="L574" s="275"/>
      <c r="M574" s="276"/>
      <c r="N574" s="277"/>
      <c r="O574" s="277"/>
      <c r="P574" s="277"/>
      <c r="Q574" s="277"/>
      <c r="R574" s="277"/>
      <c r="S574" s="277"/>
      <c r="T574" s="278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79" t="s">
        <v>2068</v>
      </c>
      <c r="AU574" s="279" t="s">
        <v>234</v>
      </c>
      <c r="AV574" s="15" t="s">
        <v>228</v>
      </c>
      <c r="AW574" s="15" t="s">
        <v>31</v>
      </c>
      <c r="AX574" s="15" t="s">
        <v>76</v>
      </c>
      <c r="AY574" s="279" t="s">
        <v>220</v>
      </c>
    </row>
    <row r="575" s="2" customFormat="1" ht="24.15" customHeight="1">
      <c r="A575" s="40"/>
      <c r="B575" s="41"/>
      <c r="C575" s="214" t="s">
        <v>506</v>
      </c>
      <c r="D575" s="214" t="s">
        <v>223</v>
      </c>
      <c r="E575" s="215" t="s">
        <v>3025</v>
      </c>
      <c r="F575" s="216" t="s">
        <v>3026</v>
      </c>
      <c r="G575" s="217" t="s">
        <v>2173</v>
      </c>
      <c r="H575" s="218">
        <v>37.100000000000001</v>
      </c>
      <c r="I575" s="219"/>
      <c r="J575" s="220">
        <f>ROUND(I575*H575,2)</f>
        <v>0</v>
      </c>
      <c r="K575" s="216" t="s">
        <v>1771</v>
      </c>
      <c r="L575" s="46"/>
      <c r="M575" s="221" t="s">
        <v>19</v>
      </c>
      <c r="N575" s="222" t="s">
        <v>40</v>
      </c>
      <c r="O575" s="86"/>
      <c r="P575" s="223">
        <f>O575*H575</f>
        <v>0</v>
      </c>
      <c r="Q575" s="223">
        <v>0.11</v>
      </c>
      <c r="R575" s="223">
        <f>Q575*H575</f>
        <v>4.0810000000000004</v>
      </c>
      <c r="S575" s="223">
        <v>0</v>
      </c>
      <c r="T575" s="224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5" t="s">
        <v>228</v>
      </c>
      <c r="AT575" s="225" t="s">
        <v>223</v>
      </c>
      <c r="AU575" s="225" t="s">
        <v>234</v>
      </c>
      <c r="AY575" s="19" t="s">
        <v>220</v>
      </c>
      <c r="BE575" s="226">
        <f>IF(N575="základní",J575,0)</f>
        <v>0</v>
      </c>
      <c r="BF575" s="226">
        <f>IF(N575="snížená",J575,0)</f>
        <v>0</v>
      </c>
      <c r="BG575" s="226">
        <f>IF(N575="zákl. přenesená",J575,0)</f>
        <v>0</v>
      </c>
      <c r="BH575" s="226">
        <f>IF(N575="sníž. přenesená",J575,0)</f>
        <v>0</v>
      </c>
      <c r="BI575" s="226">
        <f>IF(N575="nulová",J575,0)</f>
        <v>0</v>
      </c>
      <c r="BJ575" s="19" t="s">
        <v>76</v>
      </c>
      <c r="BK575" s="226">
        <f>ROUND(I575*H575,2)</f>
        <v>0</v>
      </c>
      <c r="BL575" s="19" t="s">
        <v>228</v>
      </c>
      <c r="BM575" s="225" t="s">
        <v>3027</v>
      </c>
    </row>
    <row r="576" s="2" customFormat="1">
      <c r="A576" s="40"/>
      <c r="B576" s="41"/>
      <c r="C576" s="42"/>
      <c r="D576" s="227" t="s">
        <v>230</v>
      </c>
      <c r="E576" s="42"/>
      <c r="F576" s="228" t="s">
        <v>3026</v>
      </c>
      <c r="G576" s="42"/>
      <c r="H576" s="42"/>
      <c r="I576" s="229"/>
      <c r="J576" s="42"/>
      <c r="K576" s="42"/>
      <c r="L576" s="46"/>
      <c r="M576" s="230"/>
      <c r="N576" s="231"/>
      <c r="O576" s="86"/>
      <c r="P576" s="86"/>
      <c r="Q576" s="86"/>
      <c r="R576" s="86"/>
      <c r="S576" s="86"/>
      <c r="T576" s="87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230</v>
      </c>
      <c r="AU576" s="19" t="s">
        <v>234</v>
      </c>
    </row>
    <row r="577" s="2" customFormat="1">
      <c r="A577" s="40"/>
      <c r="B577" s="41"/>
      <c r="C577" s="42"/>
      <c r="D577" s="236" t="s">
        <v>1774</v>
      </c>
      <c r="E577" s="42"/>
      <c r="F577" s="237" t="s">
        <v>3028</v>
      </c>
      <c r="G577" s="42"/>
      <c r="H577" s="42"/>
      <c r="I577" s="229"/>
      <c r="J577" s="42"/>
      <c r="K577" s="42"/>
      <c r="L577" s="46"/>
      <c r="M577" s="230"/>
      <c r="N577" s="231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1774</v>
      </c>
      <c r="AU577" s="19" t="s">
        <v>234</v>
      </c>
    </row>
    <row r="578" s="14" customFormat="1">
      <c r="A578" s="14"/>
      <c r="B578" s="259"/>
      <c r="C578" s="260"/>
      <c r="D578" s="227" t="s">
        <v>2068</v>
      </c>
      <c r="E578" s="261" t="s">
        <v>19</v>
      </c>
      <c r="F578" s="262" t="s">
        <v>3029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8" t="s">
        <v>2068</v>
      </c>
      <c r="AU578" s="268" t="s">
        <v>234</v>
      </c>
      <c r="AV578" s="14" t="s">
        <v>76</v>
      </c>
      <c r="AW578" s="14" t="s">
        <v>31</v>
      </c>
      <c r="AX578" s="14" t="s">
        <v>69</v>
      </c>
      <c r="AY578" s="268" t="s">
        <v>220</v>
      </c>
    </row>
    <row r="579" s="13" customFormat="1">
      <c r="A579" s="13"/>
      <c r="B579" s="248"/>
      <c r="C579" s="249"/>
      <c r="D579" s="227" t="s">
        <v>2068</v>
      </c>
      <c r="E579" s="250" t="s">
        <v>19</v>
      </c>
      <c r="F579" s="251" t="s">
        <v>3030</v>
      </c>
      <c r="G579" s="249"/>
      <c r="H579" s="252">
        <v>37.100000000000001</v>
      </c>
      <c r="I579" s="253"/>
      <c r="J579" s="249"/>
      <c r="K579" s="249"/>
      <c r="L579" s="254"/>
      <c r="M579" s="255"/>
      <c r="N579" s="256"/>
      <c r="O579" s="256"/>
      <c r="P579" s="256"/>
      <c r="Q579" s="256"/>
      <c r="R579" s="256"/>
      <c r="S579" s="256"/>
      <c r="T579" s="25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8" t="s">
        <v>2068</v>
      </c>
      <c r="AU579" s="258" t="s">
        <v>234</v>
      </c>
      <c r="AV579" s="13" t="s">
        <v>78</v>
      </c>
      <c r="AW579" s="13" t="s">
        <v>31</v>
      </c>
      <c r="AX579" s="13" t="s">
        <v>69</v>
      </c>
      <c r="AY579" s="258" t="s">
        <v>220</v>
      </c>
    </row>
    <row r="580" s="15" customFormat="1">
      <c r="A580" s="15"/>
      <c r="B580" s="269"/>
      <c r="C580" s="270"/>
      <c r="D580" s="227" t="s">
        <v>2068</v>
      </c>
      <c r="E580" s="271" t="s">
        <v>19</v>
      </c>
      <c r="F580" s="272" t="s">
        <v>2280</v>
      </c>
      <c r="G580" s="270"/>
      <c r="H580" s="273">
        <v>37.100000000000001</v>
      </c>
      <c r="I580" s="274"/>
      <c r="J580" s="270"/>
      <c r="K580" s="270"/>
      <c r="L580" s="275"/>
      <c r="M580" s="276"/>
      <c r="N580" s="277"/>
      <c r="O580" s="277"/>
      <c r="P580" s="277"/>
      <c r="Q580" s="277"/>
      <c r="R580" s="277"/>
      <c r="S580" s="277"/>
      <c r="T580" s="278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9" t="s">
        <v>2068</v>
      </c>
      <c r="AU580" s="279" t="s">
        <v>234</v>
      </c>
      <c r="AV580" s="15" t="s">
        <v>228</v>
      </c>
      <c r="AW580" s="15" t="s">
        <v>31</v>
      </c>
      <c r="AX580" s="15" t="s">
        <v>76</v>
      </c>
      <c r="AY580" s="279" t="s">
        <v>220</v>
      </c>
    </row>
    <row r="581" s="2" customFormat="1" ht="37.8" customHeight="1">
      <c r="A581" s="40"/>
      <c r="B581" s="41"/>
      <c r="C581" s="214" t="s">
        <v>510</v>
      </c>
      <c r="D581" s="214" t="s">
        <v>223</v>
      </c>
      <c r="E581" s="215" t="s">
        <v>3031</v>
      </c>
      <c r="F581" s="216" t="s">
        <v>3032</v>
      </c>
      <c r="G581" s="217" t="s">
        <v>2173</v>
      </c>
      <c r="H581" s="218">
        <v>74.200000000000003</v>
      </c>
      <c r="I581" s="219"/>
      <c r="J581" s="220">
        <f>ROUND(I581*H581,2)</f>
        <v>0</v>
      </c>
      <c r="K581" s="216" t="s">
        <v>1771</v>
      </c>
      <c r="L581" s="46"/>
      <c r="M581" s="221" t="s">
        <v>19</v>
      </c>
      <c r="N581" s="222" t="s">
        <v>40</v>
      </c>
      <c r="O581" s="86"/>
      <c r="P581" s="223">
        <f>O581*H581</f>
        <v>0</v>
      </c>
      <c r="Q581" s="223">
        <v>0.010999999999999999</v>
      </c>
      <c r="R581" s="223">
        <f>Q581*H581</f>
        <v>0.81620000000000004</v>
      </c>
      <c r="S581" s="223">
        <v>0</v>
      </c>
      <c r="T581" s="224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5" t="s">
        <v>228</v>
      </c>
      <c r="AT581" s="225" t="s">
        <v>223</v>
      </c>
      <c r="AU581" s="225" t="s">
        <v>234</v>
      </c>
      <c r="AY581" s="19" t="s">
        <v>220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9" t="s">
        <v>76</v>
      </c>
      <c r="BK581" s="226">
        <f>ROUND(I581*H581,2)</f>
        <v>0</v>
      </c>
      <c r="BL581" s="19" t="s">
        <v>228</v>
      </c>
      <c r="BM581" s="225" t="s">
        <v>3033</v>
      </c>
    </row>
    <row r="582" s="2" customFormat="1">
      <c r="A582" s="40"/>
      <c r="B582" s="41"/>
      <c r="C582" s="42"/>
      <c r="D582" s="227" t="s">
        <v>230</v>
      </c>
      <c r="E582" s="42"/>
      <c r="F582" s="228" t="s">
        <v>3032</v>
      </c>
      <c r="G582" s="42"/>
      <c r="H582" s="42"/>
      <c r="I582" s="229"/>
      <c r="J582" s="42"/>
      <c r="K582" s="42"/>
      <c r="L582" s="46"/>
      <c r="M582" s="230"/>
      <c r="N582" s="231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230</v>
      </c>
      <c r="AU582" s="19" t="s">
        <v>234</v>
      </c>
    </row>
    <row r="583" s="2" customFormat="1">
      <c r="A583" s="40"/>
      <c r="B583" s="41"/>
      <c r="C583" s="42"/>
      <c r="D583" s="236" t="s">
        <v>1774</v>
      </c>
      <c r="E583" s="42"/>
      <c r="F583" s="237" t="s">
        <v>3034</v>
      </c>
      <c r="G583" s="42"/>
      <c r="H583" s="42"/>
      <c r="I583" s="229"/>
      <c r="J583" s="42"/>
      <c r="K583" s="42"/>
      <c r="L583" s="46"/>
      <c r="M583" s="230"/>
      <c r="N583" s="231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1774</v>
      </c>
      <c r="AU583" s="19" t="s">
        <v>234</v>
      </c>
    </row>
    <row r="584" s="13" customFormat="1">
      <c r="A584" s="13"/>
      <c r="B584" s="248"/>
      <c r="C584" s="249"/>
      <c r="D584" s="227" t="s">
        <v>2068</v>
      </c>
      <c r="E584" s="250" t="s">
        <v>19</v>
      </c>
      <c r="F584" s="251" t="s">
        <v>3035</v>
      </c>
      <c r="G584" s="249"/>
      <c r="H584" s="252">
        <v>74.200000000000003</v>
      </c>
      <c r="I584" s="253"/>
      <c r="J584" s="249"/>
      <c r="K584" s="249"/>
      <c r="L584" s="254"/>
      <c r="M584" s="255"/>
      <c r="N584" s="256"/>
      <c r="O584" s="256"/>
      <c r="P584" s="256"/>
      <c r="Q584" s="256"/>
      <c r="R584" s="256"/>
      <c r="S584" s="256"/>
      <c r="T584" s="25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8" t="s">
        <v>2068</v>
      </c>
      <c r="AU584" s="258" t="s">
        <v>234</v>
      </c>
      <c r="AV584" s="13" t="s">
        <v>78</v>
      </c>
      <c r="AW584" s="13" t="s">
        <v>31</v>
      </c>
      <c r="AX584" s="13" t="s">
        <v>69</v>
      </c>
      <c r="AY584" s="258" t="s">
        <v>220</v>
      </c>
    </row>
    <row r="585" s="15" customFormat="1">
      <c r="A585" s="15"/>
      <c r="B585" s="269"/>
      <c r="C585" s="270"/>
      <c r="D585" s="227" t="s">
        <v>2068</v>
      </c>
      <c r="E585" s="271" t="s">
        <v>19</v>
      </c>
      <c r="F585" s="272" t="s">
        <v>2280</v>
      </c>
      <c r="G585" s="270"/>
      <c r="H585" s="273">
        <v>74.200000000000003</v>
      </c>
      <c r="I585" s="274"/>
      <c r="J585" s="270"/>
      <c r="K585" s="270"/>
      <c r="L585" s="275"/>
      <c r="M585" s="276"/>
      <c r="N585" s="277"/>
      <c r="O585" s="277"/>
      <c r="P585" s="277"/>
      <c r="Q585" s="277"/>
      <c r="R585" s="277"/>
      <c r="S585" s="277"/>
      <c r="T585" s="278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79" t="s">
        <v>2068</v>
      </c>
      <c r="AU585" s="279" t="s">
        <v>234</v>
      </c>
      <c r="AV585" s="15" t="s">
        <v>228</v>
      </c>
      <c r="AW585" s="15" t="s">
        <v>31</v>
      </c>
      <c r="AX585" s="15" t="s">
        <v>76</v>
      </c>
      <c r="AY585" s="279" t="s">
        <v>220</v>
      </c>
    </row>
    <row r="586" s="2" customFormat="1" ht="24.15" customHeight="1">
      <c r="A586" s="40"/>
      <c r="B586" s="41"/>
      <c r="C586" s="214" t="s">
        <v>514</v>
      </c>
      <c r="D586" s="214" t="s">
        <v>223</v>
      </c>
      <c r="E586" s="215" t="s">
        <v>3036</v>
      </c>
      <c r="F586" s="216" t="s">
        <v>3037</v>
      </c>
      <c r="G586" s="217" t="s">
        <v>2173</v>
      </c>
      <c r="H586" s="218">
        <v>53</v>
      </c>
      <c r="I586" s="219"/>
      <c r="J586" s="220">
        <f>ROUND(I586*H586,2)</f>
        <v>0</v>
      </c>
      <c r="K586" s="216" t="s">
        <v>1771</v>
      </c>
      <c r="L586" s="46"/>
      <c r="M586" s="221" t="s">
        <v>19</v>
      </c>
      <c r="N586" s="222" t="s">
        <v>40</v>
      </c>
      <c r="O586" s="86"/>
      <c r="P586" s="223">
        <f>O586*H586</f>
        <v>0</v>
      </c>
      <c r="Q586" s="223">
        <v>0</v>
      </c>
      <c r="R586" s="223">
        <f>Q586*H586</f>
        <v>0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228</v>
      </c>
      <c r="AT586" s="225" t="s">
        <v>223</v>
      </c>
      <c r="AU586" s="225" t="s">
        <v>234</v>
      </c>
      <c r="AY586" s="19" t="s">
        <v>220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76</v>
      </c>
      <c r="BK586" s="226">
        <f>ROUND(I586*H586,2)</f>
        <v>0</v>
      </c>
      <c r="BL586" s="19" t="s">
        <v>228</v>
      </c>
      <c r="BM586" s="225" t="s">
        <v>3038</v>
      </c>
    </row>
    <row r="587" s="2" customFormat="1">
      <c r="A587" s="40"/>
      <c r="B587" s="41"/>
      <c r="C587" s="42"/>
      <c r="D587" s="227" t="s">
        <v>230</v>
      </c>
      <c r="E587" s="42"/>
      <c r="F587" s="228" t="s">
        <v>3037</v>
      </c>
      <c r="G587" s="42"/>
      <c r="H587" s="42"/>
      <c r="I587" s="229"/>
      <c r="J587" s="42"/>
      <c r="K587" s="42"/>
      <c r="L587" s="46"/>
      <c r="M587" s="230"/>
      <c r="N587" s="231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230</v>
      </c>
      <c r="AU587" s="19" t="s">
        <v>234</v>
      </c>
    </row>
    <row r="588" s="2" customFormat="1">
      <c r="A588" s="40"/>
      <c r="B588" s="41"/>
      <c r="C588" s="42"/>
      <c r="D588" s="236" t="s">
        <v>1774</v>
      </c>
      <c r="E588" s="42"/>
      <c r="F588" s="237" t="s">
        <v>3039</v>
      </c>
      <c r="G588" s="42"/>
      <c r="H588" s="42"/>
      <c r="I588" s="229"/>
      <c r="J588" s="42"/>
      <c r="K588" s="42"/>
      <c r="L588" s="46"/>
      <c r="M588" s="230"/>
      <c r="N588" s="231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1774</v>
      </c>
      <c r="AU588" s="19" t="s">
        <v>234</v>
      </c>
    </row>
    <row r="589" s="14" customFormat="1">
      <c r="A589" s="14"/>
      <c r="B589" s="259"/>
      <c r="C589" s="260"/>
      <c r="D589" s="227" t="s">
        <v>2068</v>
      </c>
      <c r="E589" s="261" t="s">
        <v>19</v>
      </c>
      <c r="F589" s="262" t="s">
        <v>3040</v>
      </c>
      <c r="G589" s="260"/>
      <c r="H589" s="261" t="s">
        <v>19</v>
      </c>
      <c r="I589" s="263"/>
      <c r="J589" s="260"/>
      <c r="K589" s="260"/>
      <c r="L589" s="264"/>
      <c r="M589" s="265"/>
      <c r="N589" s="266"/>
      <c r="O589" s="266"/>
      <c r="P589" s="266"/>
      <c r="Q589" s="266"/>
      <c r="R589" s="266"/>
      <c r="S589" s="266"/>
      <c r="T589" s="267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8" t="s">
        <v>2068</v>
      </c>
      <c r="AU589" s="268" t="s">
        <v>234</v>
      </c>
      <c r="AV589" s="14" t="s">
        <v>76</v>
      </c>
      <c r="AW589" s="14" t="s">
        <v>31</v>
      </c>
      <c r="AX589" s="14" t="s">
        <v>69</v>
      </c>
      <c r="AY589" s="268" t="s">
        <v>220</v>
      </c>
    </row>
    <row r="590" s="13" customFormat="1">
      <c r="A590" s="13"/>
      <c r="B590" s="248"/>
      <c r="C590" s="249"/>
      <c r="D590" s="227" t="s">
        <v>2068</v>
      </c>
      <c r="E590" s="250" t="s">
        <v>19</v>
      </c>
      <c r="F590" s="251" t="s">
        <v>3041</v>
      </c>
      <c r="G590" s="249"/>
      <c r="H590" s="252">
        <v>53</v>
      </c>
      <c r="I590" s="253"/>
      <c r="J590" s="249"/>
      <c r="K590" s="249"/>
      <c r="L590" s="254"/>
      <c r="M590" s="255"/>
      <c r="N590" s="256"/>
      <c r="O590" s="256"/>
      <c r="P590" s="256"/>
      <c r="Q590" s="256"/>
      <c r="R590" s="256"/>
      <c r="S590" s="256"/>
      <c r="T590" s="25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8" t="s">
        <v>2068</v>
      </c>
      <c r="AU590" s="258" t="s">
        <v>234</v>
      </c>
      <c r="AV590" s="13" t="s">
        <v>78</v>
      </c>
      <c r="AW590" s="13" t="s">
        <v>31</v>
      </c>
      <c r="AX590" s="13" t="s">
        <v>69</v>
      </c>
      <c r="AY590" s="258" t="s">
        <v>220</v>
      </c>
    </row>
    <row r="591" s="15" customFormat="1">
      <c r="A591" s="15"/>
      <c r="B591" s="269"/>
      <c r="C591" s="270"/>
      <c r="D591" s="227" t="s">
        <v>2068</v>
      </c>
      <c r="E591" s="271" t="s">
        <v>19</v>
      </c>
      <c r="F591" s="272" t="s">
        <v>2280</v>
      </c>
      <c r="G591" s="270"/>
      <c r="H591" s="273">
        <v>53</v>
      </c>
      <c r="I591" s="274"/>
      <c r="J591" s="270"/>
      <c r="K591" s="270"/>
      <c r="L591" s="275"/>
      <c r="M591" s="276"/>
      <c r="N591" s="277"/>
      <c r="O591" s="277"/>
      <c r="P591" s="277"/>
      <c r="Q591" s="277"/>
      <c r="R591" s="277"/>
      <c r="S591" s="277"/>
      <c r="T591" s="278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9" t="s">
        <v>2068</v>
      </c>
      <c r="AU591" s="279" t="s">
        <v>234</v>
      </c>
      <c r="AV591" s="15" t="s">
        <v>228</v>
      </c>
      <c r="AW591" s="15" t="s">
        <v>31</v>
      </c>
      <c r="AX591" s="15" t="s">
        <v>76</v>
      </c>
      <c r="AY591" s="279" t="s">
        <v>220</v>
      </c>
    </row>
    <row r="592" s="2" customFormat="1" ht="24.15" customHeight="1">
      <c r="A592" s="40"/>
      <c r="B592" s="41"/>
      <c r="C592" s="214" t="s">
        <v>518</v>
      </c>
      <c r="D592" s="214" t="s">
        <v>223</v>
      </c>
      <c r="E592" s="215" t="s">
        <v>3042</v>
      </c>
      <c r="F592" s="216" t="s">
        <v>3043</v>
      </c>
      <c r="G592" s="217" t="s">
        <v>2173</v>
      </c>
      <c r="H592" s="218">
        <v>530</v>
      </c>
      <c r="I592" s="219"/>
      <c r="J592" s="220">
        <f>ROUND(I592*H592,2)</f>
        <v>0</v>
      </c>
      <c r="K592" s="216" t="s">
        <v>1771</v>
      </c>
      <c r="L592" s="46"/>
      <c r="M592" s="221" t="s">
        <v>19</v>
      </c>
      <c r="N592" s="222" t="s">
        <v>40</v>
      </c>
      <c r="O592" s="86"/>
      <c r="P592" s="223">
        <f>O592*H592</f>
        <v>0</v>
      </c>
      <c r="Q592" s="223">
        <v>0</v>
      </c>
      <c r="R592" s="223">
        <f>Q592*H592</f>
        <v>0</v>
      </c>
      <c r="S592" s="223">
        <v>0</v>
      </c>
      <c r="T592" s="224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25" t="s">
        <v>228</v>
      </c>
      <c r="AT592" s="225" t="s">
        <v>223</v>
      </c>
      <c r="AU592" s="225" t="s">
        <v>234</v>
      </c>
      <c r="AY592" s="19" t="s">
        <v>220</v>
      </c>
      <c r="BE592" s="226">
        <f>IF(N592="základní",J592,0)</f>
        <v>0</v>
      </c>
      <c r="BF592" s="226">
        <f>IF(N592="snížená",J592,0)</f>
        <v>0</v>
      </c>
      <c r="BG592" s="226">
        <f>IF(N592="zákl. přenesená",J592,0)</f>
        <v>0</v>
      </c>
      <c r="BH592" s="226">
        <f>IF(N592="sníž. přenesená",J592,0)</f>
        <v>0</v>
      </c>
      <c r="BI592" s="226">
        <f>IF(N592="nulová",J592,0)</f>
        <v>0</v>
      </c>
      <c r="BJ592" s="19" t="s">
        <v>76</v>
      </c>
      <c r="BK592" s="226">
        <f>ROUND(I592*H592,2)</f>
        <v>0</v>
      </c>
      <c r="BL592" s="19" t="s">
        <v>228</v>
      </c>
      <c r="BM592" s="225" t="s">
        <v>3044</v>
      </c>
    </row>
    <row r="593" s="2" customFormat="1">
      <c r="A593" s="40"/>
      <c r="B593" s="41"/>
      <c r="C593" s="42"/>
      <c r="D593" s="227" t="s">
        <v>230</v>
      </c>
      <c r="E593" s="42"/>
      <c r="F593" s="228" t="s">
        <v>3043</v>
      </c>
      <c r="G593" s="42"/>
      <c r="H593" s="42"/>
      <c r="I593" s="229"/>
      <c r="J593" s="42"/>
      <c r="K593" s="42"/>
      <c r="L593" s="46"/>
      <c r="M593" s="230"/>
      <c r="N593" s="231"/>
      <c r="O593" s="86"/>
      <c r="P593" s="86"/>
      <c r="Q593" s="86"/>
      <c r="R593" s="86"/>
      <c r="S593" s="86"/>
      <c r="T593" s="87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230</v>
      </c>
      <c r="AU593" s="19" t="s">
        <v>234</v>
      </c>
    </row>
    <row r="594" s="2" customFormat="1">
      <c r="A594" s="40"/>
      <c r="B594" s="41"/>
      <c r="C594" s="42"/>
      <c r="D594" s="236" t="s">
        <v>1774</v>
      </c>
      <c r="E594" s="42"/>
      <c r="F594" s="237" t="s">
        <v>3045</v>
      </c>
      <c r="G594" s="42"/>
      <c r="H594" s="42"/>
      <c r="I594" s="229"/>
      <c r="J594" s="42"/>
      <c r="K594" s="42"/>
      <c r="L594" s="46"/>
      <c r="M594" s="230"/>
      <c r="N594" s="231"/>
      <c r="O594" s="86"/>
      <c r="P594" s="86"/>
      <c r="Q594" s="86"/>
      <c r="R594" s="86"/>
      <c r="S594" s="86"/>
      <c r="T594" s="87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1774</v>
      </c>
      <c r="AU594" s="19" t="s">
        <v>234</v>
      </c>
    </row>
    <row r="595" s="13" customFormat="1">
      <c r="A595" s="13"/>
      <c r="B595" s="248"/>
      <c r="C595" s="249"/>
      <c r="D595" s="227" t="s">
        <v>2068</v>
      </c>
      <c r="E595" s="250" t="s">
        <v>19</v>
      </c>
      <c r="F595" s="251" t="s">
        <v>3046</v>
      </c>
      <c r="G595" s="249"/>
      <c r="H595" s="252">
        <v>530</v>
      </c>
      <c r="I595" s="253"/>
      <c r="J595" s="249"/>
      <c r="K595" s="249"/>
      <c r="L595" s="254"/>
      <c r="M595" s="255"/>
      <c r="N595" s="256"/>
      <c r="O595" s="256"/>
      <c r="P595" s="256"/>
      <c r="Q595" s="256"/>
      <c r="R595" s="256"/>
      <c r="S595" s="256"/>
      <c r="T595" s="25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8" t="s">
        <v>2068</v>
      </c>
      <c r="AU595" s="258" t="s">
        <v>234</v>
      </c>
      <c r="AV595" s="13" t="s">
        <v>78</v>
      </c>
      <c r="AW595" s="13" t="s">
        <v>31</v>
      </c>
      <c r="AX595" s="13" t="s">
        <v>69</v>
      </c>
      <c r="AY595" s="258" t="s">
        <v>220</v>
      </c>
    </row>
    <row r="596" s="15" customFormat="1">
      <c r="A596" s="15"/>
      <c r="B596" s="269"/>
      <c r="C596" s="270"/>
      <c r="D596" s="227" t="s">
        <v>2068</v>
      </c>
      <c r="E596" s="271" t="s">
        <v>19</v>
      </c>
      <c r="F596" s="272" t="s">
        <v>2280</v>
      </c>
      <c r="G596" s="270"/>
      <c r="H596" s="273">
        <v>530</v>
      </c>
      <c r="I596" s="274"/>
      <c r="J596" s="270"/>
      <c r="K596" s="270"/>
      <c r="L596" s="275"/>
      <c r="M596" s="276"/>
      <c r="N596" s="277"/>
      <c r="O596" s="277"/>
      <c r="P596" s="277"/>
      <c r="Q596" s="277"/>
      <c r="R596" s="277"/>
      <c r="S596" s="277"/>
      <c r="T596" s="278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9" t="s">
        <v>2068</v>
      </c>
      <c r="AU596" s="279" t="s">
        <v>234</v>
      </c>
      <c r="AV596" s="15" t="s">
        <v>228</v>
      </c>
      <c r="AW596" s="15" t="s">
        <v>31</v>
      </c>
      <c r="AX596" s="15" t="s">
        <v>76</v>
      </c>
      <c r="AY596" s="279" t="s">
        <v>220</v>
      </c>
    </row>
    <row r="597" s="12" customFormat="1" ht="20.88" customHeight="1">
      <c r="A597" s="12"/>
      <c r="B597" s="198"/>
      <c r="C597" s="199"/>
      <c r="D597" s="200" t="s">
        <v>68</v>
      </c>
      <c r="E597" s="212" t="s">
        <v>481</v>
      </c>
      <c r="F597" s="212" t="s">
        <v>3047</v>
      </c>
      <c r="G597" s="199"/>
      <c r="H597" s="199"/>
      <c r="I597" s="202"/>
      <c r="J597" s="213">
        <f>BK597</f>
        <v>0</v>
      </c>
      <c r="K597" s="199"/>
      <c r="L597" s="204"/>
      <c r="M597" s="205"/>
      <c r="N597" s="206"/>
      <c r="O597" s="206"/>
      <c r="P597" s="207">
        <f>SUM(P598:P612)</f>
        <v>0</v>
      </c>
      <c r="Q597" s="206"/>
      <c r="R597" s="207">
        <f>SUM(R598:R612)</f>
        <v>0.13141</v>
      </c>
      <c r="S597" s="206"/>
      <c r="T597" s="208">
        <f>SUM(T598:T612)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09" t="s">
        <v>76</v>
      </c>
      <c r="AT597" s="210" t="s">
        <v>68</v>
      </c>
      <c r="AU597" s="210" t="s">
        <v>78</v>
      </c>
      <c r="AY597" s="209" t="s">
        <v>220</v>
      </c>
      <c r="BK597" s="211">
        <f>SUM(BK598:BK612)</f>
        <v>0</v>
      </c>
    </row>
    <row r="598" s="2" customFormat="1" ht="37.8" customHeight="1">
      <c r="A598" s="40"/>
      <c r="B598" s="41"/>
      <c r="C598" s="214" t="s">
        <v>522</v>
      </c>
      <c r="D598" s="214" t="s">
        <v>223</v>
      </c>
      <c r="E598" s="215" t="s">
        <v>3048</v>
      </c>
      <c r="F598" s="216" t="s">
        <v>3049</v>
      </c>
      <c r="G598" s="217" t="s">
        <v>1788</v>
      </c>
      <c r="H598" s="218">
        <v>1</v>
      </c>
      <c r="I598" s="219"/>
      <c r="J598" s="220">
        <f>ROUND(I598*H598,2)</f>
        <v>0</v>
      </c>
      <c r="K598" s="216" t="s">
        <v>1771</v>
      </c>
      <c r="L598" s="46"/>
      <c r="M598" s="221" t="s">
        <v>19</v>
      </c>
      <c r="N598" s="222" t="s">
        <v>40</v>
      </c>
      <c r="O598" s="86"/>
      <c r="P598" s="223">
        <f>O598*H598</f>
        <v>0</v>
      </c>
      <c r="Q598" s="223">
        <v>0.053620000000000001</v>
      </c>
      <c r="R598" s="223">
        <f>Q598*H598</f>
        <v>0.053620000000000001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228</v>
      </c>
      <c r="AT598" s="225" t="s">
        <v>223</v>
      </c>
      <c r="AU598" s="225" t="s">
        <v>234</v>
      </c>
      <c r="AY598" s="19" t="s">
        <v>220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76</v>
      </c>
      <c r="BK598" s="226">
        <f>ROUND(I598*H598,2)</f>
        <v>0</v>
      </c>
      <c r="BL598" s="19" t="s">
        <v>228</v>
      </c>
      <c r="BM598" s="225" t="s">
        <v>3050</v>
      </c>
    </row>
    <row r="599" s="2" customFormat="1">
      <c r="A599" s="40"/>
      <c r="B599" s="41"/>
      <c r="C599" s="42"/>
      <c r="D599" s="227" t="s">
        <v>230</v>
      </c>
      <c r="E599" s="42"/>
      <c r="F599" s="228" t="s">
        <v>3049</v>
      </c>
      <c r="G599" s="42"/>
      <c r="H599" s="42"/>
      <c r="I599" s="229"/>
      <c r="J599" s="42"/>
      <c r="K599" s="42"/>
      <c r="L599" s="46"/>
      <c r="M599" s="230"/>
      <c r="N599" s="231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230</v>
      </c>
      <c r="AU599" s="19" t="s">
        <v>234</v>
      </c>
    </row>
    <row r="600" s="2" customFormat="1">
      <c r="A600" s="40"/>
      <c r="B600" s="41"/>
      <c r="C600" s="42"/>
      <c r="D600" s="236" t="s">
        <v>1774</v>
      </c>
      <c r="E600" s="42"/>
      <c r="F600" s="237" t="s">
        <v>3051</v>
      </c>
      <c r="G600" s="42"/>
      <c r="H600" s="42"/>
      <c r="I600" s="229"/>
      <c r="J600" s="42"/>
      <c r="K600" s="42"/>
      <c r="L600" s="46"/>
      <c r="M600" s="230"/>
      <c r="N600" s="231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1774</v>
      </c>
      <c r="AU600" s="19" t="s">
        <v>234</v>
      </c>
    </row>
    <row r="601" s="2" customFormat="1" ht="24.15" customHeight="1">
      <c r="A601" s="40"/>
      <c r="B601" s="41"/>
      <c r="C601" s="238" t="s">
        <v>526</v>
      </c>
      <c r="D601" s="238" t="s">
        <v>348</v>
      </c>
      <c r="E601" s="239" t="s">
        <v>3052</v>
      </c>
      <c r="F601" s="240" t="s">
        <v>3053</v>
      </c>
      <c r="G601" s="241" t="s">
        <v>1788</v>
      </c>
      <c r="H601" s="242">
        <v>1</v>
      </c>
      <c r="I601" s="243"/>
      <c r="J601" s="244">
        <f>ROUND(I601*H601,2)</f>
        <v>0</v>
      </c>
      <c r="K601" s="240" t="s">
        <v>1771</v>
      </c>
      <c r="L601" s="245"/>
      <c r="M601" s="246" t="s">
        <v>19</v>
      </c>
      <c r="N601" s="247" t="s">
        <v>40</v>
      </c>
      <c r="O601" s="86"/>
      <c r="P601" s="223">
        <f>O601*H601</f>
        <v>0</v>
      </c>
      <c r="Q601" s="223">
        <v>0.063</v>
      </c>
      <c r="R601" s="223">
        <f>Q601*H601</f>
        <v>0.063</v>
      </c>
      <c r="S601" s="223">
        <v>0</v>
      </c>
      <c r="T601" s="224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5" t="s">
        <v>254</v>
      </c>
      <c r="AT601" s="225" t="s">
        <v>348</v>
      </c>
      <c r="AU601" s="225" t="s">
        <v>234</v>
      </c>
      <c r="AY601" s="19" t="s">
        <v>220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9" t="s">
        <v>76</v>
      </c>
      <c r="BK601" s="226">
        <f>ROUND(I601*H601,2)</f>
        <v>0</v>
      </c>
      <c r="BL601" s="19" t="s">
        <v>228</v>
      </c>
      <c r="BM601" s="225" t="s">
        <v>3054</v>
      </c>
    </row>
    <row r="602" s="2" customFormat="1">
      <c r="A602" s="40"/>
      <c r="B602" s="41"/>
      <c r="C602" s="42"/>
      <c r="D602" s="227" t="s">
        <v>230</v>
      </c>
      <c r="E602" s="42"/>
      <c r="F602" s="228" t="s">
        <v>3053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230</v>
      </c>
      <c r="AU602" s="19" t="s">
        <v>234</v>
      </c>
    </row>
    <row r="603" s="2" customFormat="1" ht="24.15" customHeight="1">
      <c r="A603" s="40"/>
      <c r="B603" s="41"/>
      <c r="C603" s="214" t="s">
        <v>530</v>
      </c>
      <c r="D603" s="214" t="s">
        <v>223</v>
      </c>
      <c r="E603" s="215" t="s">
        <v>3055</v>
      </c>
      <c r="F603" s="216" t="s">
        <v>3056</v>
      </c>
      <c r="G603" s="217" t="s">
        <v>1788</v>
      </c>
      <c r="H603" s="218">
        <v>3</v>
      </c>
      <c r="I603" s="219"/>
      <c r="J603" s="220">
        <f>ROUND(I603*H603,2)</f>
        <v>0</v>
      </c>
      <c r="K603" s="216" t="s">
        <v>1771</v>
      </c>
      <c r="L603" s="46"/>
      <c r="M603" s="221" t="s">
        <v>19</v>
      </c>
      <c r="N603" s="222" t="s">
        <v>40</v>
      </c>
      <c r="O603" s="86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228</v>
      </c>
      <c r="AT603" s="225" t="s">
        <v>223</v>
      </c>
      <c r="AU603" s="225" t="s">
        <v>234</v>
      </c>
      <c r="AY603" s="19" t="s">
        <v>220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76</v>
      </c>
      <c r="BK603" s="226">
        <f>ROUND(I603*H603,2)</f>
        <v>0</v>
      </c>
      <c r="BL603" s="19" t="s">
        <v>228</v>
      </c>
      <c r="BM603" s="225" t="s">
        <v>3057</v>
      </c>
    </row>
    <row r="604" s="2" customFormat="1">
      <c r="A604" s="40"/>
      <c r="B604" s="41"/>
      <c r="C604" s="42"/>
      <c r="D604" s="227" t="s">
        <v>230</v>
      </c>
      <c r="E604" s="42"/>
      <c r="F604" s="228" t="s">
        <v>3056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230</v>
      </c>
      <c r="AU604" s="19" t="s">
        <v>234</v>
      </c>
    </row>
    <row r="605" s="2" customFormat="1">
      <c r="A605" s="40"/>
      <c r="B605" s="41"/>
      <c r="C605" s="42"/>
      <c r="D605" s="236" t="s">
        <v>1774</v>
      </c>
      <c r="E605" s="42"/>
      <c r="F605" s="237" t="s">
        <v>3058</v>
      </c>
      <c r="G605" s="42"/>
      <c r="H605" s="42"/>
      <c r="I605" s="229"/>
      <c r="J605" s="42"/>
      <c r="K605" s="42"/>
      <c r="L605" s="46"/>
      <c r="M605" s="230"/>
      <c r="N605" s="231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1774</v>
      </c>
      <c r="AU605" s="19" t="s">
        <v>234</v>
      </c>
    </row>
    <row r="606" s="2" customFormat="1" ht="21.75" customHeight="1">
      <c r="A606" s="40"/>
      <c r="B606" s="41"/>
      <c r="C606" s="238" t="s">
        <v>534</v>
      </c>
      <c r="D606" s="238" t="s">
        <v>348</v>
      </c>
      <c r="E606" s="239" t="s">
        <v>3059</v>
      </c>
      <c r="F606" s="240" t="s">
        <v>3060</v>
      </c>
      <c r="G606" s="241" t="s">
        <v>1788</v>
      </c>
      <c r="H606" s="242">
        <v>3</v>
      </c>
      <c r="I606" s="243"/>
      <c r="J606" s="244">
        <f>ROUND(I606*H606,2)</f>
        <v>0</v>
      </c>
      <c r="K606" s="240" t="s">
        <v>1771</v>
      </c>
      <c r="L606" s="245"/>
      <c r="M606" s="246" t="s">
        <v>19</v>
      </c>
      <c r="N606" s="247" t="s">
        <v>40</v>
      </c>
      <c r="O606" s="86"/>
      <c r="P606" s="223">
        <f>O606*H606</f>
        <v>0</v>
      </c>
      <c r="Q606" s="223">
        <v>3.0000000000000001E-05</v>
      </c>
      <c r="R606" s="223">
        <f>Q606*H606</f>
        <v>9.0000000000000006E-05</v>
      </c>
      <c r="S606" s="223">
        <v>0</v>
      </c>
      <c r="T606" s="224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254</v>
      </c>
      <c r="AT606" s="225" t="s">
        <v>348</v>
      </c>
      <c r="AU606" s="225" t="s">
        <v>234</v>
      </c>
      <c r="AY606" s="19" t="s">
        <v>220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76</v>
      </c>
      <c r="BK606" s="226">
        <f>ROUND(I606*H606,2)</f>
        <v>0</v>
      </c>
      <c r="BL606" s="19" t="s">
        <v>228</v>
      </c>
      <c r="BM606" s="225" t="s">
        <v>3061</v>
      </c>
    </row>
    <row r="607" s="2" customFormat="1">
      <c r="A607" s="40"/>
      <c r="B607" s="41"/>
      <c r="C607" s="42"/>
      <c r="D607" s="227" t="s">
        <v>230</v>
      </c>
      <c r="E607" s="42"/>
      <c r="F607" s="228" t="s">
        <v>3060</v>
      </c>
      <c r="G607" s="42"/>
      <c r="H607" s="42"/>
      <c r="I607" s="229"/>
      <c r="J607" s="42"/>
      <c r="K607" s="42"/>
      <c r="L607" s="46"/>
      <c r="M607" s="230"/>
      <c r="N607" s="231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230</v>
      </c>
      <c r="AU607" s="19" t="s">
        <v>234</v>
      </c>
    </row>
    <row r="608" s="2" customFormat="1" ht="24.15" customHeight="1">
      <c r="A608" s="40"/>
      <c r="B608" s="41"/>
      <c r="C608" s="214" t="s">
        <v>538</v>
      </c>
      <c r="D608" s="214" t="s">
        <v>223</v>
      </c>
      <c r="E608" s="215" t="s">
        <v>3062</v>
      </c>
      <c r="F608" s="216" t="s">
        <v>3063</v>
      </c>
      <c r="G608" s="217" t="s">
        <v>1788</v>
      </c>
      <c r="H608" s="218">
        <v>1</v>
      </c>
      <c r="I608" s="219"/>
      <c r="J608" s="220">
        <f>ROUND(I608*H608,2)</f>
        <v>0</v>
      </c>
      <c r="K608" s="216" t="s">
        <v>1771</v>
      </c>
      <c r="L608" s="46"/>
      <c r="M608" s="221" t="s">
        <v>19</v>
      </c>
      <c r="N608" s="222" t="s">
        <v>40</v>
      </c>
      <c r="O608" s="86"/>
      <c r="P608" s="223">
        <f>O608*H608</f>
        <v>0</v>
      </c>
      <c r="Q608" s="223">
        <v>0</v>
      </c>
      <c r="R608" s="223">
        <f>Q608*H608</f>
        <v>0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228</v>
      </c>
      <c r="AT608" s="225" t="s">
        <v>223</v>
      </c>
      <c r="AU608" s="225" t="s">
        <v>234</v>
      </c>
      <c r="AY608" s="19" t="s">
        <v>220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76</v>
      </c>
      <c r="BK608" s="226">
        <f>ROUND(I608*H608,2)</f>
        <v>0</v>
      </c>
      <c r="BL608" s="19" t="s">
        <v>228</v>
      </c>
      <c r="BM608" s="225" t="s">
        <v>3064</v>
      </c>
    </row>
    <row r="609" s="2" customFormat="1">
      <c r="A609" s="40"/>
      <c r="B609" s="41"/>
      <c r="C609" s="42"/>
      <c r="D609" s="227" t="s">
        <v>230</v>
      </c>
      <c r="E609" s="42"/>
      <c r="F609" s="228" t="s">
        <v>3063</v>
      </c>
      <c r="G609" s="42"/>
      <c r="H609" s="42"/>
      <c r="I609" s="229"/>
      <c r="J609" s="42"/>
      <c r="K609" s="42"/>
      <c r="L609" s="46"/>
      <c r="M609" s="230"/>
      <c r="N609" s="231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230</v>
      </c>
      <c r="AU609" s="19" t="s">
        <v>234</v>
      </c>
    </row>
    <row r="610" s="2" customFormat="1">
      <c r="A610" s="40"/>
      <c r="B610" s="41"/>
      <c r="C610" s="42"/>
      <c r="D610" s="236" t="s">
        <v>1774</v>
      </c>
      <c r="E610" s="42"/>
      <c r="F610" s="237" t="s">
        <v>3065</v>
      </c>
      <c r="G610" s="42"/>
      <c r="H610" s="42"/>
      <c r="I610" s="229"/>
      <c r="J610" s="42"/>
      <c r="K610" s="42"/>
      <c r="L610" s="46"/>
      <c r="M610" s="230"/>
      <c r="N610" s="231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1774</v>
      </c>
      <c r="AU610" s="19" t="s">
        <v>234</v>
      </c>
    </row>
    <row r="611" s="2" customFormat="1" ht="16.5" customHeight="1">
      <c r="A611" s="40"/>
      <c r="B611" s="41"/>
      <c r="C611" s="238" t="s">
        <v>543</v>
      </c>
      <c r="D611" s="238" t="s">
        <v>348</v>
      </c>
      <c r="E611" s="239" t="s">
        <v>3066</v>
      </c>
      <c r="F611" s="240" t="s">
        <v>3067</v>
      </c>
      <c r="G611" s="241" t="s">
        <v>1788</v>
      </c>
      <c r="H611" s="242">
        <v>1</v>
      </c>
      <c r="I611" s="243"/>
      <c r="J611" s="244">
        <f>ROUND(I611*H611,2)</f>
        <v>0</v>
      </c>
      <c r="K611" s="240" t="s">
        <v>1771</v>
      </c>
      <c r="L611" s="245"/>
      <c r="M611" s="246" t="s">
        <v>19</v>
      </c>
      <c r="N611" s="247" t="s">
        <v>40</v>
      </c>
      <c r="O611" s="86"/>
      <c r="P611" s="223">
        <f>O611*H611</f>
        <v>0</v>
      </c>
      <c r="Q611" s="223">
        <v>0.0147</v>
      </c>
      <c r="R611" s="223">
        <f>Q611*H611</f>
        <v>0.0147</v>
      </c>
      <c r="S611" s="223">
        <v>0</v>
      </c>
      <c r="T611" s="224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25" t="s">
        <v>254</v>
      </c>
      <c r="AT611" s="225" t="s">
        <v>348</v>
      </c>
      <c r="AU611" s="225" t="s">
        <v>234</v>
      </c>
      <c r="AY611" s="19" t="s">
        <v>220</v>
      </c>
      <c r="BE611" s="226">
        <f>IF(N611="základní",J611,0)</f>
        <v>0</v>
      </c>
      <c r="BF611" s="226">
        <f>IF(N611="snížená",J611,0)</f>
        <v>0</v>
      </c>
      <c r="BG611" s="226">
        <f>IF(N611="zákl. přenesená",J611,0)</f>
        <v>0</v>
      </c>
      <c r="BH611" s="226">
        <f>IF(N611="sníž. přenesená",J611,0)</f>
        <v>0</v>
      </c>
      <c r="BI611" s="226">
        <f>IF(N611="nulová",J611,0)</f>
        <v>0</v>
      </c>
      <c r="BJ611" s="19" t="s">
        <v>76</v>
      </c>
      <c r="BK611" s="226">
        <f>ROUND(I611*H611,2)</f>
        <v>0</v>
      </c>
      <c r="BL611" s="19" t="s">
        <v>228</v>
      </c>
      <c r="BM611" s="225" t="s">
        <v>3068</v>
      </c>
    </row>
    <row r="612" s="2" customFormat="1">
      <c r="A612" s="40"/>
      <c r="B612" s="41"/>
      <c r="C612" s="42"/>
      <c r="D612" s="227" t="s">
        <v>230</v>
      </c>
      <c r="E612" s="42"/>
      <c r="F612" s="228" t="s">
        <v>3067</v>
      </c>
      <c r="G612" s="42"/>
      <c r="H612" s="42"/>
      <c r="I612" s="229"/>
      <c r="J612" s="42"/>
      <c r="K612" s="42"/>
      <c r="L612" s="46"/>
      <c r="M612" s="230"/>
      <c r="N612" s="231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230</v>
      </c>
      <c r="AU612" s="19" t="s">
        <v>234</v>
      </c>
    </row>
    <row r="613" s="12" customFormat="1" ht="22.8" customHeight="1">
      <c r="A613" s="12"/>
      <c r="B613" s="198"/>
      <c r="C613" s="199"/>
      <c r="D613" s="200" t="s">
        <v>68</v>
      </c>
      <c r="E613" s="212" t="s">
        <v>258</v>
      </c>
      <c r="F613" s="212" t="s">
        <v>2421</v>
      </c>
      <c r="G613" s="199"/>
      <c r="H613" s="199"/>
      <c r="I613" s="202"/>
      <c r="J613" s="213">
        <f>BK613</f>
        <v>0</v>
      </c>
      <c r="K613" s="199"/>
      <c r="L613" s="204"/>
      <c r="M613" s="205"/>
      <c r="N613" s="206"/>
      <c r="O613" s="206"/>
      <c r="P613" s="207">
        <f>P614+P655+P662+P695+P725</f>
        <v>0</v>
      </c>
      <c r="Q613" s="206"/>
      <c r="R613" s="207">
        <f>R614+R655+R662+R695+R725</f>
        <v>2.8469594000000003</v>
      </c>
      <c r="S613" s="206"/>
      <c r="T613" s="208">
        <f>T614+T655+T662+T695+T725</f>
        <v>44.246677999999996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09" t="s">
        <v>76</v>
      </c>
      <c r="AT613" s="210" t="s">
        <v>68</v>
      </c>
      <c r="AU613" s="210" t="s">
        <v>76</v>
      </c>
      <c r="AY613" s="209" t="s">
        <v>220</v>
      </c>
      <c r="BK613" s="211">
        <f>BK614+BK655+BK662+BK695+BK725</f>
        <v>0</v>
      </c>
    </row>
    <row r="614" s="12" customFormat="1" ht="20.88" customHeight="1">
      <c r="A614" s="12"/>
      <c r="B614" s="198"/>
      <c r="C614" s="199"/>
      <c r="D614" s="200" t="s">
        <v>68</v>
      </c>
      <c r="E614" s="212" t="s">
        <v>609</v>
      </c>
      <c r="F614" s="212" t="s">
        <v>3069</v>
      </c>
      <c r="G614" s="199"/>
      <c r="H614" s="199"/>
      <c r="I614" s="202"/>
      <c r="J614" s="213">
        <f>BK614</f>
        <v>0</v>
      </c>
      <c r="K614" s="199"/>
      <c r="L614" s="204"/>
      <c r="M614" s="205"/>
      <c r="N614" s="206"/>
      <c r="O614" s="206"/>
      <c r="P614" s="207">
        <f>SUM(P615:P654)</f>
        <v>0</v>
      </c>
      <c r="Q614" s="206"/>
      <c r="R614" s="207">
        <f>SUM(R615:R654)</f>
        <v>0</v>
      </c>
      <c r="S614" s="206"/>
      <c r="T614" s="208">
        <f>SUM(T615:T654)</f>
        <v>0</v>
      </c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R614" s="209" t="s">
        <v>76</v>
      </c>
      <c r="AT614" s="210" t="s">
        <v>68</v>
      </c>
      <c r="AU614" s="210" t="s">
        <v>78</v>
      </c>
      <c r="AY614" s="209" t="s">
        <v>220</v>
      </c>
      <c r="BK614" s="211">
        <f>SUM(BK615:BK654)</f>
        <v>0</v>
      </c>
    </row>
    <row r="615" s="2" customFormat="1" ht="44.25" customHeight="1">
      <c r="A615" s="40"/>
      <c r="B615" s="41"/>
      <c r="C615" s="214" t="s">
        <v>552</v>
      </c>
      <c r="D615" s="214" t="s">
        <v>223</v>
      </c>
      <c r="E615" s="215" t="s">
        <v>3070</v>
      </c>
      <c r="F615" s="216" t="s">
        <v>3071</v>
      </c>
      <c r="G615" s="217" t="s">
        <v>2173</v>
      </c>
      <c r="H615" s="218">
        <v>496.13</v>
      </c>
      <c r="I615" s="219"/>
      <c r="J615" s="220">
        <f>ROUND(I615*H615,2)</f>
        <v>0</v>
      </c>
      <c r="K615" s="216" t="s">
        <v>1771</v>
      </c>
      <c r="L615" s="46"/>
      <c r="M615" s="221" t="s">
        <v>19</v>
      </c>
      <c r="N615" s="222" t="s">
        <v>40</v>
      </c>
      <c r="O615" s="86"/>
      <c r="P615" s="223">
        <f>O615*H615</f>
        <v>0</v>
      </c>
      <c r="Q615" s="223">
        <v>0</v>
      </c>
      <c r="R615" s="223">
        <f>Q615*H615</f>
        <v>0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228</v>
      </c>
      <c r="AT615" s="225" t="s">
        <v>223</v>
      </c>
      <c r="AU615" s="225" t="s">
        <v>234</v>
      </c>
      <c r="AY615" s="19" t="s">
        <v>220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76</v>
      </c>
      <c r="BK615" s="226">
        <f>ROUND(I615*H615,2)</f>
        <v>0</v>
      </c>
      <c r="BL615" s="19" t="s">
        <v>228</v>
      </c>
      <c r="BM615" s="225" t="s">
        <v>3072</v>
      </c>
    </row>
    <row r="616" s="2" customFormat="1">
      <c r="A616" s="40"/>
      <c r="B616" s="41"/>
      <c r="C616" s="42"/>
      <c r="D616" s="227" t="s">
        <v>230</v>
      </c>
      <c r="E616" s="42"/>
      <c r="F616" s="228" t="s">
        <v>3071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230</v>
      </c>
      <c r="AU616" s="19" t="s">
        <v>234</v>
      </c>
    </row>
    <row r="617" s="2" customFormat="1">
      <c r="A617" s="40"/>
      <c r="B617" s="41"/>
      <c r="C617" s="42"/>
      <c r="D617" s="236" t="s">
        <v>1774</v>
      </c>
      <c r="E617" s="42"/>
      <c r="F617" s="237" t="s">
        <v>3073</v>
      </c>
      <c r="G617" s="42"/>
      <c r="H617" s="42"/>
      <c r="I617" s="229"/>
      <c r="J617" s="42"/>
      <c r="K617" s="42"/>
      <c r="L617" s="46"/>
      <c r="M617" s="230"/>
      <c r="N617" s="231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1774</v>
      </c>
      <c r="AU617" s="19" t="s">
        <v>234</v>
      </c>
    </row>
    <row r="618" s="14" customFormat="1">
      <c r="A618" s="14"/>
      <c r="B618" s="259"/>
      <c r="C618" s="260"/>
      <c r="D618" s="227" t="s">
        <v>2068</v>
      </c>
      <c r="E618" s="261" t="s">
        <v>19</v>
      </c>
      <c r="F618" s="262" t="s">
        <v>3074</v>
      </c>
      <c r="G618" s="260"/>
      <c r="H618" s="261" t="s">
        <v>19</v>
      </c>
      <c r="I618" s="263"/>
      <c r="J618" s="260"/>
      <c r="K618" s="260"/>
      <c r="L618" s="264"/>
      <c r="M618" s="265"/>
      <c r="N618" s="266"/>
      <c r="O618" s="266"/>
      <c r="P618" s="266"/>
      <c r="Q618" s="266"/>
      <c r="R618" s="266"/>
      <c r="S618" s="266"/>
      <c r="T618" s="267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68" t="s">
        <v>2068</v>
      </c>
      <c r="AU618" s="268" t="s">
        <v>234</v>
      </c>
      <c r="AV618" s="14" t="s">
        <v>76</v>
      </c>
      <c r="AW618" s="14" t="s">
        <v>31</v>
      </c>
      <c r="AX618" s="14" t="s">
        <v>69</v>
      </c>
      <c r="AY618" s="268" t="s">
        <v>220</v>
      </c>
    </row>
    <row r="619" s="13" customFormat="1">
      <c r="A619" s="13"/>
      <c r="B619" s="248"/>
      <c r="C619" s="249"/>
      <c r="D619" s="227" t="s">
        <v>2068</v>
      </c>
      <c r="E619" s="250" t="s">
        <v>19</v>
      </c>
      <c r="F619" s="251" t="s">
        <v>3075</v>
      </c>
      <c r="G619" s="249"/>
      <c r="H619" s="252">
        <v>287.68000000000001</v>
      </c>
      <c r="I619" s="253"/>
      <c r="J619" s="249"/>
      <c r="K619" s="249"/>
      <c r="L619" s="254"/>
      <c r="M619" s="255"/>
      <c r="N619" s="256"/>
      <c r="O619" s="256"/>
      <c r="P619" s="256"/>
      <c r="Q619" s="256"/>
      <c r="R619" s="256"/>
      <c r="S619" s="256"/>
      <c r="T619" s="25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8" t="s">
        <v>2068</v>
      </c>
      <c r="AU619" s="258" t="s">
        <v>234</v>
      </c>
      <c r="AV619" s="13" t="s">
        <v>78</v>
      </c>
      <c r="AW619" s="13" t="s">
        <v>31</v>
      </c>
      <c r="AX619" s="13" t="s">
        <v>69</v>
      </c>
      <c r="AY619" s="258" t="s">
        <v>220</v>
      </c>
    </row>
    <row r="620" s="13" customFormat="1">
      <c r="A620" s="13"/>
      <c r="B620" s="248"/>
      <c r="C620" s="249"/>
      <c r="D620" s="227" t="s">
        <v>2068</v>
      </c>
      <c r="E620" s="250" t="s">
        <v>19</v>
      </c>
      <c r="F620" s="251" t="s">
        <v>3076</v>
      </c>
      <c r="G620" s="249"/>
      <c r="H620" s="252">
        <v>73.200000000000003</v>
      </c>
      <c r="I620" s="253"/>
      <c r="J620" s="249"/>
      <c r="K620" s="249"/>
      <c r="L620" s="254"/>
      <c r="M620" s="255"/>
      <c r="N620" s="256"/>
      <c r="O620" s="256"/>
      <c r="P620" s="256"/>
      <c r="Q620" s="256"/>
      <c r="R620" s="256"/>
      <c r="S620" s="256"/>
      <c r="T620" s="257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8" t="s">
        <v>2068</v>
      </c>
      <c r="AU620" s="258" t="s">
        <v>234</v>
      </c>
      <c r="AV620" s="13" t="s">
        <v>78</v>
      </c>
      <c r="AW620" s="13" t="s">
        <v>31</v>
      </c>
      <c r="AX620" s="13" t="s">
        <v>69</v>
      </c>
      <c r="AY620" s="258" t="s">
        <v>220</v>
      </c>
    </row>
    <row r="621" s="14" customFormat="1">
      <c r="A621" s="14"/>
      <c r="B621" s="259"/>
      <c r="C621" s="260"/>
      <c r="D621" s="227" t="s">
        <v>2068</v>
      </c>
      <c r="E621" s="261" t="s">
        <v>19</v>
      </c>
      <c r="F621" s="262" t="s">
        <v>2889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8" t="s">
        <v>2068</v>
      </c>
      <c r="AU621" s="268" t="s">
        <v>234</v>
      </c>
      <c r="AV621" s="14" t="s">
        <v>76</v>
      </c>
      <c r="AW621" s="14" t="s">
        <v>31</v>
      </c>
      <c r="AX621" s="14" t="s">
        <v>69</v>
      </c>
      <c r="AY621" s="268" t="s">
        <v>220</v>
      </c>
    </row>
    <row r="622" s="13" customFormat="1">
      <c r="A622" s="13"/>
      <c r="B622" s="248"/>
      <c r="C622" s="249"/>
      <c r="D622" s="227" t="s">
        <v>2068</v>
      </c>
      <c r="E622" s="250" t="s">
        <v>19</v>
      </c>
      <c r="F622" s="251" t="s">
        <v>3077</v>
      </c>
      <c r="G622" s="249"/>
      <c r="H622" s="252">
        <v>51.5</v>
      </c>
      <c r="I622" s="253"/>
      <c r="J622" s="249"/>
      <c r="K622" s="249"/>
      <c r="L622" s="254"/>
      <c r="M622" s="255"/>
      <c r="N622" s="256"/>
      <c r="O622" s="256"/>
      <c r="P622" s="256"/>
      <c r="Q622" s="256"/>
      <c r="R622" s="256"/>
      <c r="S622" s="256"/>
      <c r="T622" s="25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8" t="s">
        <v>2068</v>
      </c>
      <c r="AU622" s="258" t="s">
        <v>234</v>
      </c>
      <c r="AV622" s="13" t="s">
        <v>78</v>
      </c>
      <c r="AW622" s="13" t="s">
        <v>31</v>
      </c>
      <c r="AX622" s="13" t="s">
        <v>69</v>
      </c>
      <c r="AY622" s="258" t="s">
        <v>220</v>
      </c>
    </row>
    <row r="623" s="14" customFormat="1">
      <c r="A623" s="14"/>
      <c r="B623" s="259"/>
      <c r="C623" s="260"/>
      <c r="D623" s="227" t="s">
        <v>2068</v>
      </c>
      <c r="E623" s="261" t="s">
        <v>19</v>
      </c>
      <c r="F623" s="262" t="s">
        <v>2886</v>
      </c>
      <c r="G623" s="260"/>
      <c r="H623" s="261" t="s">
        <v>19</v>
      </c>
      <c r="I623" s="263"/>
      <c r="J623" s="260"/>
      <c r="K623" s="260"/>
      <c r="L623" s="264"/>
      <c r="M623" s="265"/>
      <c r="N623" s="266"/>
      <c r="O623" s="266"/>
      <c r="P623" s="266"/>
      <c r="Q623" s="266"/>
      <c r="R623" s="266"/>
      <c r="S623" s="266"/>
      <c r="T623" s="267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8" t="s">
        <v>2068</v>
      </c>
      <c r="AU623" s="268" t="s">
        <v>234</v>
      </c>
      <c r="AV623" s="14" t="s">
        <v>76</v>
      </c>
      <c r="AW623" s="14" t="s">
        <v>31</v>
      </c>
      <c r="AX623" s="14" t="s">
        <v>69</v>
      </c>
      <c r="AY623" s="268" t="s">
        <v>220</v>
      </c>
    </row>
    <row r="624" s="13" customFormat="1">
      <c r="A624" s="13"/>
      <c r="B624" s="248"/>
      <c r="C624" s="249"/>
      <c r="D624" s="227" t="s">
        <v>2068</v>
      </c>
      <c r="E624" s="250" t="s">
        <v>19</v>
      </c>
      <c r="F624" s="251" t="s">
        <v>3078</v>
      </c>
      <c r="G624" s="249"/>
      <c r="H624" s="252">
        <v>83.75</v>
      </c>
      <c r="I624" s="253"/>
      <c r="J624" s="249"/>
      <c r="K624" s="249"/>
      <c r="L624" s="254"/>
      <c r="M624" s="255"/>
      <c r="N624" s="256"/>
      <c r="O624" s="256"/>
      <c r="P624" s="256"/>
      <c r="Q624" s="256"/>
      <c r="R624" s="256"/>
      <c r="S624" s="256"/>
      <c r="T624" s="257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8" t="s">
        <v>2068</v>
      </c>
      <c r="AU624" s="258" t="s">
        <v>234</v>
      </c>
      <c r="AV624" s="13" t="s">
        <v>78</v>
      </c>
      <c r="AW624" s="13" t="s">
        <v>31</v>
      </c>
      <c r="AX624" s="13" t="s">
        <v>69</v>
      </c>
      <c r="AY624" s="258" t="s">
        <v>220</v>
      </c>
    </row>
    <row r="625" s="15" customFormat="1">
      <c r="A625" s="15"/>
      <c r="B625" s="269"/>
      <c r="C625" s="270"/>
      <c r="D625" s="227" t="s">
        <v>2068</v>
      </c>
      <c r="E625" s="271" t="s">
        <v>19</v>
      </c>
      <c r="F625" s="272" t="s">
        <v>2280</v>
      </c>
      <c r="G625" s="270"/>
      <c r="H625" s="273">
        <v>496.13</v>
      </c>
      <c r="I625" s="274"/>
      <c r="J625" s="270"/>
      <c r="K625" s="270"/>
      <c r="L625" s="275"/>
      <c r="M625" s="276"/>
      <c r="N625" s="277"/>
      <c r="O625" s="277"/>
      <c r="P625" s="277"/>
      <c r="Q625" s="277"/>
      <c r="R625" s="277"/>
      <c r="S625" s="277"/>
      <c r="T625" s="278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79" t="s">
        <v>2068</v>
      </c>
      <c r="AU625" s="279" t="s">
        <v>234</v>
      </c>
      <c r="AV625" s="15" t="s">
        <v>228</v>
      </c>
      <c r="AW625" s="15" t="s">
        <v>31</v>
      </c>
      <c r="AX625" s="15" t="s">
        <v>76</v>
      </c>
      <c r="AY625" s="279" t="s">
        <v>220</v>
      </c>
    </row>
    <row r="626" s="2" customFormat="1" ht="55.5" customHeight="1">
      <c r="A626" s="40"/>
      <c r="B626" s="41"/>
      <c r="C626" s="214" t="s">
        <v>556</v>
      </c>
      <c r="D626" s="214" t="s">
        <v>223</v>
      </c>
      <c r="E626" s="215" t="s">
        <v>3079</v>
      </c>
      <c r="F626" s="216" t="s">
        <v>3080</v>
      </c>
      <c r="G626" s="217" t="s">
        <v>2173</v>
      </c>
      <c r="H626" s="218">
        <v>29767.799999999999</v>
      </c>
      <c r="I626" s="219"/>
      <c r="J626" s="220">
        <f>ROUND(I626*H626,2)</f>
        <v>0</v>
      </c>
      <c r="K626" s="216" t="s">
        <v>1771</v>
      </c>
      <c r="L626" s="46"/>
      <c r="M626" s="221" t="s">
        <v>19</v>
      </c>
      <c r="N626" s="222" t="s">
        <v>40</v>
      </c>
      <c r="O626" s="86"/>
      <c r="P626" s="223">
        <f>O626*H626</f>
        <v>0</v>
      </c>
      <c r="Q626" s="223">
        <v>0</v>
      </c>
      <c r="R626" s="223">
        <f>Q626*H626</f>
        <v>0</v>
      </c>
      <c r="S626" s="223">
        <v>0</v>
      </c>
      <c r="T626" s="224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25" t="s">
        <v>228</v>
      </c>
      <c r="AT626" s="225" t="s">
        <v>223</v>
      </c>
      <c r="AU626" s="225" t="s">
        <v>234</v>
      </c>
      <c r="AY626" s="19" t="s">
        <v>220</v>
      </c>
      <c r="BE626" s="226">
        <f>IF(N626="základní",J626,0)</f>
        <v>0</v>
      </c>
      <c r="BF626" s="226">
        <f>IF(N626="snížená",J626,0)</f>
        <v>0</v>
      </c>
      <c r="BG626" s="226">
        <f>IF(N626="zákl. přenesená",J626,0)</f>
        <v>0</v>
      </c>
      <c r="BH626" s="226">
        <f>IF(N626="sníž. přenesená",J626,0)</f>
        <v>0</v>
      </c>
      <c r="BI626" s="226">
        <f>IF(N626="nulová",J626,0)</f>
        <v>0</v>
      </c>
      <c r="BJ626" s="19" t="s">
        <v>76</v>
      </c>
      <c r="BK626" s="226">
        <f>ROUND(I626*H626,2)</f>
        <v>0</v>
      </c>
      <c r="BL626" s="19" t="s">
        <v>228</v>
      </c>
      <c r="BM626" s="225" t="s">
        <v>3081</v>
      </c>
    </row>
    <row r="627" s="2" customFormat="1">
      <c r="A627" s="40"/>
      <c r="B627" s="41"/>
      <c r="C627" s="42"/>
      <c r="D627" s="227" t="s">
        <v>230</v>
      </c>
      <c r="E627" s="42"/>
      <c r="F627" s="228" t="s">
        <v>3080</v>
      </c>
      <c r="G627" s="42"/>
      <c r="H627" s="42"/>
      <c r="I627" s="229"/>
      <c r="J627" s="42"/>
      <c r="K627" s="42"/>
      <c r="L627" s="46"/>
      <c r="M627" s="230"/>
      <c r="N627" s="231"/>
      <c r="O627" s="86"/>
      <c r="P627" s="86"/>
      <c r="Q627" s="86"/>
      <c r="R627" s="86"/>
      <c r="S627" s="86"/>
      <c r="T627" s="87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230</v>
      </c>
      <c r="AU627" s="19" t="s">
        <v>234</v>
      </c>
    </row>
    <row r="628" s="2" customFormat="1">
      <c r="A628" s="40"/>
      <c r="B628" s="41"/>
      <c r="C628" s="42"/>
      <c r="D628" s="236" t="s">
        <v>1774</v>
      </c>
      <c r="E628" s="42"/>
      <c r="F628" s="237" t="s">
        <v>3082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1774</v>
      </c>
      <c r="AU628" s="19" t="s">
        <v>234</v>
      </c>
    </row>
    <row r="629" s="13" customFormat="1">
      <c r="A629" s="13"/>
      <c r="B629" s="248"/>
      <c r="C629" s="249"/>
      <c r="D629" s="227" t="s">
        <v>2068</v>
      </c>
      <c r="E629" s="250" t="s">
        <v>19</v>
      </c>
      <c r="F629" s="251" t="s">
        <v>3083</v>
      </c>
      <c r="G629" s="249"/>
      <c r="H629" s="252">
        <v>29767.799999999999</v>
      </c>
      <c r="I629" s="253"/>
      <c r="J629" s="249"/>
      <c r="K629" s="249"/>
      <c r="L629" s="254"/>
      <c r="M629" s="255"/>
      <c r="N629" s="256"/>
      <c r="O629" s="256"/>
      <c r="P629" s="256"/>
      <c r="Q629" s="256"/>
      <c r="R629" s="256"/>
      <c r="S629" s="256"/>
      <c r="T629" s="257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8" t="s">
        <v>2068</v>
      </c>
      <c r="AU629" s="258" t="s">
        <v>234</v>
      </c>
      <c r="AV629" s="13" t="s">
        <v>78</v>
      </c>
      <c r="AW629" s="13" t="s">
        <v>31</v>
      </c>
      <c r="AX629" s="13" t="s">
        <v>69</v>
      </c>
      <c r="AY629" s="258" t="s">
        <v>220</v>
      </c>
    </row>
    <row r="630" s="15" customFormat="1">
      <c r="A630" s="15"/>
      <c r="B630" s="269"/>
      <c r="C630" s="270"/>
      <c r="D630" s="227" t="s">
        <v>2068</v>
      </c>
      <c r="E630" s="271" t="s">
        <v>19</v>
      </c>
      <c r="F630" s="272" t="s">
        <v>2280</v>
      </c>
      <c r="G630" s="270"/>
      <c r="H630" s="273">
        <v>29767.799999999999</v>
      </c>
      <c r="I630" s="274"/>
      <c r="J630" s="270"/>
      <c r="K630" s="270"/>
      <c r="L630" s="275"/>
      <c r="M630" s="276"/>
      <c r="N630" s="277"/>
      <c r="O630" s="277"/>
      <c r="P630" s="277"/>
      <c r="Q630" s="277"/>
      <c r="R630" s="277"/>
      <c r="S630" s="277"/>
      <c r="T630" s="278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9" t="s">
        <v>2068</v>
      </c>
      <c r="AU630" s="279" t="s">
        <v>234</v>
      </c>
      <c r="AV630" s="15" t="s">
        <v>228</v>
      </c>
      <c r="AW630" s="15" t="s">
        <v>31</v>
      </c>
      <c r="AX630" s="15" t="s">
        <v>76</v>
      </c>
      <c r="AY630" s="279" t="s">
        <v>220</v>
      </c>
    </row>
    <row r="631" s="2" customFormat="1" ht="44.25" customHeight="1">
      <c r="A631" s="40"/>
      <c r="B631" s="41"/>
      <c r="C631" s="214" t="s">
        <v>560</v>
      </c>
      <c r="D631" s="214" t="s">
        <v>223</v>
      </c>
      <c r="E631" s="215" t="s">
        <v>3084</v>
      </c>
      <c r="F631" s="216" t="s">
        <v>3085</v>
      </c>
      <c r="G631" s="217" t="s">
        <v>2173</v>
      </c>
      <c r="H631" s="218">
        <v>496.13</v>
      </c>
      <c r="I631" s="219"/>
      <c r="J631" s="220">
        <f>ROUND(I631*H631,2)</f>
        <v>0</v>
      </c>
      <c r="K631" s="216" t="s">
        <v>1771</v>
      </c>
      <c r="L631" s="46"/>
      <c r="M631" s="221" t="s">
        <v>19</v>
      </c>
      <c r="N631" s="222" t="s">
        <v>40</v>
      </c>
      <c r="O631" s="86"/>
      <c r="P631" s="223">
        <f>O631*H631</f>
        <v>0</v>
      </c>
      <c r="Q631" s="223">
        <v>0</v>
      </c>
      <c r="R631" s="223">
        <f>Q631*H631</f>
        <v>0</v>
      </c>
      <c r="S631" s="223">
        <v>0</v>
      </c>
      <c r="T631" s="224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228</v>
      </c>
      <c r="AT631" s="225" t="s">
        <v>223</v>
      </c>
      <c r="AU631" s="225" t="s">
        <v>234</v>
      </c>
      <c r="AY631" s="19" t="s">
        <v>220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76</v>
      </c>
      <c r="BK631" s="226">
        <f>ROUND(I631*H631,2)</f>
        <v>0</v>
      </c>
      <c r="BL631" s="19" t="s">
        <v>228</v>
      </c>
      <c r="BM631" s="225" t="s">
        <v>3086</v>
      </c>
    </row>
    <row r="632" s="2" customFormat="1">
      <c r="A632" s="40"/>
      <c r="B632" s="41"/>
      <c r="C632" s="42"/>
      <c r="D632" s="227" t="s">
        <v>230</v>
      </c>
      <c r="E632" s="42"/>
      <c r="F632" s="228" t="s">
        <v>3085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230</v>
      </c>
      <c r="AU632" s="19" t="s">
        <v>234</v>
      </c>
    </row>
    <row r="633" s="2" customFormat="1">
      <c r="A633" s="40"/>
      <c r="B633" s="41"/>
      <c r="C633" s="42"/>
      <c r="D633" s="236" t="s">
        <v>1774</v>
      </c>
      <c r="E633" s="42"/>
      <c r="F633" s="237" t="s">
        <v>3087</v>
      </c>
      <c r="G633" s="42"/>
      <c r="H633" s="42"/>
      <c r="I633" s="229"/>
      <c r="J633" s="42"/>
      <c r="K633" s="42"/>
      <c r="L633" s="46"/>
      <c r="M633" s="230"/>
      <c r="N633" s="231"/>
      <c r="O633" s="86"/>
      <c r="P633" s="86"/>
      <c r="Q633" s="86"/>
      <c r="R633" s="86"/>
      <c r="S633" s="86"/>
      <c r="T633" s="87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1774</v>
      </c>
      <c r="AU633" s="19" t="s">
        <v>234</v>
      </c>
    </row>
    <row r="634" s="2" customFormat="1" ht="24.15" customHeight="1">
      <c r="A634" s="40"/>
      <c r="B634" s="41"/>
      <c r="C634" s="214" t="s">
        <v>564</v>
      </c>
      <c r="D634" s="214" t="s">
        <v>223</v>
      </c>
      <c r="E634" s="215" t="s">
        <v>3088</v>
      </c>
      <c r="F634" s="216" t="s">
        <v>3089</v>
      </c>
      <c r="G634" s="217" t="s">
        <v>2173</v>
      </c>
      <c r="H634" s="218">
        <v>570.54999999999995</v>
      </c>
      <c r="I634" s="219"/>
      <c r="J634" s="220">
        <f>ROUND(I634*H634,2)</f>
        <v>0</v>
      </c>
      <c r="K634" s="216" t="s">
        <v>1771</v>
      </c>
      <c r="L634" s="46"/>
      <c r="M634" s="221" t="s">
        <v>19</v>
      </c>
      <c r="N634" s="222" t="s">
        <v>40</v>
      </c>
      <c r="O634" s="86"/>
      <c r="P634" s="223">
        <f>O634*H634</f>
        <v>0</v>
      </c>
      <c r="Q634" s="223">
        <v>0</v>
      </c>
      <c r="R634" s="223">
        <f>Q634*H634</f>
        <v>0</v>
      </c>
      <c r="S634" s="223">
        <v>0</v>
      </c>
      <c r="T634" s="224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5" t="s">
        <v>228</v>
      </c>
      <c r="AT634" s="225" t="s">
        <v>223</v>
      </c>
      <c r="AU634" s="225" t="s">
        <v>234</v>
      </c>
      <c r="AY634" s="19" t="s">
        <v>220</v>
      </c>
      <c r="BE634" s="226">
        <f>IF(N634="základní",J634,0)</f>
        <v>0</v>
      </c>
      <c r="BF634" s="226">
        <f>IF(N634="snížená",J634,0)</f>
        <v>0</v>
      </c>
      <c r="BG634" s="226">
        <f>IF(N634="zákl. přenesená",J634,0)</f>
        <v>0</v>
      </c>
      <c r="BH634" s="226">
        <f>IF(N634="sníž. přenesená",J634,0)</f>
        <v>0</v>
      </c>
      <c r="BI634" s="226">
        <f>IF(N634="nulová",J634,0)</f>
        <v>0</v>
      </c>
      <c r="BJ634" s="19" t="s">
        <v>76</v>
      </c>
      <c r="BK634" s="226">
        <f>ROUND(I634*H634,2)</f>
        <v>0</v>
      </c>
      <c r="BL634" s="19" t="s">
        <v>228</v>
      </c>
      <c r="BM634" s="225" t="s">
        <v>3090</v>
      </c>
    </row>
    <row r="635" s="2" customFormat="1">
      <c r="A635" s="40"/>
      <c r="B635" s="41"/>
      <c r="C635" s="42"/>
      <c r="D635" s="227" t="s">
        <v>230</v>
      </c>
      <c r="E635" s="42"/>
      <c r="F635" s="228" t="s">
        <v>3089</v>
      </c>
      <c r="G635" s="42"/>
      <c r="H635" s="42"/>
      <c r="I635" s="229"/>
      <c r="J635" s="42"/>
      <c r="K635" s="42"/>
      <c r="L635" s="46"/>
      <c r="M635" s="230"/>
      <c r="N635" s="231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230</v>
      </c>
      <c r="AU635" s="19" t="s">
        <v>234</v>
      </c>
    </row>
    <row r="636" s="2" customFormat="1">
      <c r="A636" s="40"/>
      <c r="B636" s="41"/>
      <c r="C636" s="42"/>
      <c r="D636" s="236" t="s">
        <v>1774</v>
      </c>
      <c r="E636" s="42"/>
      <c r="F636" s="237" t="s">
        <v>3091</v>
      </c>
      <c r="G636" s="42"/>
      <c r="H636" s="42"/>
      <c r="I636" s="229"/>
      <c r="J636" s="42"/>
      <c r="K636" s="42"/>
      <c r="L636" s="46"/>
      <c r="M636" s="230"/>
      <c r="N636" s="231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1774</v>
      </c>
      <c r="AU636" s="19" t="s">
        <v>234</v>
      </c>
    </row>
    <row r="637" s="13" customFormat="1">
      <c r="A637" s="13"/>
      <c r="B637" s="248"/>
      <c r="C637" s="249"/>
      <c r="D637" s="227" t="s">
        <v>2068</v>
      </c>
      <c r="E637" s="250" t="s">
        <v>19</v>
      </c>
      <c r="F637" s="251" t="s">
        <v>3092</v>
      </c>
      <c r="G637" s="249"/>
      <c r="H637" s="252">
        <v>570.54999999999995</v>
      </c>
      <c r="I637" s="253"/>
      <c r="J637" s="249"/>
      <c r="K637" s="249"/>
      <c r="L637" s="254"/>
      <c r="M637" s="255"/>
      <c r="N637" s="256"/>
      <c r="O637" s="256"/>
      <c r="P637" s="256"/>
      <c r="Q637" s="256"/>
      <c r="R637" s="256"/>
      <c r="S637" s="256"/>
      <c r="T637" s="25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8" t="s">
        <v>2068</v>
      </c>
      <c r="AU637" s="258" t="s">
        <v>234</v>
      </c>
      <c r="AV637" s="13" t="s">
        <v>78</v>
      </c>
      <c r="AW637" s="13" t="s">
        <v>31</v>
      </c>
      <c r="AX637" s="13" t="s">
        <v>69</v>
      </c>
      <c r="AY637" s="258" t="s">
        <v>220</v>
      </c>
    </row>
    <row r="638" s="15" customFormat="1">
      <c r="A638" s="15"/>
      <c r="B638" s="269"/>
      <c r="C638" s="270"/>
      <c r="D638" s="227" t="s">
        <v>2068</v>
      </c>
      <c r="E638" s="271" t="s">
        <v>19</v>
      </c>
      <c r="F638" s="272" t="s">
        <v>2280</v>
      </c>
      <c r="G638" s="270"/>
      <c r="H638" s="273">
        <v>570.54999999999995</v>
      </c>
      <c r="I638" s="274"/>
      <c r="J638" s="270"/>
      <c r="K638" s="270"/>
      <c r="L638" s="275"/>
      <c r="M638" s="276"/>
      <c r="N638" s="277"/>
      <c r="O638" s="277"/>
      <c r="P638" s="277"/>
      <c r="Q638" s="277"/>
      <c r="R638" s="277"/>
      <c r="S638" s="277"/>
      <c r="T638" s="278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9" t="s">
        <v>2068</v>
      </c>
      <c r="AU638" s="279" t="s">
        <v>234</v>
      </c>
      <c r="AV638" s="15" t="s">
        <v>228</v>
      </c>
      <c r="AW638" s="15" t="s">
        <v>31</v>
      </c>
      <c r="AX638" s="15" t="s">
        <v>76</v>
      </c>
      <c r="AY638" s="279" t="s">
        <v>220</v>
      </c>
    </row>
    <row r="639" s="2" customFormat="1" ht="24.15" customHeight="1">
      <c r="A639" s="40"/>
      <c r="B639" s="41"/>
      <c r="C639" s="214" t="s">
        <v>569</v>
      </c>
      <c r="D639" s="214" t="s">
        <v>223</v>
      </c>
      <c r="E639" s="215" t="s">
        <v>3093</v>
      </c>
      <c r="F639" s="216" t="s">
        <v>3094</v>
      </c>
      <c r="G639" s="217" t="s">
        <v>2173</v>
      </c>
      <c r="H639" s="218">
        <v>34233</v>
      </c>
      <c r="I639" s="219"/>
      <c r="J639" s="220">
        <f>ROUND(I639*H639,2)</f>
        <v>0</v>
      </c>
      <c r="K639" s="216" t="s">
        <v>1771</v>
      </c>
      <c r="L639" s="46"/>
      <c r="M639" s="221" t="s">
        <v>19</v>
      </c>
      <c r="N639" s="222" t="s">
        <v>40</v>
      </c>
      <c r="O639" s="86"/>
      <c r="P639" s="223">
        <f>O639*H639</f>
        <v>0</v>
      </c>
      <c r="Q639" s="223">
        <v>0</v>
      </c>
      <c r="R639" s="223">
        <f>Q639*H639</f>
        <v>0</v>
      </c>
      <c r="S639" s="223">
        <v>0</v>
      </c>
      <c r="T639" s="224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25" t="s">
        <v>228</v>
      </c>
      <c r="AT639" s="225" t="s">
        <v>223</v>
      </c>
      <c r="AU639" s="225" t="s">
        <v>234</v>
      </c>
      <c r="AY639" s="19" t="s">
        <v>220</v>
      </c>
      <c r="BE639" s="226">
        <f>IF(N639="základní",J639,0)</f>
        <v>0</v>
      </c>
      <c r="BF639" s="226">
        <f>IF(N639="snížená",J639,0)</f>
        <v>0</v>
      </c>
      <c r="BG639" s="226">
        <f>IF(N639="zákl. přenesená",J639,0)</f>
        <v>0</v>
      </c>
      <c r="BH639" s="226">
        <f>IF(N639="sníž. přenesená",J639,0)</f>
        <v>0</v>
      </c>
      <c r="BI639" s="226">
        <f>IF(N639="nulová",J639,0)</f>
        <v>0</v>
      </c>
      <c r="BJ639" s="19" t="s">
        <v>76</v>
      </c>
      <c r="BK639" s="226">
        <f>ROUND(I639*H639,2)</f>
        <v>0</v>
      </c>
      <c r="BL639" s="19" t="s">
        <v>228</v>
      </c>
      <c r="BM639" s="225" t="s">
        <v>3095</v>
      </c>
    </row>
    <row r="640" s="2" customFormat="1">
      <c r="A640" s="40"/>
      <c r="B640" s="41"/>
      <c r="C640" s="42"/>
      <c r="D640" s="227" t="s">
        <v>230</v>
      </c>
      <c r="E640" s="42"/>
      <c r="F640" s="228" t="s">
        <v>3094</v>
      </c>
      <c r="G640" s="42"/>
      <c r="H640" s="42"/>
      <c r="I640" s="229"/>
      <c r="J640" s="42"/>
      <c r="K640" s="42"/>
      <c r="L640" s="46"/>
      <c r="M640" s="230"/>
      <c r="N640" s="231"/>
      <c r="O640" s="86"/>
      <c r="P640" s="86"/>
      <c r="Q640" s="86"/>
      <c r="R640" s="86"/>
      <c r="S640" s="86"/>
      <c r="T640" s="87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230</v>
      </c>
      <c r="AU640" s="19" t="s">
        <v>234</v>
      </c>
    </row>
    <row r="641" s="2" customFormat="1">
      <c r="A641" s="40"/>
      <c r="B641" s="41"/>
      <c r="C641" s="42"/>
      <c r="D641" s="236" t="s">
        <v>1774</v>
      </c>
      <c r="E641" s="42"/>
      <c r="F641" s="237" t="s">
        <v>3096</v>
      </c>
      <c r="G641" s="42"/>
      <c r="H641" s="42"/>
      <c r="I641" s="229"/>
      <c r="J641" s="42"/>
      <c r="K641" s="42"/>
      <c r="L641" s="46"/>
      <c r="M641" s="230"/>
      <c r="N641" s="231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1774</v>
      </c>
      <c r="AU641" s="19" t="s">
        <v>234</v>
      </c>
    </row>
    <row r="642" s="13" customFormat="1">
      <c r="A642" s="13"/>
      <c r="B642" s="248"/>
      <c r="C642" s="249"/>
      <c r="D642" s="227" t="s">
        <v>2068</v>
      </c>
      <c r="E642" s="250" t="s">
        <v>19</v>
      </c>
      <c r="F642" s="251" t="s">
        <v>3097</v>
      </c>
      <c r="G642" s="249"/>
      <c r="H642" s="252">
        <v>34233</v>
      </c>
      <c r="I642" s="253"/>
      <c r="J642" s="249"/>
      <c r="K642" s="249"/>
      <c r="L642" s="254"/>
      <c r="M642" s="255"/>
      <c r="N642" s="256"/>
      <c r="O642" s="256"/>
      <c r="P642" s="256"/>
      <c r="Q642" s="256"/>
      <c r="R642" s="256"/>
      <c r="S642" s="256"/>
      <c r="T642" s="257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8" t="s">
        <v>2068</v>
      </c>
      <c r="AU642" s="258" t="s">
        <v>234</v>
      </c>
      <c r="AV642" s="13" t="s">
        <v>78</v>
      </c>
      <c r="AW642" s="13" t="s">
        <v>31</v>
      </c>
      <c r="AX642" s="13" t="s">
        <v>69</v>
      </c>
      <c r="AY642" s="258" t="s">
        <v>220</v>
      </c>
    </row>
    <row r="643" s="15" customFormat="1">
      <c r="A643" s="15"/>
      <c r="B643" s="269"/>
      <c r="C643" s="270"/>
      <c r="D643" s="227" t="s">
        <v>2068</v>
      </c>
      <c r="E643" s="271" t="s">
        <v>19</v>
      </c>
      <c r="F643" s="272" t="s">
        <v>2280</v>
      </c>
      <c r="G643" s="270"/>
      <c r="H643" s="273">
        <v>34233</v>
      </c>
      <c r="I643" s="274"/>
      <c r="J643" s="270"/>
      <c r="K643" s="270"/>
      <c r="L643" s="275"/>
      <c r="M643" s="276"/>
      <c r="N643" s="277"/>
      <c r="O643" s="277"/>
      <c r="P643" s="277"/>
      <c r="Q643" s="277"/>
      <c r="R643" s="277"/>
      <c r="S643" s="277"/>
      <c r="T643" s="278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79" t="s">
        <v>2068</v>
      </c>
      <c r="AU643" s="279" t="s">
        <v>234</v>
      </c>
      <c r="AV643" s="15" t="s">
        <v>228</v>
      </c>
      <c r="AW643" s="15" t="s">
        <v>31</v>
      </c>
      <c r="AX643" s="15" t="s">
        <v>76</v>
      </c>
      <c r="AY643" s="279" t="s">
        <v>220</v>
      </c>
    </row>
    <row r="644" s="2" customFormat="1" ht="24.15" customHeight="1">
      <c r="A644" s="40"/>
      <c r="B644" s="41"/>
      <c r="C644" s="214" t="s">
        <v>573</v>
      </c>
      <c r="D644" s="214" t="s">
        <v>223</v>
      </c>
      <c r="E644" s="215" t="s">
        <v>3098</v>
      </c>
      <c r="F644" s="216" t="s">
        <v>3099</v>
      </c>
      <c r="G644" s="217" t="s">
        <v>2173</v>
      </c>
      <c r="H644" s="218">
        <v>570.54999999999995</v>
      </c>
      <c r="I644" s="219"/>
      <c r="J644" s="220">
        <f>ROUND(I644*H644,2)</f>
        <v>0</v>
      </c>
      <c r="K644" s="216" t="s">
        <v>1771</v>
      </c>
      <c r="L644" s="46"/>
      <c r="M644" s="221" t="s">
        <v>19</v>
      </c>
      <c r="N644" s="222" t="s">
        <v>40</v>
      </c>
      <c r="O644" s="86"/>
      <c r="P644" s="223">
        <f>O644*H644</f>
        <v>0</v>
      </c>
      <c r="Q644" s="223">
        <v>0</v>
      </c>
      <c r="R644" s="223">
        <f>Q644*H644</f>
        <v>0</v>
      </c>
      <c r="S644" s="223">
        <v>0</v>
      </c>
      <c r="T644" s="224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5" t="s">
        <v>228</v>
      </c>
      <c r="AT644" s="225" t="s">
        <v>223</v>
      </c>
      <c r="AU644" s="225" t="s">
        <v>234</v>
      </c>
      <c r="AY644" s="19" t="s">
        <v>220</v>
      </c>
      <c r="BE644" s="226">
        <f>IF(N644="základní",J644,0)</f>
        <v>0</v>
      </c>
      <c r="BF644" s="226">
        <f>IF(N644="snížená",J644,0)</f>
        <v>0</v>
      </c>
      <c r="BG644" s="226">
        <f>IF(N644="zákl. přenesená",J644,0)</f>
        <v>0</v>
      </c>
      <c r="BH644" s="226">
        <f>IF(N644="sníž. přenesená",J644,0)</f>
        <v>0</v>
      </c>
      <c r="BI644" s="226">
        <f>IF(N644="nulová",J644,0)</f>
        <v>0</v>
      </c>
      <c r="BJ644" s="19" t="s">
        <v>76</v>
      </c>
      <c r="BK644" s="226">
        <f>ROUND(I644*H644,2)</f>
        <v>0</v>
      </c>
      <c r="BL644" s="19" t="s">
        <v>228</v>
      </c>
      <c r="BM644" s="225" t="s">
        <v>3100</v>
      </c>
    </row>
    <row r="645" s="2" customFormat="1">
      <c r="A645" s="40"/>
      <c r="B645" s="41"/>
      <c r="C645" s="42"/>
      <c r="D645" s="227" t="s">
        <v>230</v>
      </c>
      <c r="E645" s="42"/>
      <c r="F645" s="228" t="s">
        <v>3099</v>
      </c>
      <c r="G645" s="42"/>
      <c r="H645" s="42"/>
      <c r="I645" s="229"/>
      <c r="J645" s="42"/>
      <c r="K645" s="42"/>
      <c r="L645" s="46"/>
      <c r="M645" s="230"/>
      <c r="N645" s="231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230</v>
      </c>
      <c r="AU645" s="19" t="s">
        <v>234</v>
      </c>
    </row>
    <row r="646" s="2" customFormat="1">
      <c r="A646" s="40"/>
      <c r="B646" s="41"/>
      <c r="C646" s="42"/>
      <c r="D646" s="236" t="s">
        <v>1774</v>
      </c>
      <c r="E646" s="42"/>
      <c r="F646" s="237" t="s">
        <v>3101</v>
      </c>
      <c r="G646" s="42"/>
      <c r="H646" s="42"/>
      <c r="I646" s="229"/>
      <c r="J646" s="42"/>
      <c r="K646" s="42"/>
      <c r="L646" s="46"/>
      <c r="M646" s="230"/>
      <c r="N646" s="231"/>
      <c r="O646" s="86"/>
      <c r="P646" s="86"/>
      <c r="Q646" s="86"/>
      <c r="R646" s="86"/>
      <c r="S646" s="86"/>
      <c r="T646" s="87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1774</v>
      </c>
      <c r="AU646" s="19" t="s">
        <v>234</v>
      </c>
    </row>
    <row r="647" s="2" customFormat="1" ht="33" customHeight="1">
      <c r="A647" s="40"/>
      <c r="B647" s="41"/>
      <c r="C647" s="214" t="s">
        <v>578</v>
      </c>
      <c r="D647" s="214" t="s">
        <v>223</v>
      </c>
      <c r="E647" s="215" t="s">
        <v>3102</v>
      </c>
      <c r="F647" s="216" t="s">
        <v>3103</v>
      </c>
      <c r="G647" s="217" t="s">
        <v>484</v>
      </c>
      <c r="H647" s="218">
        <v>43.520000000000003</v>
      </c>
      <c r="I647" s="219"/>
      <c r="J647" s="220">
        <f>ROUND(I647*H647,2)</f>
        <v>0</v>
      </c>
      <c r="K647" s="216" t="s">
        <v>1771</v>
      </c>
      <c r="L647" s="46"/>
      <c r="M647" s="221" t="s">
        <v>19</v>
      </c>
      <c r="N647" s="222" t="s">
        <v>40</v>
      </c>
      <c r="O647" s="86"/>
      <c r="P647" s="223">
        <f>O647*H647</f>
        <v>0</v>
      </c>
      <c r="Q647" s="223">
        <v>0</v>
      </c>
      <c r="R647" s="223">
        <f>Q647*H647</f>
        <v>0</v>
      </c>
      <c r="S647" s="223">
        <v>0</v>
      </c>
      <c r="T647" s="224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5" t="s">
        <v>228</v>
      </c>
      <c r="AT647" s="225" t="s">
        <v>223</v>
      </c>
      <c r="AU647" s="225" t="s">
        <v>234</v>
      </c>
      <c r="AY647" s="19" t="s">
        <v>220</v>
      </c>
      <c r="BE647" s="226">
        <f>IF(N647="základní",J647,0)</f>
        <v>0</v>
      </c>
      <c r="BF647" s="226">
        <f>IF(N647="snížená",J647,0)</f>
        <v>0</v>
      </c>
      <c r="BG647" s="226">
        <f>IF(N647="zákl. přenesená",J647,0)</f>
        <v>0</v>
      </c>
      <c r="BH647" s="226">
        <f>IF(N647="sníž. přenesená",J647,0)</f>
        <v>0</v>
      </c>
      <c r="BI647" s="226">
        <f>IF(N647="nulová",J647,0)</f>
        <v>0</v>
      </c>
      <c r="BJ647" s="19" t="s">
        <v>76</v>
      </c>
      <c r="BK647" s="226">
        <f>ROUND(I647*H647,2)</f>
        <v>0</v>
      </c>
      <c r="BL647" s="19" t="s">
        <v>228</v>
      </c>
      <c r="BM647" s="225" t="s">
        <v>3104</v>
      </c>
    </row>
    <row r="648" s="2" customFormat="1">
      <c r="A648" s="40"/>
      <c r="B648" s="41"/>
      <c r="C648" s="42"/>
      <c r="D648" s="227" t="s">
        <v>230</v>
      </c>
      <c r="E648" s="42"/>
      <c r="F648" s="228" t="s">
        <v>3103</v>
      </c>
      <c r="G648" s="42"/>
      <c r="H648" s="42"/>
      <c r="I648" s="229"/>
      <c r="J648" s="42"/>
      <c r="K648" s="42"/>
      <c r="L648" s="46"/>
      <c r="M648" s="230"/>
      <c r="N648" s="231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230</v>
      </c>
      <c r="AU648" s="19" t="s">
        <v>234</v>
      </c>
    </row>
    <row r="649" s="2" customFormat="1">
      <c r="A649" s="40"/>
      <c r="B649" s="41"/>
      <c r="C649" s="42"/>
      <c r="D649" s="236" t="s">
        <v>1774</v>
      </c>
      <c r="E649" s="42"/>
      <c r="F649" s="237" t="s">
        <v>3105</v>
      </c>
      <c r="G649" s="42"/>
      <c r="H649" s="42"/>
      <c r="I649" s="229"/>
      <c r="J649" s="42"/>
      <c r="K649" s="42"/>
      <c r="L649" s="46"/>
      <c r="M649" s="230"/>
      <c r="N649" s="231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1774</v>
      </c>
      <c r="AU649" s="19" t="s">
        <v>234</v>
      </c>
    </row>
    <row r="650" s="13" customFormat="1">
      <c r="A650" s="13"/>
      <c r="B650" s="248"/>
      <c r="C650" s="249"/>
      <c r="D650" s="227" t="s">
        <v>2068</v>
      </c>
      <c r="E650" s="250" t="s">
        <v>19</v>
      </c>
      <c r="F650" s="251" t="s">
        <v>3106</v>
      </c>
      <c r="G650" s="249"/>
      <c r="H650" s="252">
        <v>43.520000000000003</v>
      </c>
      <c r="I650" s="253"/>
      <c r="J650" s="249"/>
      <c r="K650" s="249"/>
      <c r="L650" s="254"/>
      <c r="M650" s="255"/>
      <c r="N650" s="256"/>
      <c r="O650" s="256"/>
      <c r="P650" s="256"/>
      <c r="Q650" s="256"/>
      <c r="R650" s="256"/>
      <c r="S650" s="256"/>
      <c r="T650" s="25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8" t="s">
        <v>2068</v>
      </c>
      <c r="AU650" s="258" t="s">
        <v>234</v>
      </c>
      <c r="AV650" s="13" t="s">
        <v>78</v>
      </c>
      <c r="AW650" s="13" t="s">
        <v>31</v>
      </c>
      <c r="AX650" s="13" t="s">
        <v>69</v>
      </c>
      <c r="AY650" s="258" t="s">
        <v>220</v>
      </c>
    </row>
    <row r="651" s="15" customFormat="1">
      <c r="A651" s="15"/>
      <c r="B651" s="269"/>
      <c r="C651" s="270"/>
      <c r="D651" s="227" t="s">
        <v>2068</v>
      </c>
      <c r="E651" s="271" t="s">
        <v>19</v>
      </c>
      <c r="F651" s="272" t="s">
        <v>2280</v>
      </c>
      <c r="G651" s="270"/>
      <c r="H651" s="273">
        <v>43.520000000000003</v>
      </c>
      <c r="I651" s="274"/>
      <c r="J651" s="270"/>
      <c r="K651" s="270"/>
      <c r="L651" s="275"/>
      <c r="M651" s="276"/>
      <c r="N651" s="277"/>
      <c r="O651" s="277"/>
      <c r="P651" s="277"/>
      <c r="Q651" s="277"/>
      <c r="R651" s="277"/>
      <c r="S651" s="277"/>
      <c r="T651" s="278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9" t="s">
        <v>2068</v>
      </c>
      <c r="AU651" s="279" t="s">
        <v>234</v>
      </c>
      <c r="AV651" s="15" t="s">
        <v>228</v>
      </c>
      <c r="AW651" s="15" t="s">
        <v>31</v>
      </c>
      <c r="AX651" s="15" t="s">
        <v>76</v>
      </c>
      <c r="AY651" s="279" t="s">
        <v>220</v>
      </c>
    </row>
    <row r="652" s="2" customFormat="1" ht="33" customHeight="1">
      <c r="A652" s="40"/>
      <c r="B652" s="41"/>
      <c r="C652" s="214" t="s">
        <v>583</v>
      </c>
      <c r="D652" s="214" t="s">
        <v>223</v>
      </c>
      <c r="E652" s="215" t="s">
        <v>3107</v>
      </c>
      <c r="F652" s="216" t="s">
        <v>3108</v>
      </c>
      <c r="G652" s="217" t="s">
        <v>484</v>
      </c>
      <c r="H652" s="218">
        <v>43.520000000000003</v>
      </c>
      <c r="I652" s="219"/>
      <c r="J652" s="220">
        <f>ROUND(I652*H652,2)</f>
        <v>0</v>
      </c>
      <c r="K652" s="216" t="s">
        <v>1771</v>
      </c>
      <c r="L652" s="46"/>
      <c r="M652" s="221" t="s">
        <v>19</v>
      </c>
      <c r="N652" s="222" t="s">
        <v>40</v>
      </c>
      <c r="O652" s="86"/>
      <c r="P652" s="223">
        <f>O652*H652</f>
        <v>0</v>
      </c>
      <c r="Q652" s="223">
        <v>0</v>
      </c>
      <c r="R652" s="223">
        <f>Q652*H652</f>
        <v>0</v>
      </c>
      <c r="S652" s="223">
        <v>0</v>
      </c>
      <c r="T652" s="224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5" t="s">
        <v>228</v>
      </c>
      <c r="AT652" s="225" t="s">
        <v>223</v>
      </c>
      <c r="AU652" s="225" t="s">
        <v>234</v>
      </c>
      <c r="AY652" s="19" t="s">
        <v>220</v>
      </c>
      <c r="BE652" s="226">
        <f>IF(N652="základní",J652,0)</f>
        <v>0</v>
      </c>
      <c r="BF652" s="226">
        <f>IF(N652="snížená",J652,0)</f>
        <v>0</v>
      </c>
      <c r="BG652" s="226">
        <f>IF(N652="zákl. přenesená",J652,0)</f>
        <v>0</v>
      </c>
      <c r="BH652" s="226">
        <f>IF(N652="sníž. přenesená",J652,0)</f>
        <v>0</v>
      </c>
      <c r="BI652" s="226">
        <f>IF(N652="nulová",J652,0)</f>
        <v>0</v>
      </c>
      <c r="BJ652" s="19" t="s">
        <v>76</v>
      </c>
      <c r="BK652" s="226">
        <f>ROUND(I652*H652,2)</f>
        <v>0</v>
      </c>
      <c r="BL652" s="19" t="s">
        <v>228</v>
      </c>
      <c r="BM652" s="225" t="s">
        <v>3109</v>
      </c>
    </row>
    <row r="653" s="2" customFormat="1">
      <c r="A653" s="40"/>
      <c r="B653" s="41"/>
      <c r="C653" s="42"/>
      <c r="D653" s="227" t="s">
        <v>230</v>
      </c>
      <c r="E653" s="42"/>
      <c r="F653" s="228" t="s">
        <v>3108</v>
      </c>
      <c r="G653" s="42"/>
      <c r="H653" s="42"/>
      <c r="I653" s="229"/>
      <c r="J653" s="42"/>
      <c r="K653" s="42"/>
      <c r="L653" s="46"/>
      <c r="M653" s="230"/>
      <c r="N653" s="231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230</v>
      </c>
      <c r="AU653" s="19" t="s">
        <v>234</v>
      </c>
    </row>
    <row r="654" s="2" customFormat="1">
      <c r="A654" s="40"/>
      <c r="B654" s="41"/>
      <c r="C654" s="42"/>
      <c r="D654" s="236" t="s">
        <v>1774</v>
      </c>
      <c r="E654" s="42"/>
      <c r="F654" s="237" t="s">
        <v>3110</v>
      </c>
      <c r="G654" s="42"/>
      <c r="H654" s="42"/>
      <c r="I654" s="229"/>
      <c r="J654" s="42"/>
      <c r="K654" s="42"/>
      <c r="L654" s="46"/>
      <c r="M654" s="230"/>
      <c r="N654" s="231"/>
      <c r="O654" s="86"/>
      <c r="P654" s="86"/>
      <c r="Q654" s="86"/>
      <c r="R654" s="86"/>
      <c r="S654" s="86"/>
      <c r="T654" s="87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1774</v>
      </c>
      <c r="AU654" s="19" t="s">
        <v>234</v>
      </c>
    </row>
    <row r="655" s="12" customFormat="1" ht="20.88" customHeight="1">
      <c r="A655" s="12"/>
      <c r="B655" s="198"/>
      <c r="C655" s="199"/>
      <c r="D655" s="200" t="s">
        <v>68</v>
      </c>
      <c r="E655" s="212" t="s">
        <v>613</v>
      </c>
      <c r="F655" s="212" t="s">
        <v>3111</v>
      </c>
      <c r="G655" s="199"/>
      <c r="H655" s="199"/>
      <c r="I655" s="202"/>
      <c r="J655" s="213">
        <f>BK655</f>
        <v>0</v>
      </c>
      <c r="K655" s="199"/>
      <c r="L655" s="204"/>
      <c r="M655" s="205"/>
      <c r="N655" s="206"/>
      <c r="O655" s="206"/>
      <c r="P655" s="207">
        <f>SUM(P656:P661)</f>
        <v>0</v>
      </c>
      <c r="Q655" s="206"/>
      <c r="R655" s="207">
        <f>SUM(R656:R661)</f>
        <v>0.0062932000000000014</v>
      </c>
      <c r="S655" s="206"/>
      <c r="T655" s="208">
        <f>SUM(T656:T661)</f>
        <v>0</v>
      </c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R655" s="209" t="s">
        <v>76</v>
      </c>
      <c r="AT655" s="210" t="s">
        <v>68</v>
      </c>
      <c r="AU655" s="210" t="s">
        <v>78</v>
      </c>
      <c r="AY655" s="209" t="s">
        <v>220</v>
      </c>
      <c r="BK655" s="211">
        <f>SUM(BK656:BK661)</f>
        <v>0</v>
      </c>
    </row>
    <row r="656" s="2" customFormat="1" ht="37.8" customHeight="1">
      <c r="A656" s="40"/>
      <c r="B656" s="41"/>
      <c r="C656" s="214" t="s">
        <v>587</v>
      </c>
      <c r="D656" s="214" t="s">
        <v>223</v>
      </c>
      <c r="E656" s="215" t="s">
        <v>3112</v>
      </c>
      <c r="F656" s="216" t="s">
        <v>3113</v>
      </c>
      <c r="G656" s="217" t="s">
        <v>2173</v>
      </c>
      <c r="H656" s="218">
        <v>157.33000000000001</v>
      </c>
      <c r="I656" s="219"/>
      <c r="J656" s="220">
        <f>ROUND(I656*H656,2)</f>
        <v>0</v>
      </c>
      <c r="K656" s="216" t="s">
        <v>1771</v>
      </c>
      <c r="L656" s="46"/>
      <c r="M656" s="221" t="s">
        <v>19</v>
      </c>
      <c r="N656" s="222" t="s">
        <v>40</v>
      </c>
      <c r="O656" s="86"/>
      <c r="P656" s="223">
        <f>O656*H656</f>
        <v>0</v>
      </c>
      <c r="Q656" s="223">
        <v>4.0000000000000003E-05</v>
      </c>
      <c r="R656" s="223">
        <f>Q656*H656</f>
        <v>0.0062932000000000014</v>
      </c>
      <c r="S656" s="223">
        <v>0</v>
      </c>
      <c r="T656" s="224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5" t="s">
        <v>228</v>
      </c>
      <c r="AT656" s="225" t="s">
        <v>223</v>
      </c>
      <c r="AU656" s="225" t="s">
        <v>234</v>
      </c>
      <c r="AY656" s="19" t="s">
        <v>220</v>
      </c>
      <c r="BE656" s="226">
        <f>IF(N656="základní",J656,0)</f>
        <v>0</v>
      </c>
      <c r="BF656" s="226">
        <f>IF(N656="snížená",J656,0)</f>
        <v>0</v>
      </c>
      <c r="BG656" s="226">
        <f>IF(N656="zákl. přenesená",J656,0)</f>
        <v>0</v>
      </c>
      <c r="BH656" s="226">
        <f>IF(N656="sníž. přenesená",J656,0)</f>
        <v>0</v>
      </c>
      <c r="BI656" s="226">
        <f>IF(N656="nulová",J656,0)</f>
        <v>0</v>
      </c>
      <c r="BJ656" s="19" t="s">
        <v>76</v>
      </c>
      <c r="BK656" s="226">
        <f>ROUND(I656*H656,2)</f>
        <v>0</v>
      </c>
      <c r="BL656" s="19" t="s">
        <v>228</v>
      </c>
      <c r="BM656" s="225" t="s">
        <v>3114</v>
      </c>
    </row>
    <row r="657" s="2" customFormat="1">
      <c r="A657" s="40"/>
      <c r="B657" s="41"/>
      <c r="C657" s="42"/>
      <c r="D657" s="227" t="s">
        <v>230</v>
      </c>
      <c r="E657" s="42"/>
      <c r="F657" s="228" t="s">
        <v>3113</v>
      </c>
      <c r="G657" s="42"/>
      <c r="H657" s="42"/>
      <c r="I657" s="229"/>
      <c r="J657" s="42"/>
      <c r="K657" s="42"/>
      <c r="L657" s="46"/>
      <c r="M657" s="230"/>
      <c r="N657" s="231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230</v>
      </c>
      <c r="AU657" s="19" t="s">
        <v>234</v>
      </c>
    </row>
    <row r="658" s="2" customFormat="1">
      <c r="A658" s="40"/>
      <c r="B658" s="41"/>
      <c r="C658" s="42"/>
      <c r="D658" s="236" t="s">
        <v>1774</v>
      </c>
      <c r="E658" s="42"/>
      <c r="F658" s="237" t="s">
        <v>3115</v>
      </c>
      <c r="G658" s="42"/>
      <c r="H658" s="42"/>
      <c r="I658" s="229"/>
      <c r="J658" s="42"/>
      <c r="K658" s="42"/>
      <c r="L658" s="46"/>
      <c r="M658" s="230"/>
      <c r="N658" s="231"/>
      <c r="O658" s="86"/>
      <c r="P658" s="86"/>
      <c r="Q658" s="86"/>
      <c r="R658" s="86"/>
      <c r="S658" s="86"/>
      <c r="T658" s="87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1774</v>
      </c>
      <c r="AU658" s="19" t="s">
        <v>234</v>
      </c>
    </row>
    <row r="659" s="14" customFormat="1">
      <c r="A659" s="14"/>
      <c r="B659" s="259"/>
      <c r="C659" s="260"/>
      <c r="D659" s="227" t="s">
        <v>2068</v>
      </c>
      <c r="E659" s="261" t="s">
        <v>19</v>
      </c>
      <c r="F659" s="262" t="s">
        <v>3040</v>
      </c>
      <c r="G659" s="260"/>
      <c r="H659" s="261" t="s">
        <v>19</v>
      </c>
      <c r="I659" s="263"/>
      <c r="J659" s="260"/>
      <c r="K659" s="260"/>
      <c r="L659" s="264"/>
      <c r="M659" s="265"/>
      <c r="N659" s="266"/>
      <c r="O659" s="266"/>
      <c r="P659" s="266"/>
      <c r="Q659" s="266"/>
      <c r="R659" s="266"/>
      <c r="S659" s="266"/>
      <c r="T659" s="267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8" t="s">
        <v>2068</v>
      </c>
      <c r="AU659" s="268" t="s">
        <v>234</v>
      </c>
      <c r="AV659" s="14" t="s">
        <v>76</v>
      </c>
      <c r="AW659" s="14" t="s">
        <v>31</v>
      </c>
      <c r="AX659" s="14" t="s">
        <v>69</v>
      </c>
      <c r="AY659" s="268" t="s">
        <v>220</v>
      </c>
    </row>
    <row r="660" s="13" customFormat="1">
      <c r="A660" s="13"/>
      <c r="B660" s="248"/>
      <c r="C660" s="249"/>
      <c r="D660" s="227" t="s">
        <v>2068</v>
      </c>
      <c r="E660" s="250" t="s">
        <v>19</v>
      </c>
      <c r="F660" s="251" t="s">
        <v>2772</v>
      </c>
      <c r="G660" s="249"/>
      <c r="H660" s="252">
        <v>157.33000000000001</v>
      </c>
      <c r="I660" s="253"/>
      <c r="J660" s="249"/>
      <c r="K660" s="249"/>
      <c r="L660" s="254"/>
      <c r="M660" s="255"/>
      <c r="N660" s="256"/>
      <c r="O660" s="256"/>
      <c r="P660" s="256"/>
      <c r="Q660" s="256"/>
      <c r="R660" s="256"/>
      <c r="S660" s="256"/>
      <c r="T660" s="257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8" t="s">
        <v>2068</v>
      </c>
      <c r="AU660" s="258" t="s">
        <v>234</v>
      </c>
      <c r="AV660" s="13" t="s">
        <v>78</v>
      </c>
      <c r="AW660" s="13" t="s">
        <v>31</v>
      </c>
      <c r="AX660" s="13" t="s">
        <v>69</v>
      </c>
      <c r="AY660" s="258" t="s">
        <v>220</v>
      </c>
    </row>
    <row r="661" s="15" customFormat="1">
      <c r="A661" s="15"/>
      <c r="B661" s="269"/>
      <c r="C661" s="270"/>
      <c r="D661" s="227" t="s">
        <v>2068</v>
      </c>
      <c r="E661" s="271" t="s">
        <v>19</v>
      </c>
      <c r="F661" s="272" t="s">
        <v>2280</v>
      </c>
      <c r="G661" s="270"/>
      <c r="H661" s="273">
        <v>157.33000000000001</v>
      </c>
      <c r="I661" s="274"/>
      <c r="J661" s="270"/>
      <c r="K661" s="270"/>
      <c r="L661" s="275"/>
      <c r="M661" s="276"/>
      <c r="N661" s="277"/>
      <c r="O661" s="277"/>
      <c r="P661" s="277"/>
      <c r="Q661" s="277"/>
      <c r="R661" s="277"/>
      <c r="S661" s="277"/>
      <c r="T661" s="278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9" t="s">
        <v>2068</v>
      </c>
      <c r="AU661" s="279" t="s">
        <v>234</v>
      </c>
      <c r="AV661" s="15" t="s">
        <v>228</v>
      </c>
      <c r="AW661" s="15" t="s">
        <v>31</v>
      </c>
      <c r="AX661" s="15" t="s">
        <v>76</v>
      </c>
      <c r="AY661" s="279" t="s">
        <v>220</v>
      </c>
    </row>
    <row r="662" s="12" customFormat="1" ht="20.88" customHeight="1">
      <c r="A662" s="12"/>
      <c r="B662" s="198"/>
      <c r="C662" s="199"/>
      <c r="D662" s="200" t="s">
        <v>68</v>
      </c>
      <c r="E662" s="212" t="s">
        <v>617</v>
      </c>
      <c r="F662" s="212" t="s">
        <v>3116</v>
      </c>
      <c r="G662" s="199"/>
      <c r="H662" s="199"/>
      <c r="I662" s="202"/>
      <c r="J662" s="213">
        <f>BK662</f>
        <v>0</v>
      </c>
      <c r="K662" s="199"/>
      <c r="L662" s="204"/>
      <c r="M662" s="205"/>
      <c r="N662" s="206"/>
      <c r="O662" s="206"/>
      <c r="P662" s="207">
        <f>SUM(P663:P694)</f>
        <v>0</v>
      </c>
      <c r="Q662" s="206"/>
      <c r="R662" s="207">
        <f>SUM(R663:R694)</f>
        <v>0</v>
      </c>
      <c r="S662" s="206"/>
      <c r="T662" s="208">
        <f>SUM(T663:T694)</f>
        <v>27.959474</v>
      </c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2"/>
      <c r="AR662" s="209" t="s">
        <v>76</v>
      </c>
      <c r="AT662" s="210" t="s">
        <v>68</v>
      </c>
      <c r="AU662" s="210" t="s">
        <v>78</v>
      </c>
      <c r="AY662" s="209" t="s">
        <v>220</v>
      </c>
      <c r="BK662" s="211">
        <f>SUM(BK663:BK694)</f>
        <v>0</v>
      </c>
    </row>
    <row r="663" s="2" customFormat="1" ht="49.05" customHeight="1">
      <c r="A663" s="40"/>
      <c r="B663" s="41"/>
      <c r="C663" s="214" t="s">
        <v>591</v>
      </c>
      <c r="D663" s="214" t="s">
        <v>223</v>
      </c>
      <c r="E663" s="215" t="s">
        <v>3117</v>
      </c>
      <c r="F663" s="216" t="s">
        <v>3118</v>
      </c>
      <c r="G663" s="217" t="s">
        <v>1770</v>
      </c>
      <c r="H663" s="218">
        <v>13.042</v>
      </c>
      <c r="I663" s="219"/>
      <c r="J663" s="220">
        <f>ROUND(I663*H663,2)</f>
        <v>0</v>
      </c>
      <c r="K663" s="216" t="s">
        <v>1771</v>
      </c>
      <c r="L663" s="46"/>
      <c r="M663" s="221" t="s">
        <v>19</v>
      </c>
      <c r="N663" s="222" t="s">
        <v>40</v>
      </c>
      <c r="O663" s="86"/>
      <c r="P663" s="223">
        <f>O663*H663</f>
        <v>0</v>
      </c>
      <c r="Q663" s="223">
        <v>0</v>
      </c>
      <c r="R663" s="223">
        <f>Q663*H663</f>
        <v>0</v>
      </c>
      <c r="S663" s="223">
        <v>1.8</v>
      </c>
      <c r="T663" s="224">
        <f>S663*H663</f>
        <v>23.4756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25" t="s">
        <v>228</v>
      </c>
      <c r="AT663" s="225" t="s">
        <v>223</v>
      </c>
      <c r="AU663" s="225" t="s">
        <v>234</v>
      </c>
      <c r="AY663" s="19" t="s">
        <v>220</v>
      </c>
      <c r="BE663" s="226">
        <f>IF(N663="základní",J663,0)</f>
        <v>0</v>
      </c>
      <c r="BF663" s="226">
        <f>IF(N663="snížená",J663,0)</f>
        <v>0</v>
      </c>
      <c r="BG663" s="226">
        <f>IF(N663="zákl. přenesená",J663,0)</f>
        <v>0</v>
      </c>
      <c r="BH663" s="226">
        <f>IF(N663="sníž. přenesená",J663,0)</f>
        <v>0</v>
      </c>
      <c r="BI663" s="226">
        <f>IF(N663="nulová",J663,0)</f>
        <v>0</v>
      </c>
      <c r="BJ663" s="19" t="s">
        <v>76</v>
      </c>
      <c r="BK663" s="226">
        <f>ROUND(I663*H663,2)</f>
        <v>0</v>
      </c>
      <c r="BL663" s="19" t="s">
        <v>228</v>
      </c>
      <c r="BM663" s="225" t="s">
        <v>3119</v>
      </c>
    </row>
    <row r="664" s="2" customFormat="1">
      <c r="A664" s="40"/>
      <c r="B664" s="41"/>
      <c r="C664" s="42"/>
      <c r="D664" s="227" t="s">
        <v>230</v>
      </c>
      <c r="E664" s="42"/>
      <c r="F664" s="228" t="s">
        <v>3118</v>
      </c>
      <c r="G664" s="42"/>
      <c r="H664" s="42"/>
      <c r="I664" s="229"/>
      <c r="J664" s="42"/>
      <c r="K664" s="42"/>
      <c r="L664" s="46"/>
      <c r="M664" s="230"/>
      <c r="N664" s="231"/>
      <c r="O664" s="86"/>
      <c r="P664" s="86"/>
      <c r="Q664" s="86"/>
      <c r="R664" s="86"/>
      <c r="S664" s="86"/>
      <c r="T664" s="87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230</v>
      </c>
      <c r="AU664" s="19" t="s">
        <v>234</v>
      </c>
    </row>
    <row r="665" s="2" customFormat="1">
      <c r="A665" s="40"/>
      <c r="B665" s="41"/>
      <c r="C665" s="42"/>
      <c r="D665" s="236" t="s">
        <v>1774</v>
      </c>
      <c r="E665" s="42"/>
      <c r="F665" s="237" t="s">
        <v>3120</v>
      </c>
      <c r="G665" s="42"/>
      <c r="H665" s="42"/>
      <c r="I665" s="229"/>
      <c r="J665" s="42"/>
      <c r="K665" s="42"/>
      <c r="L665" s="46"/>
      <c r="M665" s="230"/>
      <c r="N665" s="231"/>
      <c r="O665" s="86"/>
      <c r="P665" s="86"/>
      <c r="Q665" s="86"/>
      <c r="R665" s="86"/>
      <c r="S665" s="86"/>
      <c r="T665" s="87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1774</v>
      </c>
      <c r="AU665" s="19" t="s">
        <v>234</v>
      </c>
    </row>
    <row r="666" s="14" customFormat="1">
      <c r="A666" s="14"/>
      <c r="B666" s="259"/>
      <c r="C666" s="260"/>
      <c r="D666" s="227" t="s">
        <v>2068</v>
      </c>
      <c r="E666" s="261" t="s">
        <v>19</v>
      </c>
      <c r="F666" s="262" t="s">
        <v>3121</v>
      </c>
      <c r="G666" s="260"/>
      <c r="H666" s="261" t="s">
        <v>19</v>
      </c>
      <c r="I666" s="263"/>
      <c r="J666" s="260"/>
      <c r="K666" s="260"/>
      <c r="L666" s="264"/>
      <c r="M666" s="265"/>
      <c r="N666" s="266"/>
      <c r="O666" s="266"/>
      <c r="P666" s="266"/>
      <c r="Q666" s="266"/>
      <c r="R666" s="266"/>
      <c r="S666" s="266"/>
      <c r="T666" s="267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8" t="s">
        <v>2068</v>
      </c>
      <c r="AU666" s="268" t="s">
        <v>234</v>
      </c>
      <c r="AV666" s="14" t="s">
        <v>76</v>
      </c>
      <c r="AW666" s="14" t="s">
        <v>31</v>
      </c>
      <c r="AX666" s="14" t="s">
        <v>69</v>
      </c>
      <c r="AY666" s="268" t="s">
        <v>220</v>
      </c>
    </row>
    <row r="667" s="13" customFormat="1">
      <c r="A667" s="13"/>
      <c r="B667" s="248"/>
      <c r="C667" s="249"/>
      <c r="D667" s="227" t="s">
        <v>2068</v>
      </c>
      <c r="E667" s="250" t="s">
        <v>19</v>
      </c>
      <c r="F667" s="251" t="s">
        <v>3122</v>
      </c>
      <c r="G667" s="249"/>
      <c r="H667" s="252">
        <v>5.3380000000000001</v>
      </c>
      <c r="I667" s="253"/>
      <c r="J667" s="249"/>
      <c r="K667" s="249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2068</v>
      </c>
      <c r="AU667" s="258" t="s">
        <v>234</v>
      </c>
      <c r="AV667" s="13" t="s">
        <v>78</v>
      </c>
      <c r="AW667" s="13" t="s">
        <v>31</v>
      </c>
      <c r="AX667" s="13" t="s">
        <v>69</v>
      </c>
      <c r="AY667" s="258" t="s">
        <v>220</v>
      </c>
    </row>
    <row r="668" s="14" customFormat="1">
      <c r="A668" s="14"/>
      <c r="B668" s="259"/>
      <c r="C668" s="260"/>
      <c r="D668" s="227" t="s">
        <v>2068</v>
      </c>
      <c r="E668" s="261" t="s">
        <v>19</v>
      </c>
      <c r="F668" s="262" t="s">
        <v>3123</v>
      </c>
      <c r="G668" s="260"/>
      <c r="H668" s="261" t="s">
        <v>19</v>
      </c>
      <c r="I668" s="263"/>
      <c r="J668" s="260"/>
      <c r="K668" s="260"/>
      <c r="L668" s="264"/>
      <c r="M668" s="265"/>
      <c r="N668" s="266"/>
      <c r="O668" s="266"/>
      <c r="P668" s="266"/>
      <c r="Q668" s="266"/>
      <c r="R668" s="266"/>
      <c r="S668" s="266"/>
      <c r="T668" s="267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8" t="s">
        <v>2068</v>
      </c>
      <c r="AU668" s="268" t="s">
        <v>234</v>
      </c>
      <c r="AV668" s="14" t="s">
        <v>76</v>
      </c>
      <c r="AW668" s="14" t="s">
        <v>31</v>
      </c>
      <c r="AX668" s="14" t="s">
        <v>69</v>
      </c>
      <c r="AY668" s="268" t="s">
        <v>220</v>
      </c>
    </row>
    <row r="669" s="13" customFormat="1">
      <c r="A669" s="13"/>
      <c r="B669" s="248"/>
      <c r="C669" s="249"/>
      <c r="D669" s="227" t="s">
        <v>2068</v>
      </c>
      <c r="E669" s="250" t="s">
        <v>19</v>
      </c>
      <c r="F669" s="251" t="s">
        <v>3124</v>
      </c>
      <c r="G669" s="249"/>
      <c r="H669" s="252">
        <v>7.7039999999999997</v>
      </c>
      <c r="I669" s="253"/>
      <c r="J669" s="249"/>
      <c r="K669" s="249"/>
      <c r="L669" s="254"/>
      <c r="M669" s="255"/>
      <c r="N669" s="256"/>
      <c r="O669" s="256"/>
      <c r="P669" s="256"/>
      <c r="Q669" s="256"/>
      <c r="R669" s="256"/>
      <c r="S669" s="256"/>
      <c r="T669" s="25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8" t="s">
        <v>2068</v>
      </c>
      <c r="AU669" s="258" t="s">
        <v>234</v>
      </c>
      <c r="AV669" s="13" t="s">
        <v>78</v>
      </c>
      <c r="AW669" s="13" t="s">
        <v>31</v>
      </c>
      <c r="AX669" s="13" t="s">
        <v>69</v>
      </c>
      <c r="AY669" s="258" t="s">
        <v>220</v>
      </c>
    </row>
    <row r="670" s="15" customFormat="1">
      <c r="A670" s="15"/>
      <c r="B670" s="269"/>
      <c r="C670" s="270"/>
      <c r="D670" s="227" t="s">
        <v>2068</v>
      </c>
      <c r="E670" s="271" t="s">
        <v>19</v>
      </c>
      <c r="F670" s="272" t="s">
        <v>2280</v>
      </c>
      <c r="G670" s="270"/>
      <c r="H670" s="273">
        <v>13.042</v>
      </c>
      <c r="I670" s="274"/>
      <c r="J670" s="270"/>
      <c r="K670" s="270"/>
      <c r="L670" s="275"/>
      <c r="M670" s="276"/>
      <c r="N670" s="277"/>
      <c r="O670" s="277"/>
      <c r="P670" s="277"/>
      <c r="Q670" s="277"/>
      <c r="R670" s="277"/>
      <c r="S670" s="277"/>
      <c r="T670" s="278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79" t="s">
        <v>2068</v>
      </c>
      <c r="AU670" s="279" t="s">
        <v>234</v>
      </c>
      <c r="AV670" s="15" t="s">
        <v>228</v>
      </c>
      <c r="AW670" s="15" t="s">
        <v>31</v>
      </c>
      <c r="AX670" s="15" t="s">
        <v>76</v>
      </c>
      <c r="AY670" s="279" t="s">
        <v>220</v>
      </c>
    </row>
    <row r="671" s="2" customFormat="1" ht="24.15" customHeight="1">
      <c r="A671" s="40"/>
      <c r="B671" s="41"/>
      <c r="C671" s="214" t="s">
        <v>597</v>
      </c>
      <c r="D671" s="214" t="s">
        <v>223</v>
      </c>
      <c r="E671" s="215" t="s">
        <v>3125</v>
      </c>
      <c r="F671" s="216" t="s">
        <v>3126</v>
      </c>
      <c r="G671" s="217" t="s">
        <v>484</v>
      </c>
      <c r="H671" s="218">
        <v>26.98</v>
      </c>
      <c r="I671" s="219"/>
      <c r="J671" s="220">
        <f>ROUND(I671*H671,2)</f>
        <v>0</v>
      </c>
      <c r="K671" s="216" t="s">
        <v>1771</v>
      </c>
      <c r="L671" s="46"/>
      <c r="M671" s="221" t="s">
        <v>19</v>
      </c>
      <c r="N671" s="222" t="s">
        <v>40</v>
      </c>
      <c r="O671" s="86"/>
      <c r="P671" s="223">
        <f>O671*H671</f>
        <v>0</v>
      </c>
      <c r="Q671" s="223">
        <v>0</v>
      </c>
      <c r="R671" s="223">
        <f>Q671*H671</f>
        <v>0</v>
      </c>
      <c r="S671" s="223">
        <v>0.029999999999999999</v>
      </c>
      <c r="T671" s="224">
        <f>S671*H671</f>
        <v>0.80940000000000001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228</v>
      </c>
      <c r="AT671" s="225" t="s">
        <v>223</v>
      </c>
      <c r="AU671" s="225" t="s">
        <v>234</v>
      </c>
      <c r="AY671" s="19" t="s">
        <v>220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76</v>
      </c>
      <c r="BK671" s="226">
        <f>ROUND(I671*H671,2)</f>
        <v>0</v>
      </c>
      <c r="BL671" s="19" t="s">
        <v>228</v>
      </c>
      <c r="BM671" s="225" t="s">
        <v>3127</v>
      </c>
    </row>
    <row r="672" s="2" customFormat="1">
      <c r="A672" s="40"/>
      <c r="B672" s="41"/>
      <c r="C672" s="42"/>
      <c r="D672" s="227" t="s">
        <v>230</v>
      </c>
      <c r="E672" s="42"/>
      <c r="F672" s="228" t="s">
        <v>3126</v>
      </c>
      <c r="G672" s="42"/>
      <c r="H672" s="42"/>
      <c r="I672" s="229"/>
      <c r="J672" s="42"/>
      <c r="K672" s="42"/>
      <c r="L672" s="46"/>
      <c r="M672" s="230"/>
      <c r="N672" s="231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230</v>
      </c>
      <c r="AU672" s="19" t="s">
        <v>234</v>
      </c>
    </row>
    <row r="673" s="2" customFormat="1">
      <c r="A673" s="40"/>
      <c r="B673" s="41"/>
      <c r="C673" s="42"/>
      <c r="D673" s="236" t="s">
        <v>1774</v>
      </c>
      <c r="E673" s="42"/>
      <c r="F673" s="237" t="s">
        <v>3128</v>
      </c>
      <c r="G673" s="42"/>
      <c r="H673" s="42"/>
      <c r="I673" s="229"/>
      <c r="J673" s="42"/>
      <c r="K673" s="42"/>
      <c r="L673" s="46"/>
      <c r="M673" s="230"/>
      <c r="N673" s="231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1774</v>
      </c>
      <c r="AU673" s="19" t="s">
        <v>234</v>
      </c>
    </row>
    <row r="674" s="13" customFormat="1">
      <c r="A674" s="13"/>
      <c r="B674" s="248"/>
      <c r="C674" s="249"/>
      <c r="D674" s="227" t="s">
        <v>2068</v>
      </c>
      <c r="E674" s="250" t="s">
        <v>19</v>
      </c>
      <c r="F674" s="251" t="s">
        <v>3129</v>
      </c>
      <c r="G674" s="249"/>
      <c r="H674" s="252">
        <v>11.9</v>
      </c>
      <c r="I674" s="253"/>
      <c r="J674" s="249"/>
      <c r="K674" s="249"/>
      <c r="L674" s="254"/>
      <c r="M674" s="255"/>
      <c r="N674" s="256"/>
      <c r="O674" s="256"/>
      <c r="P674" s="256"/>
      <c r="Q674" s="256"/>
      <c r="R674" s="256"/>
      <c r="S674" s="256"/>
      <c r="T674" s="257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8" t="s">
        <v>2068</v>
      </c>
      <c r="AU674" s="258" t="s">
        <v>234</v>
      </c>
      <c r="AV674" s="13" t="s">
        <v>78</v>
      </c>
      <c r="AW674" s="13" t="s">
        <v>31</v>
      </c>
      <c r="AX674" s="13" t="s">
        <v>69</v>
      </c>
      <c r="AY674" s="258" t="s">
        <v>220</v>
      </c>
    </row>
    <row r="675" s="13" customFormat="1">
      <c r="A675" s="13"/>
      <c r="B675" s="248"/>
      <c r="C675" s="249"/>
      <c r="D675" s="227" t="s">
        <v>2068</v>
      </c>
      <c r="E675" s="250" t="s">
        <v>19</v>
      </c>
      <c r="F675" s="251" t="s">
        <v>3130</v>
      </c>
      <c r="G675" s="249"/>
      <c r="H675" s="252">
        <v>15.08</v>
      </c>
      <c r="I675" s="253"/>
      <c r="J675" s="249"/>
      <c r="K675" s="249"/>
      <c r="L675" s="254"/>
      <c r="M675" s="255"/>
      <c r="N675" s="256"/>
      <c r="O675" s="256"/>
      <c r="P675" s="256"/>
      <c r="Q675" s="256"/>
      <c r="R675" s="256"/>
      <c r="S675" s="256"/>
      <c r="T675" s="257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8" t="s">
        <v>2068</v>
      </c>
      <c r="AU675" s="258" t="s">
        <v>234</v>
      </c>
      <c r="AV675" s="13" t="s">
        <v>78</v>
      </c>
      <c r="AW675" s="13" t="s">
        <v>31</v>
      </c>
      <c r="AX675" s="13" t="s">
        <v>69</v>
      </c>
      <c r="AY675" s="258" t="s">
        <v>220</v>
      </c>
    </row>
    <row r="676" s="15" customFormat="1">
      <c r="A676" s="15"/>
      <c r="B676" s="269"/>
      <c r="C676" s="270"/>
      <c r="D676" s="227" t="s">
        <v>2068</v>
      </c>
      <c r="E676" s="271" t="s">
        <v>19</v>
      </c>
      <c r="F676" s="272" t="s">
        <v>2280</v>
      </c>
      <c r="G676" s="270"/>
      <c r="H676" s="273">
        <v>26.98</v>
      </c>
      <c r="I676" s="274"/>
      <c r="J676" s="270"/>
      <c r="K676" s="270"/>
      <c r="L676" s="275"/>
      <c r="M676" s="276"/>
      <c r="N676" s="277"/>
      <c r="O676" s="277"/>
      <c r="P676" s="277"/>
      <c r="Q676" s="277"/>
      <c r="R676" s="277"/>
      <c r="S676" s="277"/>
      <c r="T676" s="278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79" t="s">
        <v>2068</v>
      </c>
      <c r="AU676" s="279" t="s">
        <v>234</v>
      </c>
      <c r="AV676" s="15" t="s">
        <v>228</v>
      </c>
      <c r="AW676" s="15" t="s">
        <v>31</v>
      </c>
      <c r="AX676" s="15" t="s">
        <v>76</v>
      </c>
      <c r="AY676" s="279" t="s">
        <v>220</v>
      </c>
    </row>
    <row r="677" s="2" customFormat="1" ht="37.8" customHeight="1">
      <c r="A677" s="40"/>
      <c r="B677" s="41"/>
      <c r="C677" s="214" t="s">
        <v>601</v>
      </c>
      <c r="D677" s="214" t="s">
        <v>223</v>
      </c>
      <c r="E677" s="215" t="s">
        <v>3131</v>
      </c>
      <c r="F677" s="216" t="s">
        <v>3132</v>
      </c>
      <c r="G677" s="217" t="s">
        <v>2173</v>
      </c>
      <c r="H677" s="218">
        <v>20.378</v>
      </c>
      <c r="I677" s="219"/>
      <c r="J677" s="220">
        <f>ROUND(I677*H677,2)</f>
        <v>0</v>
      </c>
      <c r="K677" s="216" t="s">
        <v>1771</v>
      </c>
      <c r="L677" s="46"/>
      <c r="M677" s="221" t="s">
        <v>19</v>
      </c>
      <c r="N677" s="222" t="s">
        <v>40</v>
      </c>
      <c r="O677" s="86"/>
      <c r="P677" s="223">
        <f>O677*H677</f>
        <v>0</v>
      </c>
      <c r="Q677" s="223">
        <v>0</v>
      </c>
      <c r="R677" s="223">
        <f>Q677*H677</f>
        <v>0</v>
      </c>
      <c r="S677" s="223">
        <v>0.062</v>
      </c>
      <c r="T677" s="224">
        <f>S677*H677</f>
        <v>1.263436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25" t="s">
        <v>228</v>
      </c>
      <c r="AT677" s="225" t="s">
        <v>223</v>
      </c>
      <c r="AU677" s="225" t="s">
        <v>234</v>
      </c>
      <c r="AY677" s="19" t="s">
        <v>220</v>
      </c>
      <c r="BE677" s="226">
        <f>IF(N677="základní",J677,0)</f>
        <v>0</v>
      </c>
      <c r="BF677" s="226">
        <f>IF(N677="snížená",J677,0)</f>
        <v>0</v>
      </c>
      <c r="BG677" s="226">
        <f>IF(N677="zákl. přenesená",J677,0)</f>
        <v>0</v>
      </c>
      <c r="BH677" s="226">
        <f>IF(N677="sníž. přenesená",J677,0)</f>
        <v>0</v>
      </c>
      <c r="BI677" s="226">
        <f>IF(N677="nulová",J677,0)</f>
        <v>0</v>
      </c>
      <c r="BJ677" s="19" t="s">
        <v>76</v>
      </c>
      <c r="BK677" s="226">
        <f>ROUND(I677*H677,2)</f>
        <v>0</v>
      </c>
      <c r="BL677" s="19" t="s">
        <v>228</v>
      </c>
      <c r="BM677" s="225" t="s">
        <v>3133</v>
      </c>
    </row>
    <row r="678" s="2" customFormat="1">
      <c r="A678" s="40"/>
      <c r="B678" s="41"/>
      <c r="C678" s="42"/>
      <c r="D678" s="227" t="s">
        <v>230</v>
      </c>
      <c r="E678" s="42"/>
      <c r="F678" s="228" t="s">
        <v>3132</v>
      </c>
      <c r="G678" s="42"/>
      <c r="H678" s="42"/>
      <c r="I678" s="229"/>
      <c r="J678" s="42"/>
      <c r="K678" s="42"/>
      <c r="L678" s="46"/>
      <c r="M678" s="230"/>
      <c r="N678" s="231"/>
      <c r="O678" s="86"/>
      <c r="P678" s="86"/>
      <c r="Q678" s="86"/>
      <c r="R678" s="86"/>
      <c r="S678" s="86"/>
      <c r="T678" s="87"/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T678" s="19" t="s">
        <v>230</v>
      </c>
      <c r="AU678" s="19" t="s">
        <v>234</v>
      </c>
    </row>
    <row r="679" s="2" customFormat="1">
      <c r="A679" s="40"/>
      <c r="B679" s="41"/>
      <c r="C679" s="42"/>
      <c r="D679" s="236" t="s">
        <v>1774</v>
      </c>
      <c r="E679" s="42"/>
      <c r="F679" s="237" t="s">
        <v>3134</v>
      </c>
      <c r="G679" s="42"/>
      <c r="H679" s="42"/>
      <c r="I679" s="229"/>
      <c r="J679" s="42"/>
      <c r="K679" s="42"/>
      <c r="L679" s="46"/>
      <c r="M679" s="230"/>
      <c r="N679" s="231"/>
      <c r="O679" s="86"/>
      <c r="P679" s="86"/>
      <c r="Q679" s="86"/>
      <c r="R679" s="86"/>
      <c r="S679" s="86"/>
      <c r="T679" s="87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1774</v>
      </c>
      <c r="AU679" s="19" t="s">
        <v>234</v>
      </c>
    </row>
    <row r="680" s="14" customFormat="1">
      <c r="A680" s="14"/>
      <c r="B680" s="259"/>
      <c r="C680" s="260"/>
      <c r="D680" s="227" t="s">
        <v>2068</v>
      </c>
      <c r="E680" s="261" t="s">
        <v>19</v>
      </c>
      <c r="F680" s="262" t="s">
        <v>3135</v>
      </c>
      <c r="G680" s="260"/>
      <c r="H680" s="261" t="s">
        <v>19</v>
      </c>
      <c r="I680" s="263"/>
      <c r="J680" s="260"/>
      <c r="K680" s="260"/>
      <c r="L680" s="264"/>
      <c r="M680" s="265"/>
      <c r="N680" s="266"/>
      <c r="O680" s="266"/>
      <c r="P680" s="266"/>
      <c r="Q680" s="266"/>
      <c r="R680" s="266"/>
      <c r="S680" s="266"/>
      <c r="T680" s="267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68" t="s">
        <v>2068</v>
      </c>
      <c r="AU680" s="268" t="s">
        <v>234</v>
      </c>
      <c r="AV680" s="14" t="s">
        <v>76</v>
      </c>
      <c r="AW680" s="14" t="s">
        <v>31</v>
      </c>
      <c r="AX680" s="14" t="s">
        <v>69</v>
      </c>
      <c r="AY680" s="268" t="s">
        <v>220</v>
      </c>
    </row>
    <row r="681" s="13" customFormat="1">
      <c r="A681" s="13"/>
      <c r="B681" s="248"/>
      <c r="C681" s="249"/>
      <c r="D681" s="227" t="s">
        <v>2068</v>
      </c>
      <c r="E681" s="250" t="s">
        <v>19</v>
      </c>
      <c r="F681" s="251" t="s">
        <v>3136</v>
      </c>
      <c r="G681" s="249"/>
      <c r="H681" s="252">
        <v>20.378</v>
      </c>
      <c r="I681" s="253"/>
      <c r="J681" s="249"/>
      <c r="K681" s="249"/>
      <c r="L681" s="254"/>
      <c r="M681" s="255"/>
      <c r="N681" s="256"/>
      <c r="O681" s="256"/>
      <c r="P681" s="256"/>
      <c r="Q681" s="256"/>
      <c r="R681" s="256"/>
      <c r="S681" s="256"/>
      <c r="T681" s="257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8" t="s">
        <v>2068</v>
      </c>
      <c r="AU681" s="258" t="s">
        <v>234</v>
      </c>
      <c r="AV681" s="13" t="s">
        <v>78</v>
      </c>
      <c r="AW681" s="13" t="s">
        <v>31</v>
      </c>
      <c r="AX681" s="13" t="s">
        <v>69</v>
      </c>
      <c r="AY681" s="258" t="s">
        <v>220</v>
      </c>
    </row>
    <row r="682" s="15" customFormat="1">
      <c r="A682" s="15"/>
      <c r="B682" s="269"/>
      <c r="C682" s="270"/>
      <c r="D682" s="227" t="s">
        <v>2068</v>
      </c>
      <c r="E682" s="271" t="s">
        <v>19</v>
      </c>
      <c r="F682" s="272" t="s">
        <v>2280</v>
      </c>
      <c r="G682" s="270"/>
      <c r="H682" s="273">
        <v>20.378</v>
      </c>
      <c r="I682" s="274"/>
      <c r="J682" s="270"/>
      <c r="K682" s="270"/>
      <c r="L682" s="275"/>
      <c r="M682" s="276"/>
      <c r="N682" s="277"/>
      <c r="O682" s="277"/>
      <c r="P682" s="277"/>
      <c r="Q682" s="277"/>
      <c r="R682" s="277"/>
      <c r="S682" s="277"/>
      <c r="T682" s="278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79" t="s">
        <v>2068</v>
      </c>
      <c r="AU682" s="279" t="s">
        <v>234</v>
      </c>
      <c r="AV682" s="15" t="s">
        <v>228</v>
      </c>
      <c r="AW682" s="15" t="s">
        <v>31</v>
      </c>
      <c r="AX682" s="15" t="s">
        <v>76</v>
      </c>
      <c r="AY682" s="279" t="s">
        <v>220</v>
      </c>
    </row>
    <row r="683" s="2" customFormat="1" ht="37.8" customHeight="1">
      <c r="A683" s="40"/>
      <c r="B683" s="41"/>
      <c r="C683" s="214" t="s">
        <v>605</v>
      </c>
      <c r="D683" s="214" t="s">
        <v>223</v>
      </c>
      <c r="E683" s="215" t="s">
        <v>3137</v>
      </c>
      <c r="F683" s="216" t="s">
        <v>3138</v>
      </c>
      <c r="G683" s="217" t="s">
        <v>2173</v>
      </c>
      <c r="H683" s="218">
        <v>17.597000000000001</v>
      </c>
      <c r="I683" s="219"/>
      <c r="J683" s="220">
        <f>ROUND(I683*H683,2)</f>
        <v>0</v>
      </c>
      <c r="K683" s="216" t="s">
        <v>1771</v>
      </c>
      <c r="L683" s="46"/>
      <c r="M683" s="221" t="s">
        <v>19</v>
      </c>
      <c r="N683" s="222" t="s">
        <v>40</v>
      </c>
      <c r="O683" s="86"/>
      <c r="P683" s="223">
        <f>O683*H683</f>
        <v>0</v>
      </c>
      <c r="Q683" s="223">
        <v>0</v>
      </c>
      <c r="R683" s="223">
        <f>Q683*H683</f>
        <v>0</v>
      </c>
      <c r="S683" s="223">
        <v>0.053999999999999999</v>
      </c>
      <c r="T683" s="224">
        <f>S683*H683</f>
        <v>0.95023800000000003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25" t="s">
        <v>228</v>
      </c>
      <c r="AT683" s="225" t="s">
        <v>223</v>
      </c>
      <c r="AU683" s="225" t="s">
        <v>234</v>
      </c>
      <c r="AY683" s="19" t="s">
        <v>220</v>
      </c>
      <c r="BE683" s="226">
        <f>IF(N683="základní",J683,0)</f>
        <v>0</v>
      </c>
      <c r="BF683" s="226">
        <f>IF(N683="snížená",J683,0)</f>
        <v>0</v>
      </c>
      <c r="BG683" s="226">
        <f>IF(N683="zákl. přenesená",J683,0)</f>
        <v>0</v>
      </c>
      <c r="BH683" s="226">
        <f>IF(N683="sníž. přenesená",J683,0)</f>
        <v>0</v>
      </c>
      <c r="BI683" s="226">
        <f>IF(N683="nulová",J683,0)</f>
        <v>0</v>
      </c>
      <c r="BJ683" s="19" t="s">
        <v>76</v>
      </c>
      <c r="BK683" s="226">
        <f>ROUND(I683*H683,2)</f>
        <v>0</v>
      </c>
      <c r="BL683" s="19" t="s">
        <v>228</v>
      </c>
      <c r="BM683" s="225" t="s">
        <v>3139</v>
      </c>
    </row>
    <row r="684" s="2" customFormat="1">
      <c r="A684" s="40"/>
      <c r="B684" s="41"/>
      <c r="C684" s="42"/>
      <c r="D684" s="227" t="s">
        <v>230</v>
      </c>
      <c r="E684" s="42"/>
      <c r="F684" s="228" t="s">
        <v>3138</v>
      </c>
      <c r="G684" s="42"/>
      <c r="H684" s="42"/>
      <c r="I684" s="229"/>
      <c r="J684" s="42"/>
      <c r="K684" s="42"/>
      <c r="L684" s="46"/>
      <c r="M684" s="230"/>
      <c r="N684" s="231"/>
      <c r="O684" s="86"/>
      <c r="P684" s="86"/>
      <c r="Q684" s="86"/>
      <c r="R684" s="86"/>
      <c r="S684" s="86"/>
      <c r="T684" s="87"/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T684" s="19" t="s">
        <v>230</v>
      </c>
      <c r="AU684" s="19" t="s">
        <v>234</v>
      </c>
    </row>
    <row r="685" s="2" customFormat="1">
      <c r="A685" s="40"/>
      <c r="B685" s="41"/>
      <c r="C685" s="42"/>
      <c r="D685" s="236" t="s">
        <v>1774</v>
      </c>
      <c r="E685" s="42"/>
      <c r="F685" s="237" t="s">
        <v>3140</v>
      </c>
      <c r="G685" s="42"/>
      <c r="H685" s="42"/>
      <c r="I685" s="229"/>
      <c r="J685" s="42"/>
      <c r="K685" s="42"/>
      <c r="L685" s="46"/>
      <c r="M685" s="230"/>
      <c r="N685" s="231"/>
      <c r="O685" s="86"/>
      <c r="P685" s="86"/>
      <c r="Q685" s="86"/>
      <c r="R685" s="86"/>
      <c r="S685" s="86"/>
      <c r="T685" s="87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1774</v>
      </c>
      <c r="AU685" s="19" t="s">
        <v>234</v>
      </c>
    </row>
    <row r="686" s="14" customFormat="1">
      <c r="A686" s="14"/>
      <c r="B686" s="259"/>
      <c r="C686" s="260"/>
      <c r="D686" s="227" t="s">
        <v>2068</v>
      </c>
      <c r="E686" s="261" t="s">
        <v>19</v>
      </c>
      <c r="F686" s="262" t="s">
        <v>3141</v>
      </c>
      <c r="G686" s="260"/>
      <c r="H686" s="261" t="s">
        <v>19</v>
      </c>
      <c r="I686" s="263"/>
      <c r="J686" s="260"/>
      <c r="K686" s="260"/>
      <c r="L686" s="264"/>
      <c r="M686" s="265"/>
      <c r="N686" s="266"/>
      <c r="O686" s="266"/>
      <c r="P686" s="266"/>
      <c r="Q686" s="266"/>
      <c r="R686" s="266"/>
      <c r="S686" s="266"/>
      <c r="T686" s="267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8" t="s">
        <v>2068</v>
      </c>
      <c r="AU686" s="268" t="s">
        <v>234</v>
      </c>
      <c r="AV686" s="14" t="s">
        <v>76</v>
      </c>
      <c r="AW686" s="14" t="s">
        <v>31</v>
      </c>
      <c r="AX686" s="14" t="s">
        <v>69</v>
      </c>
      <c r="AY686" s="268" t="s">
        <v>220</v>
      </c>
    </row>
    <row r="687" s="13" customFormat="1">
      <c r="A687" s="13"/>
      <c r="B687" s="248"/>
      <c r="C687" s="249"/>
      <c r="D687" s="227" t="s">
        <v>2068</v>
      </c>
      <c r="E687" s="250" t="s">
        <v>19</v>
      </c>
      <c r="F687" s="251" t="s">
        <v>3142</v>
      </c>
      <c r="G687" s="249"/>
      <c r="H687" s="252">
        <v>17.597000000000001</v>
      </c>
      <c r="I687" s="253"/>
      <c r="J687" s="249"/>
      <c r="K687" s="249"/>
      <c r="L687" s="254"/>
      <c r="M687" s="255"/>
      <c r="N687" s="256"/>
      <c r="O687" s="256"/>
      <c r="P687" s="256"/>
      <c r="Q687" s="256"/>
      <c r="R687" s="256"/>
      <c r="S687" s="256"/>
      <c r="T687" s="257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8" t="s">
        <v>2068</v>
      </c>
      <c r="AU687" s="258" t="s">
        <v>234</v>
      </c>
      <c r="AV687" s="13" t="s">
        <v>78</v>
      </c>
      <c r="AW687" s="13" t="s">
        <v>31</v>
      </c>
      <c r="AX687" s="13" t="s">
        <v>69</v>
      </c>
      <c r="AY687" s="258" t="s">
        <v>220</v>
      </c>
    </row>
    <row r="688" s="15" customFormat="1">
      <c r="A688" s="15"/>
      <c r="B688" s="269"/>
      <c r="C688" s="270"/>
      <c r="D688" s="227" t="s">
        <v>2068</v>
      </c>
      <c r="E688" s="271" t="s">
        <v>19</v>
      </c>
      <c r="F688" s="272" t="s">
        <v>2280</v>
      </c>
      <c r="G688" s="270"/>
      <c r="H688" s="273">
        <v>17.597000000000001</v>
      </c>
      <c r="I688" s="274"/>
      <c r="J688" s="270"/>
      <c r="K688" s="270"/>
      <c r="L688" s="275"/>
      <c r="M688" s="276"/>
      <c r="N688" s="277"/>
      <c r="O688" s="277"/>
      <c r="P688" s="277"/>
      <c r="Q688" s="277"/>
      <c r="R688" s="277"/>
      <c r="S688" s="277"/>
      <c r="T688" s="278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79" t="s">
        <v>2068</v>
      </c>
      <c r="AU688" s="279" t="s">
        <v>234</v>
      </c>
      <c r="AV688" s="15" t="s">
        <v>228</v>
      </c>
      <c r="AW688" s="15" t="s">
        <v>31</v>
      </c>
      <c r="AX688" s="15" t="s">
        <v>76</v>
      </c>
      <c r="AY688" s="279" t="s">
        <v>220</v>
      </c>
    </row>
    <row r="689" s="2" customFormat="1" ht="37.8" customHeight="1">
      <c r="A689" s="40"/>
      <c r="B689" s="41"/>
      <c r="C689" s="214" t="s">
        <v>609</v>
      </c>
      <c r="D689" s="214" t="s">
        <v>223</v>
      </c>
      <c r="E689" s="215" t="s">
        <v>3143</v>
      </c>
      <c r="F689" s="216" t="s">
        <v>3144</v>
      </c>
      <c r="G689" s="217" t="s">
        <v>2173</v>
      </c>
      <c r="H689" s="218">
        <v>16.600000000000001</v>
      </c>
      <c r="I689" s="219"/>
      <c r="J689" s="220">
        <f>ROUND(I689*H689,2)</f>
        <v>0</v>
      </c>
      <c r="K689" s="216" t="s">
        <v>1771</v>
      </c>
      <c r="L689" s="46"/>
      <c r="M689" s="221" t="s">
        <v>19</v>
      </c>
      <c r="N689" s="222" t="s">
        <v>40</v>
      </c>
      <c r="O689" s="86"/>
      <c r="P689" s="223">
        <f>O689*H689</f>
        <v>0</v>
      </c>
      <c r="Q689" s="223">
        <v>0</v>
      </c>
      <c r="R689" s="223">
        <f>Q689*H689</f>
        <v>0</v>
      </c>
      <c r="S689" s="223">
        <v>0.087999999999999995</v>
      </c>
      <c r="T689" s="224">
        <f>S689*H689</f>
        <v>1.4608000000000001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25" t="s">
        <v>228</v>
      </c>
      <c r="AT689" s="225" t="s">
        <v>223</v>
      </c>
      <c r="AU689" s="225" t="s">
        <v>234</v>
      </c>
      <c r="AY689" s="19" t="s">
        <v>220</v>
      </c>
      <c r="BE689" s="226">
        <f>IF(N689="základní",J689,0)</f>
        <v>0</v>
      </c>
      <c r="BF689" s="226">
        <f>IF(N689="snížená",J689,0)</f>
        <v>0</v>
      </c>
      <c r="BG689" s="226">
        <f>IF(N689="zákl. přenesená",J689,0)</f>
        <v>0</v>
      </c>
      <c r="BH689" s="226">
        <f>IF(N689="sníž. přenesená",J689,0)</f>
        <v>0</v>
      </c>
      <c r="BI689" s="226">
        <f>IF(N689="nulová",J689,0)</f>
        <v>0</v>
      </c>
      <c r="BJ689" s="19" t="s">
        <v>76</v>
      </c>
      <c r="BK689" s="226">
        <f>ROUND(I689*H689,2)</f>
        <v>0</v>
      </c>
      <c r="BL689" s="19" t="s">
        <v>228</v>
      </c>
      <c r="BM689" s="225" t="s">
        <v>3145</v>
      </c>
    </row>
    <row r="690" s="2" customFormat="1">
      <c r="A690" s="40"/>
      <c r="B690" s="41"/>
      <c r="C690" s="42"/>
      <c r="D690" s="227" t="s">
        <v>230</v>
      </c>
      <c r="E690" s="42"/>
      <c r="F690" s="228" t="s">
        <v>3144</v>
      </c>
      <c r="G690" s="42"/>
      <c r="H690" s="42"/>
      <c r="I690" s="229"/>
      <c r="J690" s="42"/>
      <c r="K690" s="42"/>
      <c r="L690" s="46"/>
      <c r="M690" s="230"/>
      <c r="N690" s="231"/>
      <c r="O690" s="86"/>
      <c r="P690" s="86"/>
      <c r="Q690" s="86"/>
      <c r="R690" s="86"/>
      <c r="S690" s="86"/>
      <c r="T690" s="87"/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T690" s="19" t="s">
        <v>230</v>
      </c>
      <c r="AU690" s="19" t="s">
        <v>234</v>
      </c>
    </row>
    <row r="691" s="2" customFormat="1">
      <c r="A691" s="40"/>
      <c r="B691" s="41"/>
      <c r="C691" s="42"/>
      <c r="D691" s="236" t="s">
        <v>1774</v>
      </c>
      <c r="E691" s="42"/>
      <c r="F691" s="237" t="s">
        <v>3146</v>
      </c>
      <c r="G691" s="42"/>
      <c r="H691" s="42"/>
      <c r="I691" s="229"/>
      <c r="J691" s="42"/>
      <c r="K691" s="42"/>
      <c r="L691" s="46"/>
      <c r="M691" s="230"/>
      <c r="N691" s="231"/>
      <c r="O691" s="86"/>
      <c r="P691" s="86"/>
      <c r="Q691" s="86"/>
      <c r="R691" s="86"/>
      <c r="S691" s="86"/>
      <c r="T691" s="87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1774</v>
      </c>
      <c r="AU691" s="19" t="s">
        <v>234</v>
      </c>
    </row>
    <row r="692" s="14" customFormat="1">
      <c r="A692" s="14"/>
      <c r="B692" s="259"/>
      <c r="C692" s="260"/>
      <c r="D692" s="227" t="s">
        <v>2068</v>
      </c>
      <c r="E692" s="261" t="s">
        <v>19</v>
      </c>
      <c r="F692" s="262" t="s">
        <v>3147</v>
      </c>
      <c r="G692" s="260"/>
      <c r="H692" s="261" t="s">
        <v>19</v>
      </c>
      <c r="I692" s="263"/>
      <c r="J692" s="260"/>
      <c r="K692" s="260"/>
      <c r="L692" s="264"/>
      <c r="M692" s="265"/>
      <c r="N692" s="266"/>
      <c r="O692" s="266"/>
      <c r="P692" s="266"/>
      <c r="Q692" s="266"/>
      <c r="R692" s="266"/>
      <c r="S692" s="266"/>
      <c r="T692" s="267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8" t="s">
        <v>2068</v>
      </c>
      <c r="AU692" s="268" t="s">
        <v>234</v>
      </c>
      <c r="AV692" s="14" t="s">
        <v>76</v>
      </c>
      <c r="AW692" s="14" t="s">
        <v>31</v>
      </c>
      <c r="AX692" s="14" t="s">
        <v>69</v>
      </c>
      <c r="AY692" s="268" t="s">
        <v>220</v>
      </c>
    </row>
    <row r="693" s="13" customFormat="1">
      <c r="A693" s="13"/>
      <c r="B693" s="248"/>
      <c r="C693" s="249"/>
      <c r="D693" s="227" t="s">
        <v>2068</v>
      </c>
      <c r="E693" s="250" t="s">
        <v>19</v>
      </c>
      <c r="F693" s="251" t="s">
        <v>3148</v>
      </c>
      <c r="G693" s="249"/>
      <c r="H693" s="252">
        <v>16.600000000000001</v>
      </c>
      <c r="I693" s="253"/>
      <c r="J693" s="249"/>
      <c r="K693" s="249"/>
      <c r="L693" s="254"/>
      <c r="M693" s="255"/>
      <c r="N693" s="256"/>
      <c r="O693" s="256"/>
      <c r="P693" s="256"/>
      <c r="Q693" s="256"/>
      <c r="R693" s="256"/>
      <c r="S693" s="256"/>
      <c r="T693" s="257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8" t="s">
        <v>2068</v>
      </c>
      <c r="AU693" s="258" t="s">
        <v>234</v>
      </c>
      <c r="AV693" s="13" t="s">
        <v>78</v>
      </c>
      <c r="AW693" s="13" t="s">
        <v>31</v>
      </c>
      <c r="AX693" s="13" t="s">
        <v>69</v>
      </c>
      <c r="AY693" s="258" t="s">
        <v>220</v>
      </c>
    </row>
    <row r="694" s="15" customFormat="1">
      <c r="A694" s="15"/>
      <c r="B694" s="269"/>
      <c r="C694" s="270"/>
      <c r="D694" s="227" t="s">
        <v>2068</v>
      </c>
      <c r="E694" s="271" t="s">
        <v>19</v>
      </c>
      <c r="F694" s="272" t="s">
        <v>2280</v>
      </c>
      <c r="G694" s="270"/>
      <c r="H694" s="273">
        <v>16.600000000000001</v>
      </c>
      <c r="I694" s="274"/>
      <c r="J694" s="270"/>
      <c r="K694" s="270"/>
      <c r="L694" s="275"/>
      <c r="M694" s="276"/>
      <c r="N694" s="277"/>
      <c r="O694" s="277"/>
      <c r="P694" s="277"/>
      <c r="Q694" s="277"/>
      <c r="R694" s="277"/>
      <c r="S694" s="277"/>
      <c r="T694" s="278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9" t="s">
        <v>2068</v>
      </c>
      <c r="AU694" s="279" t="s">
        <v>234</v>
      </c>
      <c r="AV694" s="15" t="s">
        <v>228</v>
      </c>
      <c r="AW694" s="15" t="s">
        <v>31</v>
      </c>
      <c r="AX694" s="15" t="s">
        <v>76</v>
      </c>
      <c r="AY694" s="279" t="s">
        <v>220</v>
      </c>
    </row>
    <row r="695" s="12" customFormat="1" ht="20.88" customHeight="1">
      <c r="A695" s="12"/>
      <c r="B695" s="198"/>
      <c r="C695" s="199"/>
      <c r="D695" s="200" t="s">
        <v>68</v>
      </c>
      <c r="E695" s="212" t="s">
        <v>621</v>
      </c>
      <c r="F695" s="212" t="s">
        <v>3149</v>
      </c>
      <c r="G695" s="199"/>
      <c r="H695" s="199"/>
      <c r="I695" s="202"/>
      <c r="J695" s="213">
        <f>BK695</f>
        <v>0</v>
      </c>
      <c r="K695" s="199"/>
      <c r="L695" s="204"/>
      <c r="M695" s="205"/>
      <c r="N695" s="206"/>
      <c r="O695" s="206"/>
      <c r="P695" s="207">
        <f>SUM(P696:P724)</f>
        <v>0</v>
      </c>
      <c r="Q695" s="206"/>
      <c r="R695" s="207">
        <f>SUM(R696:R724)</f>
        <v>0</v>
      </c>
      <c r="S695" s="206"/>
      <c r="T695" s="208">
        <f>SUM(T696:T724)</f>
        <v>15.100260000000001</v>
      </c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R695" s="209" t="s">
        <v>76</v>
      </c>
      <c r="AT695" s="210" t="s">
        <v>68</v>
      </c>
      <c r="AU695" s="210" t="s">
        <v>78</v>
      </c>
      <c r="AY695" s="209" t="s">
        <v>220</v>
      </c>
      <c r="BK695" s="211">
        <f>SUM(BK696:BK724)</f>
        <v>0</v>
      </c>
    </row>
    <row r="696" s="2" customFormat="1" ht="55.5" customHeight="1">
      <c r="A696" s="40"/>
      <c r="B696" s="41"/>
      <c r="C696" s="214" t="s">
        <v>613</v>
      </c>
      <c r="D696" s="214" t="s">
        <v>223</v>
      </c>
      <c r="E696" s="215" t="s">
        <v>3150</v>
      </c>
      <c r="F696" s="216" t="s">
        <v>3151</v>
      </c>
      <c r="G696" s="217" t="s">
        <v>1788</v>
      </c>
      <c r="H696" s="218">
        <v>1</v>
      </c>
      <c r="I696" s="219"/>
      <c r="J696" s="220">
        <f>ROUND(I696*H696,2)</f>
        <v>0</v>
      </c>
      <c r="K696" s="216" t="s">
        <v>1771</v>
      </c>
      <c r="L696" s="46"/>
      <c r="M696" s="221" t="s">
        <v>19</v>
      </c>
      <c r="N696" s="222" t="s">
        <v>40</v>
      </c>
      <c r="O696" s="86"/>
      <c r="P696" s="223">
        <f>O696*H696</f>
        <v>0</v>
      </c>
      <c r="Q696" s="223">
        <v>0</v>
      </c>
      <c r="R696" s="223">
        <f>Q696*H696</f>
        <v>0</v>
      </c>
      <c r="S696" s="223">
        <v>0.124</v>
      </c>
      <c r="T696" s="224">
        <f>S696*H696</f>
        <v>0.124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5" t="s">
        <v>228</v>
      </c>
      <c r="AT696" s="225" t="s">
        <v>223</v>
      </c>
      <c r="AU696" s="225" t="s">
        <v>234</v>
      </c>
      <c r="AY696" s="19" t="s">
        <v>220</v>
      </c>
      <c r="BE696" s="226">
        <f>IF(N696="základní",J696,0)</f>
        <v>0</v>
      </c>
      <c r="BF696" s="226">
        <f>IF(N696="snížená",J696,0)</f>
        <v>0</v>
      </c>
      <c r="BG696" s="226">
        <f>IF(N696="zákl. přenesená",J696,0)</f>
        <v>0</v>
      </c>
      <c r="BH696" s="226">
        <f>IF(N696="sníž. přenesená",J696,0)</f>
        <v>0</v>
      </c>
      <c r="BI696" s="226">
        <f>IF(N696="nulová",J696,0)</f>
        <v>0</v>
      </c>
      <c r="BJ696" s="19" t="s">
        <v>76</v>
      </c>
      <c r="BK696" s="226">
        <f>ROUND(I696*H696,2)</f>
        <v>0</v>
      </c>
      <c r="BL696" s="19" t="s">
        <v>228</v>
      </c>
      <c r="BM696" s="225" t="s">
        <v>3152</v>
      </c>
    </row>
    <row r="697" s="2" customFormat="1">
      <c r="A697" s="40"/>
      <c r="B697" s="41"/>
      <c r="C697" s="42"/>
      <c r="D697" s="227" t="s">
        <v>230</v>
      </c>
      <c r="E697" s="42"/>
      <c r="F697" s="228" t="s">
        <v>3151</v>
      </c>
      <c r="G697" s="42"/>
      <c r="H697" s="42"/>
      <c r="I697" s="229"/>
      <c r="J697" s="42"/>
      <c r="K697" s="42"/>
      <c r="L697" s="46"/>
      <c r="M697" s="230"/>
      <c r="N697" s="231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230</v>
      </c>
      <c r="AU697" s="19" t="s">
        <v>234</v>
      </c>
    </row>
    <row r="698" s="2" customFormat="1">
      <c r="A698" s="40"/>
      <c r="B698" s="41"/>
      <c r="C698" s="42"/>
      <c r="D698" s="236" t="s">
        <v>1774</v>
      </c>
      <c r="E698" s="42"/>
      <c r="F698" s="237" t="s">
        <v>3153</v>
      </c>
      <c r="G698" s="42"/>
      <c r="H698" s="42"/>
      <c r="I698" s="229"/>
      <c r="J698" s="42"/>
      <c r="K698" s="42"/>
      <c r="L698" s="46"/>
      <c r="M698" s="230"/>
      <c r="N698" s="231"/>
      <c r="O698" s="86"/>
      <c r="P698" s="86"/>
      <c r="Q698" s="86"/>
      <c r="R698" s="86"/>
      <c r="S698" s="86"/>
      <c r="T698" s="87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1774</v>
      </c>
      <c r="AU698" s="19" t="s">
        <v>234</v>
      </c>
    </row>
    <row r="699" s="2" customFormat="1" ht="44.25" customHeight="1">
      <c r="A699" s="40"/>
      <c r="B699" s="41"/>
      <c r="C699" s="214" t="s">
        <v>617</v>
      </c>
      <c r="D699" s="214" t="s">
        <v>223</v>
      </c>
      <c r="E699" s="215" t="s">
        <v>3154</v>
      </c>
      <c r="F699" s="216" t="s">
        <v>3155</v>
      </c>
      <c r="G699" s="217" t="s">
        <v>484</v>
      </c>
      <c r="H699" s="218">
        <v>25</v>
      </c>
      <c r="I699" s="219"/>
      <c r="J699" s="220">
        <f>ROUND(I699*H699,2)</f>
        <v>0</v>
      </c>
      <c r="K699" s="216" t="s">
        <v>1771</v>
      </c>
      <c r="L699" s="46"/>
      <c r="M699" s="221" t="s">
        <v>19</v>
      </c>
      <c r="N699" s="222" t="s">
        <v>40</v>
      </c>
      <c r="O699" s="86"/>
      <c r="P699" s="223">
        <f>O699*H699</f>
        <v>0</v>
      </c>
      <c r="Q699" s="223">
        <v>0</v>
      </c>
      <c r="R699" s="223">
        <f>Q699*H699</f>
        <v>0</v>
      </c>
      <c r="S699" s="223">
        <v>0.0070000000000000001</v>
      </c>
      <c r="T699" s="224">
        <f>S699*H699</f>
        <v>0.17500000000000002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25" t="s">
        <v>228</v>
      </c>
      <c r="AT699" s="225" t="s">
        <v>223</v>
      </c>
      <c r="AU699" s="225" t="s">
        <v>234</v>
      </c>
      <c r="AY699" s="19" t="s">
        <v>220</v>
      </c>
      <c r="BE699" s="226">
        <f>IF(N699="základní",J699,0)</f>
        <v>0</v>
      </c>
      <c r="BF699" s="226">
        <f>IF(N699="snížená",J699,0)</f>
        <v>0</v>
      </c>
      <c r="BG699" s="226">
        <f>IF(N699="zákl. přenesená",J699,0)</f>
        <v>0</v>
      </c>
      <c r="BH699" s="226">
        <f>IF(N699="sníž. přenesená",J699,0)</f>
        <v>0</v>
      </c>
      <c r="BI699" s="226">
        <f>IF(N699="nulová",J699,0)</f>
        <v>0</v>
      </c>
      <c r="BJ699" s="19" t="s">
        <v>76</v>
      </c>
      <c r="BK699" s="226">
        <f>ROUND(I699*H699,2)</f>
        <v>0</v>
      </c>
      <c r="BL699" s="19" t="s">
        <v>228</v>
      </c>
      <c r="BM699" s="225" t="s">
        <v>3156</v>
      </c>
    </row>
    <row r="700" s="2" customFormat="1">
      <c r="A700" s="40"/>
      <c r="B700" s="41"/>
      <c r="C700" s="42"/>
      <c r="D700" s="227" t="s">
        <v>230</v>
      </c>
      <c r="E700" s="42"/>
      <c r="F700" s="228" t="s">
        <v>3155</v>
      </c>
      <c r="G700" s="42"/>
      <c r="H700" s="42"/>
      <c r="I700" s="229"/>
      <c r="J700" s="42"/>
      <c r="K700" s="42"/>
      <c r="L700" s="46"/>
      <c r="M700" s="230"/>
      <c r="N700" s="231"/>
      <c r="O700" s="86"/>
      <c r="P700" s="86"/>
      <c r="Q700" s="86"/>
      <c r="R700" s="86"/>
      <c r="S700" s="86"/>
      <c r="T700" s="87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230</v>
      </c>
      <c r="AU700" s="19" t="s">
        <v>234</v>
      </c>
    </row>
    <row r="701" s="2" customFormat="1">
      <c r="A701" s="40"/>
      <c r="B701" s="41"/>
      <c r="C701" s="42"/>
      <c r="D701" s="236" t="s">
        <v>1774</v>
      </c>
      <c r="E701" s="42"/>
      <c r="F701" s="237" t="s">
        <v>3157</v>
      </c>
      <c r="G701" s="42"/>
      <c r="H701" s="42"/>
      <c r="I701" s="229"/>
      <c r="J701" s="42"/>
      <c r="K701" s="42"/>
      <c r="L701" s="46"/>
      <c r="M701" s="230"/>
      <c r="N701" s="231"/>
      <c r="O701" s="86"/>
      <c r="P701" s="86"/>
      <c r="Q701" s="86"/>
      <c r="R701" s="86"/>
      <c r="S701" s="86"/>
      <c r="T701" s="87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1774</v>
      </c>
      <c r="AU701" s="19" t="s">
        <v>234</v>
      </c>
    </row>
    <row r="702" s="13" customFormat="1">
      <c r="A702" s="13"/>
      <c r="B702" s="248"/>
      <c r="C702" s="249"/>
      <c r="D702" s="227" t="s">
        <v>2068</v>
      </c>
      <c r="E702" s="250" t="s">
        <v>19</v>
      </c>
      <c r="F702" s="251" t="s">
        <v>3158</v>
      </c>
      <c r="G702" s="249"/>
      <c r="H702" s="252">
        <v>25</v>
      </c>
      <c r="I702" s="253"/>
      <c r="J702" s="249"/>
      <c r="K702" s="249"/>
      <c r="L702" s="254"/>
      <c r="M702" s="255"/>
      <c r="N702" s="256"/>
      <c r="O702" s="256"/>
      <c r="P702" s="256"/>
      <c r="Q702" s="256"/>
      <c r="R702" s="256"/>
      <c r="S702" s="256"/>
      <c r="T702" s="257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8" t="s">
        <v>2068</v>
      </c>
      <c r="AU702" s="258" t="s">
        <v>234</v>
      </c>
      <c r="AV702" s="13" t="s">
        <v>78</v>
      </c>
      <c r="AW702" s="13" t="s">
        <v>31</v>
      </c>
      <c r="AX702" s="13" t="s">
        <v>69</v>
      </c>
      <c r="AY702" s="258" t="s">
        <v>220</v>
      </c>
    </row>
    <row r="703" s="15" customFormat="1">
      <c r="A703" s="15"/>
      <c r="B703" s="269"/>
      <c r="C703" s="270"/>
      <c r="D703" s="227" t="s">
        <v>2068</v>
      </c>
      <c r="E703" s="271" t="s">
        <v>19</v>
      </c>
      <c r="F703" s="272" t="s">
        <v>2280</v>
      </c>
      <c r="G703" s="270"/>
      <c r="H703" s="273">
        <v>25</v>
      </c>
      <c r="I703" s="274"/>
      <c r="J703" s="270"/>
      <c r="K703" s="270"/>
      <c r="L703" s="275"/>
      <c r="M703" s="276"/>
      <c r="N703" s="277"/>
      <c r="O703" s="277"/>
      <c r="P703" s="277"/>
      <c r="Q703" s="277"/>
      <c r="R703" s="277"/>
      <c r="S703" s="277"/>
      <c r="T703" s="278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9" t="s">
        <v>2068</v>
      </c>
      <c r="AU703" s="279" t="s">
        <v>234</v>
      </c>
      <c r="AV703" s="15" t="s">
        <v>228</v>
      </c>
      <c r="AW703" s="15" t="s">
        <v>31</v>
      </c>
      <c r="AX703" s="15" t="s">
        <v>76</v>
      </c>
      <c r="AY703" s="279" t="s">
        <v>220</v>
      </c>
    </row>
    <row r="704" s="2" customFormat="1" ht="49.05" customHeight="1">
      <c r="A704" s="40"/>
      <c r="B704" s="41"/>
      <c r="C704" s="214" t="s">
        <v>621</v>
      </c>
      <c r="D704" s="214" t="s">
        <v>223</v>
      </c>
      <c r="E704" s="215" t="s">
        <v>3159</v>
      </c>
      <c r="F704" s="216" t="s">
        <v>3160</v>
      </c>
      <c r="G704" s="217" t="s">
        <v>1788</v>
      </c>
      <c r="H704" s="218">
        <v>16</v>
      </c>
      <c r="I704" s="219"/>
      <c r="J704" s="220">
        <f>ROUND(I704*H704,2)</f>
        <v>0</v>
      </c>
      <c r="K704" s="216" t="s">
        <v>1771</v>
      </c>
      <c r="L704" s="46"/>
      <c r="M704" s="221" t="s">
        <v>19</v>
      </c>
      <c r="N704" s="222" t="s">
        <v>40</v>
      </c>
      <c r="O704" s="86"/>
      <c r="P704" s="223">
        <f>O704*H704</f>
        <v>0</v>
      </c>
      <c r="Q704" s="223">
        <v>0</v>
      </c>
      <c r="R704" s="223">
        <f>Q704*H704</f>
        <v>0</v>
      </c>
      <c r="S704" s="223">
        <v>0.0089999999999999993</v>
      </c>
      <c r="T704" s="224">
        <f>S704*H704</f>
        <v>0.14399999999999999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5" t="s">
        <v>228</v>
      </c>
      <c r="AT704" s="225" t="s">
        <v>223</v>
      </c>
      <c r="AU704" s="225" t="s">
        <v>234</v>
      </c>
      <c r="AY704" s="19" t="s">
        <v>220</v>
      </c>
      <c r="BE704" s="226">
        <f>IF(N704="základní",J704,0)</f>
        <v>0</v>
      </c>
      <c r="BF704" s="226">
        <f>IF(N704="snížená",J704,0)</f>
        <v>0</v>
      </c>
      <c r="BG704" s="226">
        <f>IF(N704="zákl. přenesená",J704,0)</f>
        <v>0</v>
      </c>
      <c r="BH704" s="226">
        <f>IF(N704="sníž. přenesená",J704,0)</f>
        <v>0</v>
      </c>
      <c r="BI704" s="226">
        <f>IF(N704="nulová",J704,0)</f>
        <v>0</v>
      </c>
      <c r="BJ704" s="19" t="s">
        <v>76</v>
      </c>
      <c r="BK704" s="226">
        <f>ROUND(I704*H704,2)</f>
        <v>0</v>
      </c>
      <c r="BL704" s="19" t="s">
        <v>228</v>
      </c>
      <c r="BM704" s="225" t="s">
        <v>3161</v>
      </c>
    </row>
    <row r="705" s="2" customFormat="1">
      <c r="A705" s="40"/>
      <c r="B705" s="41"/>
      <c r="C705" s="42"/>
      <c r="D705" s="227" t="s">
        <v>230</v>
      </c>
      <c r="E705" s="42"/>
      <c r="F705" s="228" t="s">
        <v>3160</v>
      </c>
      <c r="G705" s="42"/>
      <c r="H705" s="42"/>
      <c r="I705" s="229"/>
      <c r="J705" s="42"/>
      <c r="K705" s="42"/>
      <c r="L705" s="46"/>
      <c r="M705" s="230"/>
      <c r="N705" s="231"/>
      <c r="O705" s="86"/>
      <c r="P705" s="86"/>
      <c r="Q705" s="86"/>
      <c r="R705" s="86"/>
      <c r="S705" s="86"/>
      <c r="T705" s="87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230</v>
      </c>
      <c r="AU705" s="19" t="s">
        <v>234</v>
      </c>
    </row>
    <row r="706" s="2" customFormat="1">
      <c r="A706" s="40"/>
      <c r="B706" s="41"/>
      <c r="C706" s="42"/>
      <c r="D706" s="236" t="s">
        <v>1774</v>
      </c>
      <c r="E706" s="42"/>
      <c r="F706" s="237" t="s">
        <v>3162</v>
      </c>
      <c r="G706" s="42"/>
      <c r="H706" s="42"/>
      <c r="I706" s="229"/>
      <c r="J706" s="42"/>
      <c r="K706" s="42"/>
      <c r="L706" s="46"/>
      <c r="M706" s="230"/>
      <c r="N706" s="231"/>
      <c r="O706" s="86"/>
      <c r="P706" s="86"/>
      <c r="Q706" s="86"/>
      <c r="R706" s="86"/>
      <c r="S706" s="86"/>
      <c r="T706" s="87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1774</v>
      </c>
      <c r="AU706" s="19" t="s">
        <v>234</v>
      </c>
    </row>
    <row r="707" s="2" customFormat="1" ht="44.25" customHeight="1">
      <c r="A707" s="40"/>
      <c r="B707" s="41"/>
      <c r="C707" s="214" t="s">
        <v>625</v>
      </c>
      <c r="D707" s="214" t="s">
        <v>223</v>
      </c>
      <c r="E707" s="215" t="s">
        <v>3163</v>
      </c>
      <c r="F707" s="216" t="s">
        <v>3164</v>
      </c>
      <c r="G707" s="217" t="s">
        <v>1788</v>
      </c>
      <c r="H707" s="218">
        <v>9</v>
      </c>
      <c r="I707" s="219"/>
      <c r="J707" s="220">
        <f>ROUND(I707*H707,2)</f>
        <v>0</v>
      </c>
      <c r="K707" s="216" t="s">
        <v>1771</v>
      </c>
      <c r="L707" s="46"/>
      <c r="M707" s="221" t="s">
        <v>19</v>
      </c>
      <c r="N707" s="222" t="s">
        <v>40</v>
      </c>
      <c r="O707" s="86"/>
      <c r="P707" s="223">
        <f>O707*H707</f>
        <v>0</v>
      </c>
      <c r="Q707" s="223">
        <v>0</v>
      </c>
      <c r="R707" s="223">
        <f>Q707*H707</f>
        <v>0</v>
      </c>
      <c r="S707" s="223">
        <v>0.0080000000000000002</v>
      </c>
      <c r="T707" s="224">
        <f>S707*H707</f>
        <v>0.072000000000000008</v>
      </c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R707" s="225" t="s">
        <v>228</v>
      </c>
      <c r="AT707" s="225" t="s">
        <v>223</v>
      </c>
      <c r="AU707" s="225" t="s">
        <v>234</v>
      </c>
      <c r="AY707" s="19" t="s">
        <v>220</v>
      </c>
      <c r="BE707" s="226">
        <f>IF(N707="základní",J707,0)</f>
        <v>0</v>
      </c>
      <c r="BF707" s="226">
        <f>IF(N707="snížená",J707,0)</f>
        <v>0</v>
      </c>
      <c r="BG707" s="226">
        <f>IF(N707="zákl. přenesená",J707,0)</f>
        <v>0</v>
      </c>
      <c r="BH707" s="226">
        <f>IF(N707="sníž. přenesená",J707,0)</f>
        <v>0</v>
      </c>
      <c r="BI707" s="226">
        <f>IF(N707="nulová",J707,0)</f>
        <v>0</v>
      </c>
      <c r="BJ707" s="19" t="s">
        <v>76</v>
      </c>
      <c r="BK707" s="226">
        <f>ROUND(I707*H707,2)</f>
        <v>0</v>
      </c>
      <c r="BL707" s="19" t="s">
        <v>228</v>
      </c>
      <c r="BM707" s="225" t="s">
        <v>3165</v>
      </c>
    </row>
    <row r="708" s="2" customFormat="1">
      <c r="A708" s="40"/>
      <c r="B708" s="41"/>
      <c r="C708" s="42"/>
      <c r="D708" s="227" t="s">
        <v>230</v>
      </c>
      <c r="E708" s="42"/>
      <c r="F708" s="228" t="s">
        <v>3164</v>
      </c>
      <c r="G708" s="42"/>
      <c r="H708" s="42"/>
      <c r="I708" s="229"/>
      <c r="J708" s="42"/>
      <c r="K708" s="42"/>
      <c r="L708" s="46"/>
      <c r="M708" s="230"/>
      <c r="N708" s="231"/>
      <c r="O708" s="86"/>
      <c r="P708" s="86"/>
      <c r="Q708" s="86"/>
      <c r="R708" s="86"/>
      <c r="S708" s="86"/>
      <c r="T708" s="87"/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T708" s="19" t="s">
        <v>230</v>
      </c>
      <c r="AU708" s="19" t="s">
        <v>234</v>
      </c>
    </row>
    <row r="709" s="2" customFormat="1">
      <c r="A709" s="40"/>
      <c r="B709" s="41"/>
      <c r="C709" s="42"/>
      <c r="D709" s="236" t="s">
        <v>1774</v>
      </c>
      <c r="E709" s="42"/>
      <c r="F709" s="237" t="s">
        <v>3166</v>
      </c>
      <c r="G709" s="42"/>
      <c r="H709" s="42"/>
      <c r="I709" s="229"/>
      <c r="J709" s="42"/>
      <c r="K709" s="42"/>
      <c r="L709" s="46"/>
      <c r="M709" s="230"/>
      <c r="N709" s="231"/>
      <c r="O709" s="86"/>
      <c r="P709" s="86"/>
      <c r="Q709" s="86"/>
      <c r="R709" s="86"/>
      <c r="S709" s="86"/>
      <c r="T709" s="87"/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T709" s="19" t="s">
        <v>1774</v>
      </c>
      <c r="AU709" s="19" t="s">
        <v>234</v>
      </c>
    </row>
    <row r="710" s="2" customFormat="1" ht="37.8" customHeight="1">
      <c r="A710" s="40"/>
      <c r="B710" s="41"/>
      <c r="C710" s="214" t="s">
        <v>629</v>
      </c>
      <c r="D710" s="214" t="s">
        <v>223</v>
      </c>
      <c r="E710" s="215" t="s">
        <v>3167</v>
      </c>
      <c r="F710" s="216" t="s">
        <v>3168</v>
      </c>
      <c r="G710" s="217" t="s">
        <v>2173</v>
      </c>
      <c r="H710" s="218">
        <v>740.99000000000001</v>
      </c>
      <c r="I710" s="219"/>
      <c r="J710" s="220">
        <f>ROUND(I710*H710,2)</f>
        <v>0</v>
      </c>
      <c r="K710" s="216" t="s">
        <v>1771</v>
      </c>
      <c r="L710" s="46"/>
      <c r="M710" s="221" t="s">
        <v>19</v>
      </c>
      <c r="N710" s="222" t="s">
        <v>40</v>
      </c>
      <c r="O710" s="86"/>
      <c r="P710" s="223">
        <f>O710*H710</f>
        <v>0</v>
      </c>
      <c r="Q710" s="223">
        <v>0</v>
      </c>
      <c r="R710" s="223">
        <f>Q710*H710</f>
        <v>0</v>
      </c>
      <c r="S710" s="223">
        <v>0.01</v>
      </c>
      <c r="T710" s="224">
        <f>S710*H710</f>
        <v>7.4099000000000004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228</v>
      </c>
      <c r="AT710" s="225" t="s">
        <v>223</v>
      </c>
      <c r="AU710" s="225" t="s">
        <v>234</v>
      </c>
      <c r="AY710" s="19" t="s">
        <v>220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76</v>
      </c>
      <c r="BK710" s="226">
        <f>ROUND(I710*H710,2)</f>
        <v>0</v>
      </c>
      <c r="BL710" s="19" t="s">
        <v>228</v>
      </c>
      <c r="BM710" s="225" t="s">
        <v>3169</v>
      </c>
    </row>
    <row r="711" s="2" customFormat="1">
      <c r="A711" s="40"/>
      <c r="B711" s="41"/>
      <c r="C711" s="42"/>
      <c r="D711" s="227" t="s">
        <v>230</v>
      </c>
      <c r="E711" s="42"/>
      <c r="F711" s="228" t="s">
        <v>3168</v>
      </c>
      <c r="G711" s="42"/>
      <c r="H711" s="42"/>
      <c r="I711" s="229"/>
      <c r="J711" s="42"/>
      <c r="K711" s="42"/>
      <c r="L711" s="46"/>
      <c r="M711" s="230"/>
      <c r="N711" s="231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230</v>
      </c>
      <c r="AU711" s="19" t="s">
        <v>234</v>
      </c>
    </row>
    <row r="712" s="2" customFormat="1">
      <c r="A712" s="40"/>
      <c r="B712" s="41"/>
      <c r="C712" s="42"/>
      <c r="D712" s="236" t="s">
        <v>1774</v>
      </c>
      <c r="E712" s="42"/>
      <c r="F712" s="237" t="s">
        <v>3170</v>
      </c>
      <c r="G712" s="42"/>
      <c r="H712" s="42"/>
      <c r="I712" s="229"/>
      <c r="J712" s="42"/>
      <c r="K712" s="42"/>
      <c r="L712" s="46"/>
      <c r="M712" s="230"/>
      <c r="N712" s="231"/>
      <c r="O712" s="86"/>
      <c r="P712" s="86"/>
      <c r="Q712" s="86"/>
      <c r="R712" s="86"/>
      <c r="S712" s="86"/>
      <c r="T712" s="87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1774</v>
      </c>
      <c r="AU712" s="19" t="s">
        <v>234</v>
      </c>
    </row>
    <row r="713" s="13" customFormat="1">
      <c r="A713" s="13"/>
      <c r="B713" s="248"/>
      <c r="C713" s="249"/>
      <c r="D713" s="227" t="s">
        <v>2068</v>
      </c>
      <c r="E713" s="250" t="s">
        <v>19</v>
      </c>
      <c r="F713" s="251" t="s">
        <v>3171</v>
      </c>
      <c r="G713" s="249"/>
      <c r="H713" s="252">
        <v>740.99000000000001</v>
      </c>
      <c r="I713" s="253"/>
      <c r="J713" s="249"/>
      <c r="K713" s="249"/>
      <c r="L713" s="254"/>
      <c r="M713" s="255"/>
      <c r="N713" s="256"/>
      <c r="O713" s="256"/>
      <c r="P713" s="256"/>
      <c r="Q713" s="256"/>
      <c r="R713" s="256"/>
      <c r="S713" s="256"/>
      <c r="T713" s="25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8" t="s">
        <v>2068</v>
      </c>
      <c r="AU713" s="258" t="s">
        <v>234</v>
      </c>
      <c r="AV713" s="13" t="s">
        <v>78</v>
      </c>
      <c r="AW713" s="13" t="s">
        <v>31</v>
      </c>
      <c r="AX713" s="13" t="s">
        <v>69</v>
      </c>
      <c r="AY713" s="258" t="s">
        <v>220</v>
      </c>
    </row>
    <row r="714" s="15" customFormat="1">
      <c r="A714" s="15"/>
      <c r="B714" s="269"/>
      <c r="C714" s="270"/>
      <c r="D714" s="227" t="s">
        <v>2068</v>
      </c>
      <c r="E714" s="271" t="s">
        <v>19</v>
      </c>
      <c r="F714" s="272" t="s">
        <v>2280</v>
      </c>
      <c r="G714" s="270"/>
      <c r="H714" s="273">
        <v>740.99000000000001</v>
      </c>
      <c r="I714" s="274"/>
      <c r="J714" s="270"/>
      <c r="K714" s="270"/>
      <c r="L714" s="275"/>
      <c r="M714" s="276"/>
      <c r="N714" s="277"/>
      <c r="O714" s="277"/>
      <c r="P714" s="277"/>
      <c r="Q714" s="277"/>
      <c r="R714" s="277"/>
      <c r="S714" s="277"/>
      <c r="T714" s="278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9" t="s">
        <v>2068</v>
      </c>
      <c r="AU714" s="279" t="s">
        <v>234</v>
      </c>
      <c r="AV714" s="15" t="s">
        <v>228</v>
      </c>
      <c r="AW714" s="15" t="s">
        <v>31</v>
      </c>
      <c r="AX714" s="15" t="s">
        <v>76</v>
      </c>
      <c r="AY714" s="279" t="s">
        <v>220</v>
      </c>
    </row>
    <row r="715" s="2" customFormat="1" ht="37.8" customHeight="1">
      <c r="A715" s="40"/>
      <c r="B715" s="41"/>
      <c r="C715" s="214" t="s">
        <v>633</v>
      </c>
      <c r="D715" s="214" t="s">
        <v>223</v>
      </c>
      <c r="E715" s="215" t="s">
        <v>3172</v>
      </c>
      <c r="F715" s="216" t="s">
        <v>3173</v>
      </c>
      <c r="G715" s="217" t="s">
        <v>2173</v>
      </c>
      <c r="H715" s="218">
        <v>421.94</v>
      </c>
      <c r="I715" s="219"/>
      <c r="J715" s="220">
        <f>ROUND(I715*H715,2)</f>
        <v>0</v>
      </c>
      <c r="K715" s="216" t="s">
        <v>1771</v>
      </c>
      <c r="L715" s="46"/>
      <c r="M715" s="221" t="s">
        <v>19</v>
      </c>
      <c r="N715" s="222" t="s">
        <v>40</v>
      </c>
      <c r="O715" s="86"/>
      <c r="P715" s="223">
        <f>O715*H715</f>
        <v>0</v>
      </c>
      <c r="Q715" s="223">
        <v>0</v>
      </c>
      <c r="R715" s="223">
        <f>Q715*H715</f>
        <v>0</v>
      </c>
      <c r="S715" s="223">
        <v>0.016</v>
      </c>
      <c r="T715" s="224">
        <f>S715*H715</f>
        <v>6.7510399999999997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25" t="s">
        <v>228</v>
      </c>
      <c r="AT715" s="225" t="s">
        <v>223</v>
      </c>
      <c r="AU715" s="225" t="s">
        <v>234</v>
      </c>
      <c r="AY715" s="19" t="s">
        <v>220</v>
      </c>
      <c r="BE715" s="226">
        <f>IF(N715="základní",J715,0)</f>
        <v>0</v>
      </c>
      <c r="BF715" s="226">
        <f>IF(N715="snížená",J715,0)</f>
        <v>0</v>
      </c>
      <c r="BG715" s="226">
        <f>IF(N715="zákl. přenesená",J715,0)</f>
        <v>0</v>
      </c>
      <c r="BH715" s="226">
        <f>IF(N715="sníž. přenesená",J715,0)</f>
        <v>0</v>
      </c>
      <c r="BI715" s="226">
        <f>IF(N715="nulová",J715,0)</f>
        <v>0</v>
      </c>
      <c r="BJ715" s="19" t="s">
        <v>76</v>
      </c>
      <c r="BK715" s="226">
        <f>ROUND(I715*H715,2)</f>
        <v>0</v>
      </c>
      <c r="BL715" s="19" t="s">
        <v>228</v>
      </c>
      <c r="BM715" s="225" t="s">
        <v>3174</v>
      </c>
    </row>
    <row r="716" s="2" customFormat="1">
      <c r="A716" s="40"/>
      <c r="B716" s="41"/>
      <c r="C716" s="42"/>
      <c r="D716" s="227" t="s">
        <v>230</v>
      </c>
      <c r="E716" s="42"/>
      <c r="F716" s="228" t="s">
        <v>3173</v>
      </c>
      <c r="G716" s="42"/>
      <c r="H716" s="42"/>
      <c r="I716" s="229"/>
      <c r="J716" s="42"/>
      <c r="K716" s="42"/>
      <c r="L716" s="46"/>
      <c r="M716" s="230"/>
      <c r="N716" s="231"/>
      <c r="O716" s="86"/>
      <c r="P716" s="86"/>
      <c r="Q716" s="86"/>
      <c r="R716" s="86"/>
      <c r="S716" s="86"/>
      <c r="T716" s="87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230</v>
      </c>
      <c r="AU716" s="19" t="s">
        <v>234</v>
      </c>
    </row>
    <row r="717" s="2" customFormat="1">
      <c r="A717" s="40"/>
      <c r="B717" s="41"/>
      <c r="C717" s="42"/>
      <c r="D717" s="236" t="s">
        <v>1774</v>
      </c>
      <c r="E717" s="42"/>
      <c r="F717" s="237" t="s">
        <v>3175</v>
      </c>
      <c r="G717" s="42"/>
      <c r="H717" s="42"/>
      <c r="I717" s="229"/>
      <c r="J717" s="42"/>
      <c r="K717" s="42"/>
      <c r="L717" s="46"/>
      <c r="M717" s="230"/>
      <c r="N717" s="231"/>
      <c r="O717" s="86"/>
      <c r="P717" s="86"/>
      <c r="Q717" s="86"/>
      <c r="R717" s="86"/>
      <c r="S717" s="86"/>
      <c r="T717" s="87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1774</v>
      </c>
      <c r="AU717" s="19" t="s">
        <v>234</v>
      </c>
    </row>
    <row r="718" s="13" customFormat="1">
      <c r="A718" s="13"/>
      <c r="B718" s="248"/>
      <c r="C718" s="249"/>
      <c r="D718" s="227" t="s">
        <v>2068</v>
      </c>
      <c r="E718" s="250" t="s">
        <v>19</v>
      </c>
      <c r="F718" s="251" t="s">
        <v>3176</v>
      </c>
      <c r="G718" s="249"/>
      <c r="H718" s="252">
        <v>421.94</v>
      </c>
      <c r="I718" s="253"/>
      <c r="J718" s="249"/>
      <c r="K718" s="249"/>
      <c r="L718" s="254"/>
      <c r="M718" s="255"/>
      <c r="N718" s="256"/>
      <c r="O718" s="256"/>
      <c r="P718" s="256"/>
      <c r="Q718" s="256"/>
      <c r="R718" s="256"/>
      <c r="S718" s="256"/>
      <c r="T718" s="25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8" t="s">
        <v>2068</v>
      </c>
      <c r="AU718" s="258" t="s">
        <v>234</v>
      </c>
      <c r="AV718" s="13" t="s">
        <v>78</v>
      </c>
      <c r="AW718" s="13" t="s">
        <v>31</v>
      </c>
      <c r="AX718" s="13" t="s">
        <v>69</v>
      </c>
      <c r="AY718" s="258" t="s">
        <v>220</v>
      </c>
    </row>
    <row r="719" s="15" customFormat="1">
      <c r="A719" s="15"/>
      <c r="B719" s="269"/>
      <c r="C719" s="270"/>
      <c r="D719" s="227" t="s">
        <v>2068</v>
      </c>
      <c r="E719" s="271" t="s">
        <v>19</v>
      </c>
      <c r="F719" s="272" t="s">
        <v>2280</v>
      </c>
      <c r="G719" s="270"/>
      <c r="H719" s="273">
        <v>421.94</v>
      </c>
      <c r="I719" s="274"/>
      <c r="J719" s="270"/>
      <c r="K719" s="270"/>
      <c r="L719" s="275"/>
      <c r="M719" s="276"/>
      <c r="N719" s="277"/>
      <c r="O719" s="277"/>
      <c r="P719" s="277"/>
      <c r="Q719" s="277"/>
      <c r="R719" s="277"/>
      <c r="S719" s="277"/>
      <c r="T719" s="278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9" t="s">
        <v>2068</v>
      </c>
      <c r="AU719" s="279" t="s">
        <v>234</v>
      </c>
      <c r="AV719" s="15" t="s">
        <v>228</v>
      </c>
      <c r="AW719" s="15" t="s">
        <v>31</v>
      </c>
      <c r="AX719" s="15" t="s">
        <v>76</v>
      </c>
      <c r="AY719" s="279" t="s">
        <v>220</v>
      </c>
    </row>
    <row r="720" s="2" customFormat="1" ht="37.8" customHeight="1">
      <c r="A720" s="40"/>
      <c r="B720" s="41"/>
      <c r="C720" s="214" t="s">
        <v>638</v>
      </c>
      <c r="D720" s="214" t="s">
        <v>223</v>
      </c>
      <c r="E720" s="215" t="s">
        <v>3177</v>
      </c>
      <c r="F720" s="216" t="s">
        <v>3178</v>
      </c>
      <c r="G720" s="217" t="s">
        <v>2173</v>
      </c>
      <c r="H720" s="218">
        <v>6.2400000000000002</v>
      </c>
      <c r="I720" s="219"/>
      <c r="J720" s="220">
        <f>ROUND(I720*H720,2)</f>
        <v>0</v>
      </c>
      <c r="K720" s="216" t="s">
        <v>1771</v>
      </c>
      <c r="L720" s="46"/>
      <c r="M720" s="221" t="s">
        <v>19</v>
      </c>
      <c r="N720" s="222" t="s">
        <v>40</v>
      </c>
      <c r="O720" s="86"/>
      <c r="P720" s="223">
        <f>O720*H720</f>
        <v>0</v>
      </c>
      <c r="Q720" s="223">
        <v>0</v>
      </c>
      <c r="R720" s="223">
        <f>Q720*H720</f>
        <v>0</v>
      </c>
      <c r="S720" s="223">
        <v>0.068000000000000005</v>
      </c>
      <c r="T720" s="224">
        <f>S720*H720</f>
        <v>0.42432000000000003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25" t="s">
        <v>228</v>
      </c>
      <c r="AT720" s="225" t="s">
        <v>223</v>
      </c>
      <c r="AU720" s="225" t="s">
        <v>234</v>
      </c>
      <c r="AY720" s="19" t="s">
        <v>220</v>
      </c>
      <c r="BE720" s="226">
        <f>IF(N720="základní",J720,0)</f>
        <v>0</v>
      </c>
      <c r="BF720" s="226">
        <f>IF(N720="snížená",J720,0)</f>
        <v>0</v>
      </c>
      <c r="BG720" s="226">
        <f>IF(N720="zákl. přenesená",J720,0)</f>
        <v>0</v>
      </c>
      <c r="BH720" s="226">
        <f>IF(N720="sníž. přenesená",J720,0)</f>
        <v>0</v>
      </c>
      <c r="BI720" s="226">
        <f>IF(N720="nulová",J720,0)</f>
        <v>0</v>
      </c>
      <c r="BJ720" s="19" t="s">
        <v>76</v>
      </c>
      <c r="BK720" s="226">
        <f>ROUND(I720*H720,2)</f>
        <v>0</v>
      </c>
      <c r="BL720" s="19" t="s">
        <v>228</v>
      </c>
      <c r="BM720" s="225" t="s">
        <v>3179</v>
      </c>
    </row>
    <row r="721" s="2" customFormat="1">
      <c r="A721" s="40"/>
      <c r="B721" s="41"/>
      <c r="C721" s="42"/>
      <c r="D721" s="227" t="s">
        <v>230</v>
      </c>
      <c r="E721" s="42"/>
      <c r="F721" s="228" t="s">
        <v>3178</v>
      </c>
      <c r="G721" s="42"/>
      <c r="H721" s="42"/>
      <c r="I721" s="229"/>
      <c r="J721" s="42"/>
      <c r="K721" s="42"/>
      <c r="L721" s="46"/>
      <c r="M721" s="230"/>
      <c r="N721" s="231"/>
      <c r="O721" s="86"/>
      <c r="P721" s="86"/>
      <c r="Q721" s="86"/>
      <c r="R721" s="86"/>
      <c r="S721" s="86"/>
      <c r="T721" s="87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230</v>
      </c>
      <c r="AU721" s="19" t="s">
        <v>234</v>
      </c>
    </row>
    <row r="722" s="2" customFormat="1">
      <c r="A722" s="40"/>
      <c r="B722" s="41"/>
      <c r="C722" s="42"/>
      <c r="D722" s="236" t="s">
        <v>1774</v>
      </c>
      <c r="E722" s="42"/>
      <c r="F722" s="237" t="s">
        <v>3180</v>
      </c>
      <c r="G722" s="42"/>
      <c r="H722" s="42"/>
      <c r="I722" s="229"/>
      <c r="J722" s="42"/>
      <c r="K722" s="42"/>
      <c r="L722" s="46"/>
      <c r="M722" s="230"/>
      <c r="N722" s="231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1774</v>
      </c>
      <c r="AU722" s="19" t="s">
        <v>234</v>
      </c>
    </row>
    <row r="723" s="13" customFormat="1">
      <c r="A723" s="13"/>
      <c r="B723" s="248"/>
      <c r="C723" s="249"/>
      <c r="D723" s="227" t="s">
        <v>2068</v>
      </c>
      <c r="E723" s="250" t="s">
        <v>19</v>
      </c>
      <c r="F723" s="251" t="s">
        <v>3181</v>
      </c>
      <c r="G723" s="249"/>
      <c r="H723" s="252">
        <v>6.2400000000000002</v>
      </c>
      <c r="I723" s="253"/>
      <c r="J723" s="249"/>
      <c r="K723" s="249"/>
      <c r="L723" s="254"/>
      <c r="M723" s="255"/>
      <c r="N723" s="256"/>
      <c r="O723" s="256"/>
      <c r="P723" s="256"/>
      <c r="Q723" s="256"/>
      <c r="R723" s="256"/>
      <c r="S723" s="256"/>
      <c r="T723" s="25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8" t="s">
        <v>2068</v>
      </c>
      <c r="AU723" s="258" t="s">
        <v>234</v>
      </c>
      <c r="AV723" s="13" t="s">
        <v>78</v>
      </c>
      <c r="AW723" s="13" t="s">
        <v>31</v>
      </c>
      <c r="AX723" s="13" t="s">
        <v>69</v>
      </c>
      <c r="AY723" s="258" t="s">
        <v>220</v>
      </c>
    </row>
    <row r="724" s="15" customFormat="1">
      <c r="A724" s="15"/>
      <c r="B724" s="269"/>
      <c r="C724" s="270"/>
      <c r="D724" s="227" t="s">
        <v>2068</v>
      </c>
      <c r="E724" s="271" t="s">
        <v>19</v>
      </c>
      <c r="F724" s="272" t="s">
        <v>2280</v>
      </c>
      <c r="G724" s="270"/>
      <c r="H724" s="273">
        <v>6.2400000000000002</v>
      </c>
      <c r="I724" s="274"/>
      <c r="J724" s="270"/>
      <c r="K724" s="270"/>
      <c r="L724" s="275"/>
      <c r="M724" s="276"/>
      <c r="N724" s="277"/>
      <c r="O724" s="277"/>
      <c r="P724" s="277"/>
      <c r="Q724" s="277"/>
      <c r="R724" s="277"/>
      <c r="S724" s="277"/>
      <c r="T724" s="278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79" t="s">
        <v>2068</v>
      </c>
      <c r="AU724" s="279" t="s">
        <v>234</v>
      </c>
      <c r="AV724" s="15" t="s">
        <v>228</v>
      </c>
      <c r="AW724" s="15" t="s">
        <v>31</v>
      </c>
      <c r="AX724" s="15" t="s">
        <v>76</v>
      </c>
      <c r="AY724" s="279" t="s">
        <v>220</v>
      </c>
    </row>
    <row r="725" s="12" customFormat="1" ht="20.88" customHeight="1">
      <c r="A725" s="12"/>
      <c r="B725" s="198"/>
      <c r="C725" s="199"/>
      <c r="D725" s="200" t="s">
        <v>68</v>
      </c>
      <c r="E725" s="212" t="s">
        <v>625</v>
      </c>
      <c r="F725" s="212" t="s">
        <v>3182</v>
      </c>
      <c r="G725" s="199"/>
      <c r="H725" s="199"/>
      <c r="I725" s="202"/>
      <c r="J725" s="213">
        <f>BK725</f>
        <v>0</v>
      </c>
      <c r="K725" s="199"/>
      <c r="L725" s="204"/>
      <c r="M725" s="205"/>
      <c r="N725" s="206"/>
      <c r="O725" s="206"/>
      <c r="P725" s="207">
        <f>SUM(P726:P754)</f>
        <v>0</v>
      </c>
      <c r="Q725" s="206"/>
      <c r="R725" s="207">
        <f>SUM(R726:R754)</f>
        <v>2.8406662000000003</v>
      </c>
      <c r="S725" s="206"/>
      <c r="T725" s="208">
        <f>SUM(T726:T754)</f>
        <v>1.1869440000000002</v>
      </c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R725" s="209" t="s">
        <v>76</v>
      </c>
      <c r="AT725" s="210" t="s">
        <v>68</v>
      </c>
      <c r="AU725" s="210" t="s">
        <v>78</v>
      </c>
      <c r="AY725" s="209" t="s">
        <v>220</v>
      </c>
      <c r="BK725" s="211">
        <f>SUM(BK726:BK754)</f>
        <v>0</v>
      </c>
    </row>
    <row r="726" s="2" customFormat="1" ht="24.15" customHeight="1">
      <c r="A726" s="40"/>
      <c r="B726" s="41"/>
      <c r="C726" s="214" t="s">
        <v>643</v>
      </c>
      <c r="D726" s="214" t="s">
        <v>223</v>
      </c>
      <c r="E726" s="215" t="s">
        <v>3183</v>
      </c>
      <c r="F726" s="216" t="s">
        <v>3184</v>
      </c>
      <c r="G726" s="217" t="s">
        <v>2173</v>
      </c>
      <c r="H726" s="218">
        <v>17.984000000000002</v>
      </c>
      <c r="I726" s="219"/>
      <c r="J726" s="220">
        <f>ROUND(I726*H726,2)</f>
        <v>0</v>
      </c>
      <c r="K726" s="216" t="s">
        <v>1771</v>
      </c>
      <c r="L726" s="46"/>
      <c r="M726" s="221" t="s">
        <v>19</v>
      </c>
      <c r="N726" s="222" t="s">
        <v>40</v>
      </c>
      <c r="O726" s="86"/>
      <c r="P726" s="223">
        <f>O726*H726</f>
        <v>0</v>
      </c>
      <c r="Q726" s="223">
        <v>0</v>
      </c>
      <c r="R726" s="223">
        <f>Q726*H726</f>
        <v>0</v>
      </c>
      <c r="S726" s="223">
        <v>0.066000000000000003</v>
      </c>
      <c r="T726" s="224">
        <f>S726*H726</f>
        <v>1.1869440000000002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25" t="s">
        <v>228</v>
      </c>
      <c r="AT726" s="225" t="s">
        <v>223</v>
      </c>
      <c r="AU726" s="225" t="s">
        <v>234</v>
      </c>
      <c r="AY726" s="19" t="s">
        <v>220</v>
      </c>
      <c r="BE726" s="226">
        <f>IF(N726="základní",J726,0)</f>
        <v>0</v>
      </c>
      <c r="BF726" s="226">
        <f>IF(N726="snížená",J726,0)</f>
        <v>0</v>
      </c>
      <c r="BG726" s="226">
        <f>IF(N726="zákl. přenesená",J726,0)</f>
        <v>0</v>
      </c>
      <c r="BH726" s="226">
        <f>IF(N726="sníž. přenesená",J726,0)</f>
        <v>0</v>
      </c>
      <c r="BI726" s="226">
        <f>IF(N726="nulová",J726,0)</f>
        <v>0</v>
      </c>
      <c r="BJ726" s="19" t="s">
        <v>76</v>
      </c>
      <c r="BK726" s="226">
        <f>ROUND(I726*H726,2)</f>
        <v>0</v>
      </c>
      <c r="BL726" s="19" t="s">
        <v>228</v>
      </c>
      <c r="BM726" s="225" t="s">
        <v>3185</v>
      </c>
    </row>
    <row r="727" s="2" customFormat="1">
      <c r="A727" s="40"/>
      <c r="B727" s="41"/>
      <c r="C727" s="42"/>
      <c r="D727" s="227" t="s">
        <v>230</v>
      </c>
      <c r="E727" s="42"/>
      <c r="F727" s="228" t="s">
        <v>3184</v>
      </c>
      <c r="G727" s="42"/>
      <c r="H727" s="42"/>
      <c r="I727" s="229"/>
      <c r="J727" s="42"/>
      <c r="K727" s="42"/>
      <c r="L727" s="46"/>
      <c r="M727" s="230"/>
      <c r="N727" s="231"/>
      <c r="O727" s="86"/>
      <c r="P727" s="86"/>
      <c r="Q727" s="86"/>
      <c r="R727" s="86"/>
      <c r="S727" s="86"/>
      <c r="T727" s="87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230</v>
      </c>
      <c r="AU727" s="19" t="s">
        <v>234</v>
      </c>
    </row>
    <row r="728" s="2" customFormat="1">
      <c r="A728" s="40"/>
      <c r="B728" s="41"/>
      <c r="C728" s="42"/>
      <c r="D728" s="236" t="s">
        <v>1774</v>
      </c>
      <c r="E728" s="42"/>
      <c r="F728" s="237" t="s">
        <v>3186</v>
      </c>
      <c r="G728" s="42"/>
      <c r="H728" s="42"/>
      <c r="I728" s="229"/>
      <c r="J728" s="42"/>
      <c r="K728" s="42"/>
      <c r="L728" s="46"/>
      <c r="M728" s="230"/>
      <c r="N728" s="231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1774</v>
      </c>
      <c r="AU728" s="19" t="s">
        <v>234</v>
      </c>
    </row>
    <row r="729" s="14" customFormat="1">
      <c r="A729" s="14"/>
      <c r="B729" s="259"/>
      <c r="C729" s="260"/>
      <c r="D729" s="227" t="s">
        <v>2068</v>
      </c>
      <c r="E729" s="261" t="s">
        <v>19</v>
      </c>
      <c r="F729" s="262" t="s">
        <v>3187</v>
      </c>
      <c r="G729" s="260"/>
      <c r="H729" s="261" t="s">
        <v>19</v>
      </c>
      <c r="I729" s="263"/>
      <c r="J729" s="260"/>
      <c r="K729" s="260"/>
      <c r="L729" s="264"/>
      <c r="M729" s="265"/>
      <c r="N729" s="266"/>
      <c r="O729" s="266"/>
      <c r="P729" s="266"/>
      <c r="Q729" s="266"/>
      <c r="R729" s="266"/>
      <c r="S729" s="266"/>
      <c r="T729" s="267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68" t="s">
        <v>2068</v>
      </c>
      <c r="AU729" s="268" t="s">
        <v>234</v>
      </c>
      <c r="AV729" s="14" t="s">
        <v>76</v>
      </c>
      <c r="AW729" s="14" t="s">
        <v>31</v>
      </c>
      <c r="AX729" s="14" t="s">
        <v>69</v>
      </c>
      <c r="AY729" s="268" t="s">
        <v>220</v>
      </c>
    </row>
    <row r="730" s="13" customFormat="1">
      <c r="A730" s="13"/>
      <c r="B730" s="248"/>
      <c r="C730" s="249"/>
      <c r="D730" s="227" t="s">
        <v>2068</v>
      </c>
      <c r="E730" s="250" t="s">
        <v>19</v>
      </c>
      <c r="F730" s="251" t="s">
        <v>3188</v>
      </c>
      <c r="G730" s="249"/>
      <c r="H730" s="252">
        <v>16.800000000000001</v>
      </c>
      <c r="I730" s="253"/>
      <c r="J730" s="249"/>
      <c r="K730" s="249"/>
      <c r="L730" s="254"/>
      <c r="M730" s="255"/>
      <c r="N730" s="256"/>
      <c r="O730" s="256"/>
      <c r="P730" s="256"/>
      <c r="Q730" s="256"/>
      <c r="R730" s="256"/>
      <c r="S730" s="256"/>
      <c r="T730" s="25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8" t="s">
        <v>2068</v>
      </c>
      <c r="AU730" s="258" t="s">
        <v>234</v>
      </c>
      <c r="AV730" s="13" t="s">
        <v>78</v>
      </c>
      <c r="AW730" s="13" t="s">
        <v>31</v>
      </c>
      <c r="AX730" s="13" t="s">
        <v>69</v>
      </c>
      <c r="AY730" s="258" t="s">
        <v>220</v>
      </c>
    </row>
    <row r="731" s="14" customFormat="1">
      <c r="A731" s="14"/>
      <c r="B731" s="259"/>
      <c r="C731" s="260"/>
      <c r="D731" s="227" t="s">
        <v>2068</v>
      </c>
      <c r="E731" s="261" t="s">
        <v>19</v>
      </c>
      <c r="F731" s="262" t="s">
        <v>3189</v>
      </c>
      <c r="G731" s="260"/>
      <c r="H731" s="261" t="s">
        <v>19</v>
      </c>
      <c r="I731" s="263"/>
      <c r="J731" s="260"/>
      <c r="K731" s="260"/>
      <c r="L731" s="264"/>
      <c r="M731" s="265"/>
      <c r="N731" s="266"/>
      <c r="O731" s="266"/>
      <c r="P731" s="266"/>
      <c r="Q731" s="266"/>
      <c r="R731" s="266"/>
      <c r="S731" s="266"/>
      <c r="T731" s="267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8" t="s">
        <v>2068</v>
      </c>
      <c r="AU731" s="268" t="s">
        <v>234</v>
      </c>
      <c r="AV731" s="14" t="s">
        <v>76</v>
      </c>
      <c r="AW731" s="14" t="s">
        <v>31</v>
      </c>
      <c r="AX731" s="14" t="s">
        <v>69</v>
      </c>
      <c r="AY731" s="268" t="s">
        <v>220</v>
      </c>
    </row>
    <row r="732" s="13" customFormat="1">
      <c r="A732" s="13"/>
      <c r="B732" s="248"/>
      <c r="C732" s="249"/>
      <c r="D732" s="227" t="s">
        <v>2068</v>
      </c>
      <c r="E732" s="250" t="s">
        <v>19</v>
      </c>
      <c r="F732" s="251" t="s">
        <v>3190</v>
      </c>
      <c r="G732" s="249"/>
      <c r="H732" s="252">
        <v>1.1839999999999999</v>
      </c>
      <c r="I732" s="253"/>
      <c r="J732" s="249"/>
      <c r="K732" s="249"/>
      <c r="L732" s="254"/>
      <c r="M732" s="255"/>
      <c r="N732" s="256"/>
      <c r="O732" s="256"/>
      <c r="P732" s="256"/>
      <c r="Q732" s="256"/>
      <c r="R732" s="256"/>
      <c r="S732" s="256"/>
      <c r="T732" s="25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8" t="s">
        <v>2068</v>
      </c>
      <c r="AU732" s="258" t="s">
        <v>234</v>
      </c>
      <c r="AV732" s="13" t="s">
        <v>78</v>
      </c>
      <c r="AW732" s="13" t="s">
        <v>31</v>
      </c>
      <c r="AX732" s="13" t="s">
        <v>69</v>
      </c>
      <c r="AY732" s="258" t="s">
        <v>220</v>
      </c>
    </row>
    <row r="733" s="15" customFormat="1">
      <c r="A733" s="15"/>
      <c r="B733" s="269"/>
      <c r="C733" s="270"/>
      <c r="D733" s="227" t="s">
        <v>2068</v>
      </c>
      <c r="E733" s="271" t="s">
        <v>19</v>
      </c>
      <c r="F733" s="272" t="s">
        <v>2280</v>
      </c>
      <c r="G733" s="270"/>
      <c r="H733" s="273">
        <v>17.984000000000002</v>
      </c>
      <c r="I733" s="274"/>
      <c r="J733" s="270"/>
      <c r="K733" s="270"/>
      <c r="L733" s="275"/>
      <c r="M733" s="276"/>
      <c r="N733" s="277"/>
      <c r="O733" s="277"/>
      <c r="P733" s="277"/>
      <c r="Q733" s="277"/>
      <c r="R733" s="277"/>
      <c r="S733" s="277"/>
      <c r="T733" s="278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79" t="s">
        <v>2068</v>
      </c>
      <c r="AU733" s="279" t="s">
        <v>234</v>
      </c>
      <c r="AV733" s="15" t="s">
        <v>228</v>
      </c>
      <c r="AW733" s="15" t="s">
        <v>31</v>
      </c>
      <c r="AX733" s="15" t="s">
        <v>76</v>
      </c>
      <c r="AY733" s="279" t="s">
        <v>220</v>
      </c>
    </row>
    <row r="734" s="2" customFormat="1" ht="24.15" customHeight="1">
      <c r="A734" s="40"/>
      <c r="B734" s="41"/>
      <c r="C734" s="214" t="s">
        <v>647</v>
      </c>
      <c r="D734" s="214" t="s">
        <v>223</v>
      </c>
      <c r="E734" s="215" t="s">
        <v>3191</v>
      </c>
      <c r="F734" s="216" t="s">
        <v>3192</v>
      </c>
      <c r="G734" s="217" t="s">
        <v>2173</v>
      </c>
      <c r="H734" s="218">
        <v>17.98</v>
      </c>
      <c r="I734" s="219"/>
      <c r="J734" s="220">
        <f>ROUND(I734*H734,2)</f>
        <v>0</v>
      </c>
      <c r="K734" s="216" t="s">
        <v>1771</v>
      </c>
      <c r="L734" s="46"/>
      <c r="M734" s="221" t="s">
        <v>19</v>
      </c>
      <c r="N734" s="222" t="s">
        <v>40</v>
      </c>
      <c r="O734" s="86"/>
      <c r="P734" s="223">
        <f>O734*H734</f>
        <v>0</v>
      </c>
      <c r="Q734" s="223">
        <v>0</v>
      </c>
      <c r="R734" s="223">
        <f>Q734*H734</f>
        <v>0</v>
      </c>
      <c r="S734" s="223">
        <v>0</v>
      </c>
      <c r="T734" s="224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25" t="s">
        <v>228</v>
      </c>
      <c r="AT734" s="225" t="s">
        <v>223</v>
      </c>
      <c r="AU734" s="225" t="s">
        <v>234</v>
      </c>
      <c r="AY734" s="19" t="s">
        <v>220</v>
      </c>
      <c r="BE734" s="226">
        <f>IF(N734="základní",J734,0)</f>
        <v>0</v>
      </c>
      <c r="BF734" s="226">
        <f>IF(N734="snížená",J734,0)</f>
        <v>0</v>
      </c>
      <c r="BG734" s="226">
        <f>IF(N734="zákl. přenesená",J734,0)</f>
        <v>0</v>
      </c>
      <c r="BH734" s="226">
        <f>IF(N734="sníž. přenesená",J734,0)</f>
        <v>0</v>
      </c>
      <c r="BI734" s="226">
        <f>IF(N734="nulová",J734,0)</f>
        <v>0</v>
      </c>
      <c r="BJ734" s="19" t="s">
        <v>76</v>
      </c>
      <c r="BK734" s="226">
        <f>ROUND(I734*H734,2)</f>
        <v>0</v>
      </c>
      <c r="BL734" s="19" t="s">
        <v>228</v>
      </c>
      <c r="BM734" s="225" t="s">
        <v>3193</v>
      </c>
    </row>
    <row r="735" s="2" customFormat="1">
      <c r="A735" s="40"/>
      <c r="B735" s="41"/>
      <c r="C735" s="42"/>
      <c r="D735" s="227" t="s">
        <v>230</v>
      </c>
      <c r="E735" s="42"/>
      <c r="F735" s="228" t="s">
        <v>3192</v>
      </c>
      <c r="G735" s="42"/>
      <c r="H735" s="42"/>
      <c r="I735" s="229"/>
      <c r="J735" s="42"/>
      <c r="K735" s="42"/>
      <c r="L735" s="46"/>
      <c r="M735" s="230"/>
      <c r="N735" s="231"/>
      <c r="O735" s="86"/>
      <c r="P735" s="86"/>
      <c r="Q735" s="86"/>
      <c r="R735" s="86"/>
      <c r="S735" s="86"/>
      <c r="T735" s="87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230</v>
      </c>
      <c r="AU735" s="19" t="s">
        <v>234</v>
      </c>
    </row>
    <row r="736" s="2" customFormat="1">
      <c r="A736" s="40"/>
      <c r="B736" s="41"/>
      <c r="C736" s="42"/>
      <c r="D736" s="236" t="s">
        <v>1774</v>
      </c>
      <c r="E736" s="42"/>
      <c r="F736" s="237" t="s">
        <v>3194</v>
      </c>
      <c r="G736" s="42"/>
      <c r="H736" s="42"/>
      <c r="I736" s="229"/>
      <c r="J736" s="42"/>
      <c r="K736" s="42"/>
      <c r="L736" s="46"/>
      <c r="M736" s="230"/>
      <c r="N736" s="231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1774</v>
      </c>
      <c r="AU736" s="19" t="s">
        <v>234</v>
      </c>
    </row>
    <row r="737" s="2" customFormat="1" ht="21.75" customHeight="1">
      <c r="A737" s="40"/>
      <c r="B737" s="41"/>
      <c r="C737" s="214" t="s">
        <v>651</v>
      </c>
      <c r="D737" s="214" t="s">
        <v>223</v>
      </c>
      <c r="E737" s="215" t="s">
        <v>3195</v>
      </c>
      <c r="F737" s="216" t="s">
        <v>3196</v>
      </c>
      <c r="G737" s="217" t="s">
        <v>1770</v>
      </c>
      <c r="H737" s="218">
        <v>0.81000000000000005</v>
      </c>
      <c r="I737" s="219"/>
      <c r="J737" s="220">
        <f>ROUND(I737*H737,2)</f>
        <v>0</v>
      </c>
      <c r="K737" s="216" t="s">
        <v>1771</v>
      </c>
      <c r="L737" s="46"/>
      <c r="M737" s="221" t="s">
        <v>19</v>
      </c>
      <c r="N737" s="222" t="s">
        <v>40</v>
      </c>
      <c r="O737" s="86"/>
      <c r="P737" s="223">
        <f>O737*H737</f>
        <v>0</v>
      </c>
      <c r="Q737" s="223">
        <v>0.54034000000000004</v>
      </c>
      <c r="R737" s="223">
        <f>Q737*H737</f>
        <v>0.43767540000000005</v>
      </c>
      <c r="S737" s="223">
        <v>0</v>
      </c>
      <c r="T737" s="224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25" t="s">
        <v>228</v>
      </c>
      <c r="AT737" s="225" t="s">
        <v>223</v>
      </c>
      <c r="AU737" s="225" t="s">
        <v>234</v>
      </c>
      <c r="AY737" s="19" t="s">
        <v>220</v>
      </c>
      <c r="BE737" s="226">
        <f>IF(N737="základní",J737,0)</f>
        <v>0</v>
      </c>
      <c r="BF737" s="226">
        <f>IF(N737="snížená",J737,0)</f>
        <v>0</v>
      </c>
      <c r="BG737" s="226">
        <f>IF(N737="zákl. přenesená",J737,0)</f>
        <v>0</v>
      </c>
      <c r="BH737" s="226">
        <f>IF(N737="sníž. přenesená",J737,0)</f>
        <v>0</v>
      </c>
      <c r="BI737" s="226">
        <f>IF(N737="nulová",J737,0)</f>
        <v>0</v>
      </c>
      <c r="BJ737" s="19" t="s">
        <v>76</v>
      </c>
      <c r="BK737" s="226">
        <f>ROUND(I737*H737,2)</f>
        <v>0</v>
      </c>
      <c r="BL737" s="19" t="s">
        <v>228</v>
      </c>
      <c r="BM737" s="225" t="s">
        <v>3197</v>
      </c>
    </row>
    <row r="738" s="2" customFormat="1">
      <c r="A738" s="40"/>
      <c r="B738" s="41"/>
      <c r="C738" s="42"/>
      <c r="D738" s="227" t="s">
        <v>230</v>
      </c>
      <c r="E738" s="42"/>
      <c r="F738" s="228" t="s">
        <v>3196</v>
      </c>
      <c r="G738" s="42"/>
      <c r="H738" s="42"/>
      <c r="I738" s="229"/>
      <c r="J738" s="42"/>
      <c r="K738" s="42"/>
      <c r="L738" s="46"/>
      <c r="M738" s="230"/>
      <c r="N738" s="231"/>
      <c r="O738" s="86"/>
      <c r="P738" s="86"/>
      <c r="Q738" s="86"/>
      <c r="R738" s="86"/>
      <c r="S738" s="86"/>
      <c r="T738" s="87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230</v>
      </c>
      <c r="AU738" s="19" t="s">
        <v>234</v>
      </c>
    </row>
    <row r="739" s="2" customFormat="1">
      <c r="A739" s="40"/>
      <c r="B739" s="41"/>
      <c r="C739" s="42"/>
      <c r="D739" s="236" t="s">
        <v>1774</v>
      </c>
      <c r="E739" s="42"/>
      <c r="F739" s="237" t="s">
        <v>3198</v>
      </c>
      <c r="G739" s="42"/>
      <c r="H739" s="42"/>
      <c r="I739" s="229"/>
      <c r="J739" s="42"/>
      <c r="K739" s="42"/>
      <c r="L739" s="46"/>
      <c r="M739" s="230"/>
      <c r="N739" s="231"/>
      <c r="O739" s="86"/>
      <c r="P739" s="86"/>
      <c r="Q739" s="86"/>
      <c r="R739" s="86"/>
      <c r="S739" s="86"/>
      <c r="T739" s="87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1774</v>
      </c>
      <c r="AU739" s="19" t="s">
        <v>234</v>
      </c>
    </row>
    <row r="740" s="13" customFormat="1">
      <c r="A740" s="13"/>
      <c r="B740" s="248"/>
      <c r="C740" s="249"/>
      <c r="D740" s="227" t="s">
        <v>2068</v>
      </c>
      <c r="E740" s="250" t="s">
        <v>19</v>
      </c>
      <c r="F740" s="251" t="s">
        <v>3199</v>
      </c>
      <c r="G740" s="249"/>
      <c r="H740" s="252">
        <v>0.81000000000000005</v>
      </c>
      <c r="I740" s="253"/>
      <c r="J740" s="249"/>
      <c r="K740" s="249"/>
      <c r="L740" s="254"/>
      <c r="M740" s="255"/>
      <c r="N740" s="256"/>
      <c r="O740" s="256"/>
      <c r="P740" s="256"/>
      <c r="Q740" s="256"/>
      <c r="R740" s="256"/>
      <c r="S740" s="256"/>
      <c r="T740" s="257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8" t="s">
        <v>2068</v>
      </c>
      <c r="AU740" s="258" t="s">
        <v>234</v>
      </c>
      <c r="AV740" s="13" t="s">
        <v>78</v>
      </c>
      <c r="AW740" s="13" t="s">
        <v>31</v>
      </c>
      <c r="AX740" s="13" t="s">
        <v>69</v>
      </c>
      <c r="AY740" s="258" t="s">
        <v>220</v>
      </c>
    </row>
    <row r="741" s="15" customFormat="1">
      <c r="A741" s="15"/>
      <c r="B741" s="269"/>
      <c r="C741" s="270"/>
      <c r="D741" s="227" t="s">
        <v>2068</v>
      </c>
      <c r="E741" s="271" t="s">
        <v>19</v>
      </c>
      <c r="F741" s="272" t="s">
        <v>2280</v>
      </c>
      <c r="G741" s="270"/>
      <c r="H741" s="273">
        <v>0.81000000000000005</v>
      </c>
      <c r="I741" s="274"/>
      <c r="J741" s="270"/>
      <c r="K741" s="270"/>
      <c r="L741" s="275"/>
      <c r="M741" s="276"/>
      <c r="N741" s="277"/>
      <c r="O741" s="277"/>
      <c r="P741" s="277"/>
      <c r="Q741" s="277"/>
      <c r="R741" s="277"/>
      <c r="S741" s="277"/>
      <c r="T741" s="278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9" t="s">
        <v>2068</v>
      </c>
      <c r="AU741" s="279" t="s">
        <v>234</v>
      </c>
      <c r="AV741" s="15" t="s">
        <v>228</v>
      </c>
      <c r="AW741" s="15" t="s">
        <v>31</v>
      </c>
      <c r="AX741" s="15" t="s">
        <v>76</v>
      </c>
      <c r="AY741" s="279" t="s">
        <v>220</v>
      </c>
    </row>
    <row r="742" s="2" customFormat="1" ht="16.5" customHeight="1">
      <c r="A742" s="40"/>
      <c r="B742" s="41"/>
      <c r="C742" s="238" t="s">
        <v>655</v>
      </c>
      <c r="D742" s="238" t="s">
        <v>348</v>
      </c>
      <c r="E742" s="239" t="s">
        <v>3200</v>
      </c>
      <c r="F742" s="240" t="s">
        <v>3201</v>
      </c>
      <c r="G742" s="241" t="s">
        <v>1788</v>
      </c>
      <c r="H742" s="242">
        <v>307.80000000000001</v>
      </c>
      <c r="I742" s="243"/>
      <c r="J742" s="244">
        <f>ROUND(I742*H742,2)</f>
        <v>0</v>
      </c>
      <c r="K742" s="240" t="s">
        <v>1771</v>
      </c>
      <c r="L742" s="245"/>
      <c r="M742" s="246" t="s">
        <v>19</v>
      </c>
      <c r="N742" s="247" t="s">
        <v>40</v>
      </c>
      <c r="O742" s="86"/>
      <c r="P742" s="223">
        <f>O742*H742</f>
        <v>0</v>
      </c>
      <c r="Q742" s="223">
        <v>0.0041000000000000003</v>
      </c>
      <c r="R742" s="223">
        <f>Q742*H742</f>
        <v>1.2619800000000001</v>
      </c>
      <c r="S742" s="223">
        <v>0</v>
      </c>
      <c r="T742" s="224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5" t="s">
        <v>254</v>
      </c>
      <c r="AT742" s="225" t="s">
        <v>348</v>
      </c>
      <c r="AU742" s="225" t="s">
        <v>234</v>
      </c>
      <c r="AY742" s="19" t="s">
        <v>220</v>
      </c>
      <c r="BE742" s="226">
        <f>IF(N742="základní",J742,0)</f>
        <v>0</v>
      </c>
      <c r="BF742" s="226">
        <f>IF(N742="snížená",J742,0)</f>
        <v>0</v>
      </c>
      <c r="BG742" s="226">
        <f>IF(N742="zákl. přenesená",J742,0)</f>
        <v>0</v>
      </c>
      <c r="BH742" s="226">
        <f>IF(N742="sníž. přenesená",J742,0)</f>
        <v>0</v>
      </c>
      <c r="BI742" s="226">
        <f>IF(N742="nulová",J742,0)</f>
        <v>0</v>
      </c>
      <c r="BJ742" s="19" t="s">
        <v>76</v>
      </c>
      <c r="BK742" s="226">
        <f>ROUND(I742*H742,2)</f>
        <v>0</v>
      </c>
      <c r="BL742" s="19" t="s">
        <v>228</v>
      </c>
      <c r="BM742" s="225" t="s">
        <v>3202</v>
      </c>
    </row>
    <row r="743" s="2" customFormat="1">
      <c r="A743" s="40"/>
      <c r="B743" s="41"/>
      <c r="C743" s="42"/>
      <c r="D743" s="227" t="s">
        <v>230</v>
      </c>
      <c r="E743" s="42"/>
      <c r="F743" s="228" t="s">
        <v>3201</v>
      </c>
      <c r="G743" s="42"/>
      <c r="H743" s="42"/>
      <c r="I743" s="229"/>
      <c r="J743" s="42"/>
      <c r="K743" s="42"/>
      <c r="L743" s="46"/>
      <c r="M743" s="230"/>
      <c r="N743" s="231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230</v>
      </c>
      <c r="AU743" s="19" t="s">
        <v>234</v>
      </c>
    </row>
    <row r="744" s="13" customFormat="1">
      <c r="A744" s="13"/>
      <c r="B744" s="248"/>
      <c r="C744" s="249"/>
      <c r="D744" s="227" t="s">
        <v>2068</v>
      </c>
      <c r="E744" s="250" t="s">
        <v>19</v>
      </c>
      <c r="F744" s="251" t="s">
        <v>3203</v>
      </c>
      <c r="G744" s="249"/>
      <c r="H744" s="252">
        <v>307.80000000000001</v>
      </c>
      <c r="I744" s="253"/>
      <c r="J744" s="249"/>
      <c r="K744" s="249"/>
      <c r="L744" s="254"/>
      <c r="M744" s="255"/>
      <c r="N744" s="256"/>
      <c r="O744" s="256"/>
      <c r="P744" s="256"/>
      <c r="Q744" s="256"/>
      <c r="R744" s="256"/>
      <c r="S744" s="256"/>
      <c r="T744" s="257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8" t="s">
        <v>2068</v>
      </c>
      <c r="AU744" s="258" t="s">
        <v>234</v>
      </c>
      <c r="AV744" s="13" t="s">
        <v>78</v>
      </c>
      <c r="AW744" s="13" t="s">
        <v>31</v>
      </c>
      <c r="AX744" s="13" t="s">
        <v>69</v>
      </c>
      <c r="AY744" s="258" t="s">
        <v>220</v>
      </c>
    </row>
    <row r="745" s="15" customFormat="1">
      <c r="A745" s="15"/>
      <c r="B745" s="269"/>
      <c r="C745" s="270"/>
      <c r="D745" s="227" t="s">
        <v>2068</v>
      </c>
      <c r="E745" s="271" t="s">
        <v>19</v>
      </c>
      <c r="F745" s="272" t="s">
        <v>2280</v>
      </c>
      <c r="G745" s="270"/>
      <c r="H745" s="273">
        <v>307.80000000000001</v>
      </c>
      <c r="I745" s="274"/>
      <c r="J745" s="270"/>
      <c r="K745" s="270"/>
      <c r="L745" s="275"/>
      <c r="M745" s="276"/>
      <c r="N745" s="277"/>
      <c r="O745" s="277"/>
      <c r="P745" s="277"/>
      <c r="Q745" s="277"/>
      <c r="R745" s="277"/>
      <c r="S745" s="277"/>
      <c r="T745" s="278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79" t="s">
        <v>2068</v>
      </c>
      <c r="AU745" s="279" t="s">
        <v>234</v>
      </c>
      <c r="AV745" s="15" t="s">
        <v>228</v>
      </c>
      <c r="AW745" s="15" t="s">
        <v>31</v>
      </c>
      <c r="AX745" s="15" t="s">
        <v>76</v>
      </c>
      <c r="AY745" s="279" t="s">
        <v>220</v>
      </c>
    </row>
    <row r="746" s="2" customFormat="1" ht="33" customHeight="1">
      <c r="A746" s="40"/>
      <c r="B746" s="41"/>
      <c r="C746" s="214" t="s">
        <v>659</v>
      </c>
      <c r="D746" s="214" t="s">
        <v>223</v>
      </c>
      <c r="E746" s="215" t="s">
        <v>3204</v>
      </c>
      <c r="F746" s="216" t="s">
        <v>3205</v>
      </c>
      <c r="G746" s="217" t="s">
        <v>2173</v>
      </c>
      <c r="H746" s="218">
        <v>17.98</v>
      </c>
      <c r="I746" s="219"/>
      <c r="J746" s="220">
        <f>ROUND(I746*H746,2)</f>
        <v>0</v>
      </c>
      <c r="K746" s="216" t="s">
        <v>1771</v>
      </c>
      <c r="L746" s="46"/>
      <c r="M746" s="221" t="s">
        <v>19</v>
      </c>
      <c r="N746" s="222" t="s">
        <v>40</v>
      </c>
      <c r="O746" s="86"/>
      <c r="P746" s="223">
        <f>O746*H746</f>
        <v>0</v>
      </c>
      <c r="Q746" s="223">
        <v>0.060429999999999998</v>
      </c>
      <c r="R746" s="223">
        <f>Q746*H746</f>
        <v>1.0865313999999999</v>
      </c>
      <c r="S746" s="223">
        <v>0</v>
      </c>
      <c r="T746" s="224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25" t="s">
        <v>228</v>
      </c>
      <c r="AT746" s="225" t="s">
        <v>223</v>
      </c>
      <c r="AU746" s="225" t="s">
        <v>234</v>
      </c>
      <c r="AY746" s="19" t="s">
        <v>220</v>
      </c>
      <c r="BE746" s="226">
        <f>IF(N746="základní",J746,0)</f>
        <v>0</v>
      </c>
      <c r="BF746" s="226">
        <f>IF(N746="snížená",J746,0)</f>
        <v>0</v>
      </c>
      <c r="BG746" s="226">
        <f>IF(N746="zákl. přenesená",J746,0)</f>
        <v>0</v>
      </c>
      <c r="BH746" s="226">
        <f>IF(N746="sníž. přenesená",J746,0)</f>
        <v>0</v>
      </c>
      <c r="BI746" s="226">
        <f>IF(N746="nulová",J746,0)</f>
        <v>0</v>
      </c>
      <c r="BJ746" s="19" t="s">
        <v>76</v>
      </c>
      <c r="BK746" s="226">
        <f>ROUND(I746*H746,2)</f>
        <v>0</v>
      </c>
      <c r="BL746" s="19" t="s">
        <v>228</v>
      </c>
      <c r="BM746" s="225" t="s">
        <v>3206</v>
      </c>
    </row>
    <row r="747" s="2" customFormat="1">
      <c r="A747" s="40"/>
      <c r="B747" s="41"/>
      <c r="C747" s="42"/>
      <c r="D747" s="227" t="s">
        <v>230</v>
      </c>
      <c r="E747" s="42"/>
      <c r="F747" s="228" t="s">
        <v>3205</v>
      </c>
      <c r="G747" s="42"/>
      <c r="H747" s="42"/>
      <c r="I747" s="229"/>
      <c r="J747" s="42"/>
      <c r="K747" s="42"/>
      <c r="L747" s="46"/>
      <c r="M747" s="230"/>
      <c r="N747" s="231"/>
      <c r="O747" s="86"/>
      <c r="P747" s="86"/>
      <c r="Q747" s="86"/>
      <c r="R747" s="86"/>
      <c r="S747" s="86"/>
      <c r="T747" s="87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230</v>
      </c>
      <c r="AU747" s="19" t="s">
        <v>234</v>
      </c>
    </row>
    <row r="748" s="2" customFormat="1">
      <c r="A748" s="40"/>
      <c r="B748" s="41"/>
      <c r="C748" s="42"/>
      <c r="D748" s="236" t="s">
        <v>1774</v>
      </c>
      <c r="E748" s="42"/>
      <c r="F748" s="237" t="s">
        <v>3207</v>
      </c>
      <c r="G748" s="42"/>
      <c r="H748" s="42"/>
      <c r="I748" s="229"/>
      <c r="J748" s="42"/>
      <c r="K748" s="42"/>
      <c r="L748" s="46"/>
      <c r="M748" s="230"/>
      <c r="N748" s="231"/>
      <c r="O748" s="86"/>
      <c r="P748" s="86"/>
      <c r="Q748" s="86"/>
      <c r="R748" s="86"/>
      <c r="S748" s="86"/>
      <c r="T748" s="87"/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T748" s="19" t="s">
        <v>1774</v>
      </c>
      <c r="AU748" s="19" t="s">
        <v>234</v>
      </c>
    </row>
    <row r="749" s="2" customFormat="1" ht="37.8" customHeight="1">
      <c r="A749" s="40"/>
      <c r="B749" s="41"/>
      <c r="C749" s="214" t="s">
        <v>663</v>
      </c>
      <c r="D749" s="214" t="s">
        <v>223</v>
      </c>
      <c r="E749" s="215" t="s">
        <v>3208</v>
      </c>
      <c r="F749" s="216" t="s">
        <v>3209</v>
      </c>
      <c r="G749" s="217" t="s">
        <v>2173</v>
      </c>
      <c r="H749" s="218">
        <v>17.98</v>
      </c>
      <c r="I749" s="219"/>
      <c r="J749" s="220">
        <f>ROUND(I749*H749,2)</f>
        <v>0</v>
      </c>
      <c r="K749" s="216" t="s">
        <v>1771</v>
      </c>
      <c r="L749" s="46"/>
      <c r="M749" s="221" t="s">
        <v>19</v>
      </c>
      <c r="N749" s="222" t="s">
        <v>40</v>
      </c>
      <c r="O749" s="86"/>
      <c r="P749" s="223">
        <f>O749*H749</f>
        <v>0</v>
      </c>
      <c r="Q749" s="223">
        <v>0</v>
      </c>
      <c r="R749" s="223">
        <f>Q749*H749</f>
        <v>0</v>
      </c>
      <c r="S749" s="223">
        <v>0</v>
      </c>
      <c r="T749" s="224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5" t="s">
        <v>228</v>
      </c>
      <c r="AT749" s="225" t="s">
        <v>223</v>
      </c>
      <c r="AU749" s="225" t="s">
        <v>234</v>
      </c>
      <c r="AY749" s="19" t="s">
        <v>220</v>
      </c>
      <c r="BE749" s="226">
        <f>IF(N749="základní",J749,0)</f>
        <v>0</v>
      </c>
      <c r="BF749" s="226">
        <f>IF(N749="snížená",J749,0)</f>
        <v>0</v>
      </c>
      <c r="BG749" s="226">
        <f>IF(N749="zákl. přenesená",J749,0)</f>
        <v>0</v>
      </c>
      <c r="BH749" s="226">
        <f>IF(N749="sníž. přenesená",J749,0)</f>
        <v>0</v>
      </c>
      <c r="BI749" s="226">
        <f>IF(N749="nulová",J749,0)</f>
        <v>0</v>
      </c>
      <c r="BJ749" s="19" t="s">
        <v>76</v>
      </c>
      <c r="BK749" s="226">
        <f>ROUND(I749*H749,2)</f>
        <v>0</v>
      </c>
      <c r="BL749" s="19" t="s">
        <v>228</v>
      </c>
      <c r="BM749" s="225" t="s">
        <v>3210</v>
      </c>
    </row>
    <row r="750" s="2" customFormat="1">
      <c r="A750" s="40"/>
      <c r="B750" s="41"/>
      <c r="C750" s="42"/>
      <c r="D750" s="227" t="s">
        <v>230</v>
      </c>
      <c r="E750" s="42"/>
      <c r="F750" s="228" t="s">
        <v>3209</v>
      </c>
      <c r="G750" s="42"/>
      <c r="H750" s="42"/>
      <c r="I750" s="229"/>
      <c r="J750" s="42"/>
      <c r="K750" s="42"/>
      <c r="L750" s="46"/>
      <c r="M750" s="230"/>
      <c r="N750" s="231"/>
      <c r="O750" s="86"/>
      <c r="P750" s="86"/>
      <c r="Q750" s="86"/>
      <c r="R750" s="86"/>
      <c r="S750" s="86"/>
      <c r="T750" s="87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230</v>
      </c>
      <c r="AU750" s="19" t="s">
        <v>234</v>
      </c>
    </row>
    <row r="751" s="2" customFormat="1">
      <c r="A751" s="40"/>
      <c r="B751" s="41"/>
      <c r="C751" s="42"/>
      <c r="D751" s="236" t="s">
        <v>1774</v>
      </c>
      <c r="E751" s="42"/>
      <c r="F751" s="237" t="s">
        <v>3211</v>
      </c>
      <c r="G751" s="42"/>
      <c r="H751" s="42"/>
      <c r="I751" s="229"/>
      <c r="J751" s="42"/>
      <c r="K751" s="42"/>
      <c r="L751" s="46"/>
      <c r="M751" s="230"/>
      <c r="N751" s="231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1774</v>
      </c>
      <c r="AU751" s="19" t="s">
        <v>234</v>
      </c>
    </row>
    <row r="752" s="2" customFormat="1" ht="24.15" customHeight="1">
      <c r="A752" s="40"/>
      <c r="B752" s="41"/>
      <c r="C752" s="214" t="s">
        <v>667</v>
      </c>
      <c r="D752" s="214" t="s">
        <v>223</v>
      </c>
      <c r="E752" s="215" t="s">
        <v>3212</v>
      </c>
      <c r="F752" s="216" t="s">
        <v>3213</v>
      </c>
      <c r="G752" s="217" t="s">
        <v>2173</v>
      </c>
      <c r="H752" s="218">
        <v>17.98</v>
      </c>
      <c r="I752" s="219"/>
      <c r="J752" s="220">
        <f>ROUND(I752*H752,2)</f>
        <v>0</v>
      </c>
      <c r="K752" s="216" t="s">
        <v>1771</v>
      </c>
      <c r="L752" s="46"/>
      <c r="M752" s="221" t="s">
        <v>19</v>
      </c>
      <c r="N752" s="222" t="s">
        <v>40</v>
      </c>
      <c r="O752" s="86"/>
      <c r="P752" s="223">
        <f>O752*H752</f>
        <v>0</v>
      </c>
      <c r="Q752" s="223">
        <v>0.0030300000000000001</v>
      </c>
      <c r="R752" s="223">
        <f>Q752*H752</f>
        <v>0.054479400000000004</v>
      </c>
      <c r="S752" s="223">
        <v>0</v>
      </c>
      <c r="T752" s="224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25" t="s">
        <v>228</v>
      </c>
      <c r="AT752" s="225" t="s">
        <v>223</v>
      </c>
      <c r="AU752" s="225" t="s">
        <v>234</v>
      </c>
      <c r="AY752" s="19" t="s">
        <v>220</v>
      </c>
      <c r="BE752" s="226">
        <f>IF(N752="základní",J752,0)</f>
        <v>0</v>
      </c>
      <c r="BF752" s="226">
        <f>IF(N752="snížená",J752,0)</f>
        <v>0</v>
      </c>
      <c r="BG752" s="226">
        <f>IF(N752="zákl. přenesená",J752,0)</f>
        <v>0</v>
      </c>
      <c r="BH752" s="226">
        <f>IF(N752="sníž. přenesená",J752,0)</f>
        <v>0</v>
      </c>
      <c r="BI752" s="226">
        <f>IF(N752="nulová",J752,0)</f>
        <v>0</v>
      </c>
      <c r="BJ752" s="19" t="s">
        <v>76</v>
      </c>
      <c r="BK752" s="226">
        <f>ROUND(I752*H752,2)</f>
        <v>0</v>
      </c>
      <c r="BL752" s="19" t="s">
        <v>228</v>
      </c>
      <c r="BM752" s="225" t="s">
        <v>3214</v>
      </c>
    </row>
    <row r="753" s="2" customFormat="1">
      <c r="A753" s="40"/>
      <c r="B753" s="41"/>
      <c r="C753" s="42"/>
      <c r="D753" s="227" t="s">
        <v>230</v>
      </c>
      <c r="E753" s="42"/>
      <c r="F753" s="228" t="s">
        <v>3213</v>
      </c>
      <c r="G753" s="42"/>
      <c r="H753" s="42"/>
      <c r="I753" s="229"/>
      <c r="J753" s="42"/>
      <c r="K753" s="42"/>
      <c r="L753" s="46"/>
      <c r="M753" s="230"/>
      <c r="N753" s="231"/>
      <c r="O753" s="86"/>
      <c r="P753" s="86"/>
      <c r="Q753" s="86"/>
      <c r="R753" s="86"/>
      <c r="S753" s="86"/>
      <c r="T753" s="87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230</v>
      </c>
      <c r="AU753" s="19" t="s">
        <v>234</v>
      </c>
    </row>
    <row r="754" s="2" customFormat="1">
      <c r="A754" s="40"/>
      <c r="B754" s="41"/>
      <c r="C754" s="42"/>
      <c r="D754" s="236" t="s">
        <v>1774</v>
      </c>
      <c r="E754" s="42"/>
      <c r="F754" s="237" t="s">
        <v>3215</v>
      </c>
      <c r="G754" s="42"/>
      <c r="H754" s="42"/>
      <c r="I754" s="229"/>
      <c r="J754" s="42"/>
      <c r="K754" s="42"/>
      <c r="L754" s="46"/>
      <c r="M754" s="230"/>
      <c r="N754" s="231"/>
      <c r="O754" s="86"/>
      <c r="P754" s="86"/>
      <c r="Q754" s="86"/>
      <c r="R754" s="86"/>
      <c r="S754" s="86"/>
      <c r="T754" s="87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1774</v>
      </c>
      <c r="AU754" s="19" t="s">
        <v>234</v>
      </c>
    </row>
    <row r="755" s="12" customFormat="1" ht="22.8" customHeight="1">
      <c r="A755" s="12"/>
      <c r="B755" s="198"/>
      <c r="C755" s="199"/>
      <c r="D755" s="200" t="s">
        <v>68</v>
      </c>
      <c r="E755" s="212" t="s">
        <v>2221</v>
      </c>
      <c r="F755" s="212" t="s">
        <v>2222</v>
      </c>
      <c r="G755" s="199"/>
      <c r="H755" s="199"/>
      <c r="I755" s="202"/>
      <c r="J755" s="213">
        <f>BK755</f>
        <v>0</v>
      </c>
      <c r="K755" s="199"/>
      <c r="L755" s="204"/>
      <c r="M755" s="205"/>
      <c r="N755" s="206"/>
      <c r="O755" s="206"/>
      <c r="P755" s="207">
        <f>SUM(P756:P758)</f>
        <v>0</v>
      </c>
      <c r="Q755" s="206"/>
      <c r="R755" s="207">
        <f>SUM(R756:R758)</f>
        <v>0</v>
      </c>
      <c r="S755" s="206"/>
      <c r="T755" s="208">
        <f>SUM(T756:T758)</f>
        <v>0</v>
      </c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R755" s="209" t="s">
        <v>76</v>
      </c>
      <c r="AT755" s="210" t="s">
        <v>68</v>
      </c>
      <c r="AU755" s="210" t="s">
        <v>76</v>
      </c>
      <c r="AY755" s="209" t="s">
        <v>220</v>
      </c>
      <c r="BK755" s="211">
        <f>SUM(BK756:BK758)</f>
        <v>0</v>
      </c>
    </row>
    <row r="756" s="2" customFormat="1" ht="44.25" customHeight="1">
      <c r="A756" s="40"/>
      <c r="B756" s="41"/>
      <c r="C756" s="214" t="s">
        <v>671</v>
      </c>
      <c r="D756" s="214" t="s">
        <v>223</v>
      </c>
      <c r="E756" s="215" t="s">
        <v>3216</v>
      </c>
      <c r="F756" s="216" t="s">
        <v>3217</v>
      </c>
      <c r="G756" s="217" t="s">
        <v>2225</v>
      </c>
      <c r="H756" s="218">
        <v>68.123999999999995</v>
      </c>
      <c r="I756" s="219"/>
      <c r="J756" s="220">
        <f>ROUND(I756*H756,2)</f>
        <v>0</v>
      </c>
      <c r="K756" s="216" t="s">
        <v>1771</v>
      </c>
      <c r="L756" s="46"/>
      <c r="M756" s="221" t="s">
        <v>19</v>
      </c>
      <c r="N756" s="222" t="s">
        <v>40</v>
      </c>
      <c r="O756" s="86"/>
      <c r="P756" s="223">
        <f>O756*H756</f>
        <v>0</v>
      </c>
      <c r="Q756" s="223">
        <v>0</v>
      </c>
      <c r="R756" s="223">
        <f>Q756*H756</f>
        <v>0</v>
      </c>
      <c r="S756" s="223">
        <v>0</v>
      </c>
      <c r="T756" s="224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5" t="s">
        <v>228</v>
      </c>
      <c r="AT756" s="225" t="s">
        <v>223</v>
      </c>
      <c r="AU756" s="225" t="s">
        <v>78</v>
      </c>
      <c r="AY756" s="19" t="s">
        <v>220</v>
      </c>
      <c r="BE756" s="226">
        <f>IF(N756="základní",J756,0)</f>
        <v>0</v>
      </c>
      <c r="BF756" s="226">
        <f>IF(N756="snížená",J756,0)</f>
        <v>0</v>
      </c>
      <c r="BG756" s="226">
        <f>IF(N756="zákl. přenesená",J756,0)</f>
        <v>0</v>
      </c>
      <c r="BH756" s="226">
        <f>IF(N756="sníž. přenesená",J756,0)</f>
        <v>0</v>
      </c>
      <c r="BI756" s="226">
        <f>IF(N756="nulová",J756,0)</f>
        <v>0</v>
      </c>
      <c r="BJ756" s="19" t="s">
        <v>76</v>
      </c>
      <c r="BK756" s="226">
        <f>ROUND(I756*H756,2)</f>
        <v>0</v>
      </c>
      <c r="BL756" s="19" t="s">
        <v>228</v>
      </c>
      <c r="BM756" s="225" t="s">
        <v>3218</v>
      </c>
    </row>
    <row r="757" s="2" customFormat="1">
      <c r="A757" s="40"/>
      <c r="B757" s="41"/>
      <c r="C757" s="42"/>
      <c r="D757" s="227" t="s">
        <v>230</v>
      </c>
      <c r="E757" s="42"/>
      <c r="F757" s="228" t="s">
        <v>3217</v>
      </c>
      <c r="G757" s="42"/>
      <c r="H757" s="42"/>
      <c r="I757" s="229"/>
      <c r="J757" s="42"/>
      <c r="K757" s="42"/>
      <c r="L757" s="46"/>
      <c r="M757" s="230"/>
      <c r="N757" s="231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230</v>
      </c>
      <c r="AU757" s="19" t="s">
        <v>78</v>
      </c>
    </row>
    <row r="758" s="2" customFormat="1">
      <c r="A758" s="40"/>
      <c r="B758" s="41"/>
      <c r="C758" s="42"/>
      <c r="D758" s="236" t="s">
        <v>1774</v>
      </c>
      <c r="E758" s="42"/>
      <c r="F758" s="237" t="s">
        <v>3219</v>
      </c>
      <c r="G758" s="42"/>
      <c r="H758" s="42"/>
      <c r="I758" s="229"/>
      <c r="J758" s="42"/>
      <c r="K758" s="42"/>
      <c r="L758" s="46"/>
      <c r="M758" s="230"/>
      <c r="N758" s="231"/>
      <c r="O758" s="86"/>
      <c r="P758" s="86"/>
      <c r="Q758" s="86"/>
      <c r="R758" s="86"/>
      <c r="S758" s="86"/>
      <c r="T758" s="87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1774</v>
      </c>
      <c r="AU758" s="19" t="s">
        <v>78</v>
      </c>
    </row>
    <row r="759" s="12" customFormat="1" ht="22.8" customHeight="1">
      <c r="A759" s="12"/>
      <c r="B759" s="198"/>
      <c r="C759" s="199"/>
      <c r="D759" s="200" t="s">
        <v>68</v>
      </c>
      <c r="E759" s="212" t="s">
        <v>2462</v>
      </c>
      <c r="F759" s="212" t="s">
        <v>2463</v>
      </c>
      <c r="G759" s="199"/>
      <c r="H759" s="199"/>
      <c r="I759" s="202"/>
      <c r="J759" s="213">
        <f>BK759</f>
        <v>0</v>
      </c>
      <c r="K759" s="199"/>
      <c r="L759" s="204"/>
      <c r="M759" s="205"/>
      <c r="N759" s="206"/>
      <c r="O759" s="206"/>
      <c r="P759" s="207">
        <f>SUM(P760:P762)</f>
        <v>0</v>
      </c>
      <c r="Q759" s="206"/>
      <c r="R759" s="207">
        <f>SUM(R760:R762)</f>
        <v>0</v>
      </c>
      <c r="S759" s="206"/>
      <c r="T759" s="208">
        <f>SUM(T760:T762)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209" t="s">
        <v>76</v>
      </c>
      <c r="AT759" s="210" t="s">
        <v>68</v>
      </c>
      <c r="AU759" s="210" t="s">
        <v>76</v>
      </c>
      <c r="AY759" s="209" t="s">
        <v>220</v>
      </c>
      <c r="BK759" s="211">
        <f>SUM(BK760:BK762)</f>
        <v>0</v>
      </c>
    </row>
    <row r="760" s="2" customFormat="1" ht="55.5" customHeight="1">
      <c r="A760" s="40"/>
      <c r="B760" s="41"/>
      <c r="C760" s="214" t="s">
        <v>3220</v>
      </c>
      <c r="D760" s="214" t="s">
        <v>223</v>
      </c>
      <c r="E760" s="215" t="s">
        <v>3221</v>
      </c>
      <c r="F760" s="216" t="s">
        <v>3222</v>
      </c>
      <c r="G760" s="217" t="s">
        <v>2225</v>
      </c>
      <c r="H760" s="218">
        <v>105.11</v>
      </c>
      <c r="I760" s="219"/>
      <c r="J760" s="220">
        <f>ROUND(I760*H760,2)</f>
        <v>0</v>
      </c>
      <c r="K760" s="216" t="s">
        <v>1771</v>
      </c>
      <c r="L760" s="46"/>
      <c r="M760" s="221" t="s">
        <v>19</v>
      </c>
      <c r="N760" s="222" t="s">
        <v>40</v>
      </c>
      <c r="O760" s="86"/>
      <c r="P760" s="223">
        <f>O760*H760</f>
        <v>0</v>
      </c>
      <c r="Q760" s="223">
        <v>0</v>
      </c>
      <c r="R760" s="223">
        <f>Q760*H760</f>
        <v>0</v>
      </c>
      <c r="S760" s="223">
        <v>0</v>
      </c>
      <c r="T760" s="224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25" t="s">
        <v>228</v>
      </c>
      <c r="AT760" s="225" t="s">
        <v>223</v>
      </c>
      <c r="AU760" s="225" t="s">
        <v>78</v>
      </c>
      <c r="AY760" s="19" t="s">
        <v>220</v>
      </c>
      <c r="BE760" s="226">
        <f>IF(N760="základní",J760,0)</f>
        <v>0</v>
      </c>
      <c r="BF760" s="226">
        <f>IF(N760="snížená",J760,0)</f>
        <v>0</v>
      </c>
      <c r="BG760" s="226">
        <f>IF(N760="zákl. přenesená",J760,0)</f>
        <v>0</v>
      </c>
      <c r="BH760" s="226">
        <f>IF(N760="sníž. přenesená",J760,0)</f>
        <v>0</v>
      </c>
      <c r="BI760" s="226">
        <f>IF(N760="nulová",J760,0)</f>
        <v>0</v>
      </c>
      <c r="BJ760" s="19" t="s">
        <v>76</v>
      </c>
      <c r="BK760" s="226">
        <f>ROUND(I760*H760,2)</f>
        <v>0</v>
      </c>
      <c r="BL760" s="19" t="s">
        <v>228</v>
      </c>
      <c r="BM760" s="225" t="s">
        <v>3223</v>
      </c>
    </row>
    <row r="761" s="2" customFormat="1">
      <c r="A761" s="40"/>
      <c r="B761" s="41"/>
      <c r="C761" s="42"/>
      <c r="D761" s="227" t="s">
        <v>230</v>
      </c>
      <c r="E761" s="42"/>
      <c r="F761" s="228" t="s">
        <v>3222</v>
      </c>
      <c r="G761" s="42"/>
      <c r="H761" s="42"/>
      <c r="I761" s="229"/>
      <c r="J761" s="42"/>
      <c r="K761" s="42"/>
      <c r="L761" s="46"/>
      <c r="M761" s="230"/>
      <c r="N761" s="231"/>
      <c r="O761" s="86"/>
      <c r="P761" s="86"/>
      <c r="Q761" s="86"/>
      <c r="R761" s="86"/>
      <c r="S761" s="86"/>
      <c r="T761" s="87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230</v>
      </c>
      <c r="AU761" s="19" t="s">
        <v>78</v>
      </c>
    </row>
    <row r="762" s="2" customFormat="1">
      <c r="A762" s="40"/>
      <c r="B762" s="41"/>
      <c r="C762" s="42"/>
      <c r="D762" s="236" t="s">
        <v>1774</v>
      </c>
      <c r="E762" s="42"/>
      <c r="F762" s="237" t="s">
        <v>3224</v>
      </c>
      <c r="G762" s="42"/>
      <c r="H762" s="42"/>
      <c r="I762" s="229"/>
      <c r="J762" s="42"/>
      <c r="K762" s="42"/>
      <c r="L762" s="46"/>
      <c r="M762" s="230"/>
      <c r="N762" s="231"/>
      <c r="O762" s="86"/>
      <c r="P762" s="86"/>
      <c r="Q762" s="86"/>
      <c r="R762" s="86"/>
      <c r="S762" s="86"/>
      <c r="T762" s="87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1774</v>
      </c>
      <c r="AU762" s="19" t="s">
        <v>78</v>
      </c>
    </row>
    <row r="763" s="12" customFormat="1" ht="25.92" customHeight="1">
      <c r="A763" s="12"/>
      <c r="B763" s="198"/>
      <c r="C763" s="199"/>
      <c r="D763" s="200" t="s">
        <v>68</v>
      </c>
      <c r="E763" s="201" t="s">
        <v>1765</v>
      </c>
      <c r="F763" s="201" t="s">
        <v>1766</v>
      </c>
      <c r="G763" s="199"/>
      <c r="H763" s="199"/>
      <c r="I763" s="202"/>
      <c r="J763" s="203">
        <f>BK763</f>
        <v>0</v>
      </c>
      <c r="K763" s="199"/>
      <c r="L763" s="204"/>
      <c r="M763" s="205"/>
      <c r="N763" s="206"/>
      <c r="O763" s="206"/>
      <c r="P763" s="207">
        <f>P764+P793+P819+P825+P836+P927+P953+P1071+P1123+P1228+P1297+P1354+P1374+P1433+P1473</f>
        <v>0</v>
      </c>
      <c r="Q763" s="206"/>
      <c r="R763" s="207">
        <f>R764+R793+R819+R825+R836+R927+R953+R1071+R1123+R1228+R1297+R1354+R1374+R1433+R1473</f>
        <v>28.808804900000005</v>
      </c>
      <c r="S763" s="206"/>
      <c r="T763" s="208">
        <f>T764+T793+T819+T825+T836+T927+T953+T1071+T1123+T1228+T1297+T1354+T1374+T1433+T1473</f>
        <v>23.877652219999998</v>
      </c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R763" s="209" t="s">
        <v>78</v>
      </c>
      <c r="AT763" s="210" t="s">
        <v>68</v>
      </c>
      <c r="AU763" s="210" t="s">
        <v>69</v>
      </c>
      <c r="AY763" s="209" t="s">
        <v>220</v>
      </c>
      <c r="BK763" s="211">
        <f>BK764+BK793+BK819+BK825+BK836+BK927+BK953+BK1071+BK1123+BK1228+BK1297+BK1354+BK1374+BK1433+BK1473</f>
        <v>0</v>
      </c>
    </row>
    <row r="764" s="12" customFormat="1" ht="22.8" customHeight="1">
      <c r="A764" s="12"/>
      <c r="B764" s="198"/>
      <c r="C764" s="199"/>
      <c r="D764" s="200" t="s">
        <v>68</v>
      </c>
      <c r="E764" s="212" t="s">
        <v>3225</v>
      </c>
      <c r="F764" s="212" t="s">
        <v>3226</v>
      </c>
      <c r="G764" s="199"/>
      <c r="H764" s="199"/>
      <c r="I764" s="202"/>
      <c r="J764" s="213">
        <f>BK764</f>
        <v>0</v>
      </c>
      <c r="K764" s="199"/>
      <c r="L764" s="204"/>
      <c r="M764" s="205"/>
      <c r="N764" s="206"/>
      <c r="O764" s="206"/>
      <c r="P764" s="207">
        <f>SUM(P765:P792)</f>
        <v>0</v>
      </c>
      <c r="Q764" s="206"/>
      <c r="R764" s="207">
        <f>SUM(R765:R792)</f>
        <v>0.44335200000000002</v>
      </c>
      <c r="S764" s="206"/>
      <c r="T764" s="208">
        <f>SUM(T765:T792)</f>
        <v>0</v>
      </c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R764" s="209" t="s">
        <v>78</v>
      </c>
      <c r="AT764" s="210" t="s">
        <v>68</v>
      </c>
      <c r="AU764" s="210" t="s">
        <v>76</v>
      </c>
      <c r="AY764" s="209" t="s">
        <v>220</v>
      </c>
      <c r="BK764" s="211">
        <f>SUM(BK765:BK792)</f>
        <v>0</v>
      </c>
    </row>
    <row r="765" s="2" customFormat="1" ht="44.25" customHeight="1">
      <c r="A765" s="40"/>
      <c r="B765" s="41"/>
      <c r="C765" s="214" t="s">
        <v>693</v>
      </c>
      <c r="D765" s="214" t="s">
        <v>223</v>
      </c>
      <c r="E765" s="215" t="s">
        <v>3227</v>
      </c>
      <c r="F765" s="216" t="s">
        <v>3228</v>
      </c>
      <c r="G765" s="217" t="s">
        <v>2173</v>
      </c>
      <c r="H765" s="218">
        <v>36.850000000000001</v>
      </c>
      <c r="I765" s="219"/>
      <c r="J765" s="220">
        <f>ROUND(I765*H765,2)</f>
        <v>0</v>
      </c>
      <c r="K765" s="216" t="s">
        <v>1771</v>
      </c>
      <c r="L765" s="46"/>
      <c r="M765" s="221" t="s">
        <v>19</v>
      </c>
      <c r="N765" s="222" t="s">
        <v>40</v>
      </c>
      <c r="O765" s="86"/>
      <c r="P765" s="223">
        <f>O765*H765</f>
        <v>0</v>
      </c>
      <c r="Q765" s="223">
        <v>0.00080000000000000004</v>
      </c>
      <c r="R765" s="223">
        <f>Q765*H765</f>
        <v>0.029480000000000003</v>
      </c>
      <c r="S765" s="223">
        <v>0</v>
      </c>
      <c r="T765" s="224">
        <f>S765*H765</f>
        <v>0</v>
      </c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R765" s="225" t="s">
        <v>283</v>
      </c>
      <c r="AT765" s="225" t="s">
        <v>223</v>
      </c>
      <c r="AU765" s="225" t="s">
        <v>78</v>
      </c>
      <c r="AY765" s="19" t="s">
        <v>220</v>
      </c>
      <c r="BE765" s="226">
        <f>IF(N765="základní",J765,0)</f>
        <v>0</v>
      </c>
      <c r="BF765" s="226">
        <f>IF(N765="snížená",J765,0)</f>
        <v>0</v>
      </c>
      <c r="BG765" s="226">
        <f>IF(N765="zákl. přenesená",J765,0)</f>
        <v>0</v>
      </c>
      <c r="BH765" s="226">
        <f>IF(N765="sníž. přenesená",J765,0)</f>
        <v>0</v>
      </c>
      <c r="BI765" s="226">
        <f>IF(N765="nulová",J765,0)</f>
        <v>0</v>
      </c>
      <c r="BJ765" s="19" t="s">
        <v>76</v>
      </c>
      <c r="BK765" s="226">
        <f>ROUND(I765*H765,2)</f>
        <v>0</v>
      </c>
      <c r="BL765" s="19" t="s">
        <v>283</v>
      </c>
      <c r="BM765" s="225" t="s">
        <v>3229</v>
      </c>
    </row>
    <row r="766" s="2" customFormat="1">
      <c r="A766" s="40"/>
      <c r="B766" s="41"/>
      <c r="C766" s="42"/>
      <c r="D766" s="227" t="s">
        <v>230</v>
      </c>
      <c r="E766" s="42"/>
      <c r="F766" s="228" t="s">
        <v>3228</v>
      </c>
      <c r="G766" s="42"/>
      <c r="H766" s="42"/>
      <c r="I766" s="229"/>
      <c r="J766" s="42"/>
      <c r="K766" s="42"/>
      <c r="L766" s="46"/>
      <c r="M766" s="230"/>
      <c r="N766" s="231"/>
      <c r="O766" s="86"/>
      <c r="P766" s="86"/>
      <c r="Q766" s="86"/>
      <c r="R766" s="86"/>
      <c r="S766" s="86"/>
      <c r="T766" s="87"/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T766" s="19" t="s">
        <v>230</v>
      </c>
      <c r="AU766" s="19" t="s">
        <v>78</v>
      </c>
    </row>
    <row r="767" s="2" customFormat="1">
      <c r="A767" s="40"/>
      <c r="B767" s="41"/>
      <c r="C767" s="42"/>
      <c r="D767" s="236" t="s">
        <v>1774</v>
      </c>
      <c r="E767" s="42"/>
      <c r="F767" s="237" t="s">
        <v>3230</v>
      </c>
      <c r="G767" s="42"/>
      <c r="H767" s="42"/>
      <c r="I767" s="229"/>
      <c r="J767" s="42"/>
      <c r="K767" s="42"/>
      <c r="L767" s="46"/>
      <c r="M767" s="230"/>
      <c r="N767" s="231"/>
      <c r="O767" s="86"/>
      <c r="P767" s="86"/>
      <c r="Q767" s="86"/>
      <c r="R767" s="86"/>
      <c r="S767" s="86"/>
      <c r="T767" s="87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1774</v>
      </c>
      <c r="AU767" s="19" t="s">
        <v>78</v>
      </c>
    </row>
    <row r="768" s="13" customFormat="1">
      <c r="A768" s="13"/>
      <c r="B768" s="248"/>
      <c r="C768" s="249"/>
      <c r="D768" s="227" t="s">
        <v>2068</v>
      </c>
      <c r="E768" s="250" t="s">
        <v>19</v>
      </c>
      <c r="F768" s="251" t="s">
        <v>3231</v>
      </c>
      <c r="G768" s="249"/>
      <c r="H768" s="252">
        <v>36.850000000000001</v>
      </c>
      <c r="I768" s="253"/>
      <c r="J768" s="249"/>
      <c r="K768" s="249"/>
      <c r="L768" s="254"/>
      <c r="M768" s="255"/>
      <c r="N768" s="256"/>
      <c r="O768" s="256"/>
      <c r="P768" s="256"/>
      <c r="Q768" s="256"/>
      <c r="R768" s="256"/>
      <c r="S768" s="256"/>
      <c r="T768" s="257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8" t="s">
        <v>2068</v>
      </c>
      <c r="AU768" s="258" t="s">
        <v>78</v>
      </c>
      <c r="AV768" s="13" t="s">
        <v>78</v>
      </c>
      <c r="AW768" s="13" t="s">
        <v>31</v>
      </c>
      <c r="AX768" s="13" t="s">
        <v>69</v>
      </c>
      <c r="AY768" s="258" t="s">
        <v>220</v>
      </c>
    </row>
    <row r="769" s="15" customFormat="1">
      <c r="A769" s="15"/>
      <c r="B769" s="269"/>
      <c r="C769" s="270"/>
      <c r="D769" s="227" t="s">
        <v>2068</v>
      </c>
      <c r="E769" s="271" t="s">
        <v>19</v>
      </c>
      <c r="F769" s="272" t="s">
        <v>2280</v>
      </c>
      <c r="G769" s="270"/>
      <c r="H769" s="273">
        <v>36.850000000000001</v>
      </c>
      <c r="I769" s="274"/>
      <c r="J769" s="270"/>
      <c r="K769" s="270"/>
      <c r="L769" s="275"/>
      <c r="M769" s="276"/>
      <c r="N769" s="277"/>
      <c r="O769" s="277"/>
      <c r="P769" s="277"/>
      <c r="Q769" s="277"/>
      <c r="R769" s="277"/>
      <c r="S769" s="277"/>
      <c r="T769" s="278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79" t="s">
        <v>2068</v>
      </c>
      <c r="AU769" s="279" t="s">
        <v>78</v>
      </c>
      <c r="AV769" s="15" t="s">
        <v>228</v>
      </c>
      <c r="AW769" s="15" t="s">
        <v>31</v>
      </c>
      <c r="AX769" s="15" t="s">
        <v>76</v>
      </c>
      <c r="AY769" s="279" t="s">
        <v>220</v>
      </c>
    </row>
    <row r="770" s="2" customFormat="1" ht="33" customHeight="1">
      <c r="A770" s="40"/>
      <c r="B770" s="41"/>
      <c r="C770" s="214" t="s">
        <v>697</v>
      </c>
      <c r="D770" s="214" t="s">
        <v>223</v>
      </c>
      <c r="E770" s="215" t="s">
        <v>3232</v>
      </c>
      <c r="F770" s="216" t="s">
        <v>3233</v>
      </c>
      <c r="G770" s="217" t="s">
        <v>2173</v>
      </c>
      <c r="H770" s="218">
        <v>62.200000000000003</v>
      </c>
      <c r="I770" s="219"/>
      <c r="J770" s="220">
        <f>ROUND(I770*H770,2)</f>
        <v>0</v>
      </c>
      <c r="K770" s="216" t="s">
        <v>1771</v>
      </c>
      <c r="L770" s="46"/>
      <c r="M770" s="221" t="s">
        <v>19</v>
      </c>
      <c r="N770" s="222" t="s">
        <v>40</v>
      </c>
      <c r="O770" s="86"/>
      <c r="P770" s="223">
        <f>O770*H770</f>
        <v>0</v>
      </c>
      <c r="Q770" s="223">
        <v>0.0035000000000000001</v>
      </c>
      <c r="R770" s="223">
        <f>Q770*H770</f>
        <v>0.21770000000000001</v>
      </c>
      <c r="S770" s="223">
        <v>0</v>
      </c>
      <c r="T770" s="224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25" t="s">
        <v>283</v>
      </c>
      <c r="AT770" s="225" t="s">
        <v>223</v>
      </c>
      <c r="AU770" s="225" t="s">
        <v>78</v>
      </c>
      <c r="AY770" s="19" t="s">
        <v>220</v>
      </c>
      <c r="BE770" s="226">
        <f>IF(N770="základní",J770,0)</f>
        <v>0</v>
      </c>
      <c r="BF770" s="226">
        <f>IF(N770="snížená",J770,0)</f>
        <v>0</v>
      </c>
      <c r="BG770" s="226">
        <f>IF(N770="zákl. přenesená",J770,0)</f>
        <v>0</v>
      </c>
      <c r="BH770" s="226">
        <f>IF(N770="sníž. přenesená",J770,0)</f>
        <v>0</v>
      </c>
      <c r="BI770" s="226">
        <f>IF(N770="nulová",J770,0)</f>
        <v>0</v>
      </c>
      <c r="BJ770" s="19" t="s">
        <v>76</v>
      </c>
      <c r="BK770" s="226">
        <f>ROUND(I770*H770,2)</f>
        <v>0</v>
      </c>
      <c r="BL770" s="19" t="s">
        <v>283</v>
      </c>
      <c r="BM770" s="225" t="s">
        <v>3234</v>
      </c>
    </row>
    <row r="771" s="2" customFormat="1">
      <c r="A771" s="40"/>
      <c r="B771" s="41"/>
      <c r="C771" s="42"/>
      <c r="D771" s="227" t="s">
        <v>230</v>
      </c>
      <c r="E771" s="42"/>
      <c r="F771" s="228" t="s">
        <v>3233</v>
      </c>
      <c r="G771" s="42"/>
      <c r="H771" s="42"/>
      <c r="I771" s="229"/>
      <c r="J771" s="42"/>
      <c r="K771" s="42"/>
      <c r="L771" s="46"/>
      <c r="M771" s="230"/>
      <c r="N771" s="231"/>
      <c r="O771" s="86"/>
      <c r="P771" s="86"/>
      <c r="Q771" s="86"/>
      <c r="R771" s="86"/>
      <c r="S771" s="86"/>
      <c r="T771" s="87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230</v>
      </c>
      <c r="AU771" s="19" t="s">
        <v>78</v>
      </c>
    </row>
    <row r="772" s="2" customFormat="1">
      <c r="A772" s="40"/>
      <c r="B772" s="41"/>
      <c r="C772" s="42"/>
      <c r="D772" s="236" t="s">
        <v>1774</v>
      </c>
      <c r="E772" s="42"/>
      <c r="F772" s="237" t="s">
        <v>3235</v>
      </c>
      <c r="G772" s="42"/>
      <c r="H772" s="42"/>
      <c r="I772" s="229"/>
      <c r="J772" s="42"/>
      <c r="K772" s="42"/>
      <c r="L772" s="46"/>
      <c r="M772" s="230"/>
      <c r="N772" s="231"/>
      <c r="O772" s="86"/>
      <c r="P772" s="86"/>
      <c r="Q772" s="86"/>
      <c r="R772" s="86"/>
      <c r="S772" s="86"/>
      <c r="T772" s="87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1774</v>
      </c>
      <c r="AU772" s="19" t="s">
        <v>78</v>
      </c>
    </row>
    <row r="773" s="14" customFormat="1">
      <c r="A773" s="14"/>
      <c r="B773" s="259"/>
      <c r="C773" s="260"/>
      <c r="D773" s="227" t="s">
        <v>2068</v>
      </c>
      <c r="E773" s="261" t="s">
        <v>19</v>
      </c>
      <c r="F773" s="262" t="s">
        <v>3040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8" t="s">
        <v>2068</v>
      </c>
      <c r="AU773" s="268" t="s">
        <v>78</v>
      </c>
      <c r="AV773" s="14" t="s">
        <v>76</v>
      </c>
      <c r="AW773" s="14" t="s">
        <v>31</v>
      </c>
      <c r="AX773" s="14" t="s">
        <v>69</v>
      </c>
      <c r="AY773" s="268" t="s">
        <v>220</v>
      </c>
    </row>
    <row r="774" s="13" customFormat="1">
      <c r="A774" s="13"/>
      <c r="B774" s="248"/>
      <c r="C774" s="249"/>
      <c r="D774" s="227" t="s">
        <v>2068</v>
      </c>
      <c r="E774" s="250" t="s">
        <v>19</v>
      </c>
      <c r="F774" s="251" t="s">
        <v>3236</v>
      </c>
      <c r="G774" s="249"/>
      <c r="H774" s="252">
        <v>62.200000000000003</v>
      </c>
      <c r="I774" s="253"/>
      <c r="J774" s="249"/>
      <c r="K774" s="249"/>
      <c r="L774" s="254"/>
      <c r="M774" s="255"/>
      <c r="N774" s="256"/>
      <c r="O774" s="256"/>
      <c r="P774" s="256"/>
      <c r="Q774" s="256"/>
      <c r="R774" s="256"/>
      <c r="S774" s="256"/>
      <c r="T774" s="257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8" t="s">
        <v>2068</v>
      </c>
      <c r="AU774" s="258" t="s">
        <v>78</v>
      </c>
      <c r="AV774" s="13" t="s">
        <v>78</v>
      </c>
      <c r="AW774" s="13" t="s">
        <v>31</v>
      </c>
      <c r="AX774" s="13" t="s">
        <v>69</v>
      </c>
      <c r="AY774" s="258" t="s">
        <v>220</v>
      </c>
    </row>
    <row r="775" s="15" customFormat="1">
      <c r="A775" s="15"/>
      <c r="B775" s="269"/>
      <c r="C775" s="270"/>
      <c r="D775" s="227" t="s">
        <v>2068</v>
      </c>
      <c r="E775" s="271" t="s">
        <v>19</v>
      </c>
      <c r="F775" s="272" t="s">
        <v>2280</v>
      </c>
      <c r="G775" s="270"/>
      <c r="H775" s="273">
        <v>62.200000000000003</v>
      </c>
      <c r="I775" s="274"/>
      <c r="J775" s="270"/>
      <c r="K775" s="270"/>
      <c r="L775" s="275"/>
      <c r="M775" s="276"/>
      <c r="N775" s="277"/>
      <c r="O775" s="277"/>
      <c r="P775" s="277"/>
      <c r="Q775" s="277"/>
      <c r="R775" s="277"/>
      <c r="S775" s="277"/>
      <c r="T775" s="278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79" t="s">
        <v>2068</v>
      </c>
      <c r="AU775" s="279" t="s">
        <v>78</v>
      </c>
      <c r="AV775" s="15" t="s">
        <v>228</v>
      </c>
      <c r="AW775" s="15" t="s">
        <v>31</v>
      </c>
      <c r="AX775" s="15" t="s">
        <v>76</v>
      </c>
      <c r="AY775" s="279" t="s">
        <v>220</v>
      </c>
    </row>
    <row r="776" s="2" customFormat="1" ht="33" customHeight="1">
      <c r="A776" s="40"/>
      <c r="B776" s="41"/>
      <c r="C776" s="214" t="s">
        <v>702</v>
      </c>
      <c r="D776" s="214" t="s">
        <v>223</v>
      </c>
      <c r="E776" s="215" t="s">
        <v>3237</v>
      </c>
      <c r="F776" s="216" t="s">
        <v>3238</v>
      </c>
      <c r="G776" s="217" t="s">
        <v>2173</v>
      </c>
      <c r="H776" s="218">
        <v>15.6</v>
      </c>
      <c r="I776" s="219"/>
      <c r="J776" s="220">
        <f>ROUND(I776*H776,2)</f>
        <v>0</v>
      </c>
      <c r="K776" s="216" t="s">
        <v>1771</v>
      </c>
      <c r="L776" s="46"/>
      <c r="M776" s="221" t="s">
        <v>19</v>
      </c>
      <c r="N776" s="222" t="s">
        <v>40</v>
      </c>
      <c r="O776" s="86"/>
      <c r="P776" s="223">
        <f>O776*H776</f>
        <v>0</v>
      </c>
      <c r="Q776" s="223">
        <v>0.0035000000000000001</v>
      </c>
      <c r="R776" s="223">
        <f>Q776*H776</f>
        <v>0.054600000000000003</v>
      </c>
      <c r="S776" s="223">
        <v>0</v>
      </c>
      <c r="T776" s="224">
        <f>S776*H776</f>
        <v>0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25" t="s">
        <v>283</v>
      </c>
      <c r="AT776" s="225" t="s">
        <v>223</v>
      </c>
      <c r="AU776" s="225" t="s">
        <v>78</v>
      </c>
      <c r="AY776" s="19" t="s">
        <v>220</v>
      </c>
      <c r="BE776" s="226">
        <f>IF(N776="základní",J776,0)</f>
        <v>0</v>
      </c>
      <c r="BF776" s="226">
        <f>IF(N776="snížená",J776,0)</f>
        <v>0</v>
      </c>
      <c r="BG776" s="226">
        <f>IF(N776="zákl. přenesená",J776,0)</f>
        <v>0</v>
      </c>
      <c r="BH776" s="226">
        <f>IF(N776="sníž. přenesená",J776,0)</f>
        <v>0</v>
      </c>
      <c r="BI776" s="226">
        <f>IF(N776="nulová",J776,0)</f>
        <v>0</v>
      </c>
      <c r="BJ776" s="19" t="s">
        <v>76</v>
      </c>
      <c r="BK776" s="226">
        <f>ROUND(I776*H776,2)</f>
        <v>0</v>
      </c>
      <c r="BL776" s="19" t="s">
        <v>283</v>
      </c>
      <c r="BM776" s="225" t="s">
        <v>3239</v>
      </c>
    </row>
    <row r="777" s="2" customFormat="1">
      <c r="A777" s="40"/>
      <c r="B777" s="41"/>
      <c r="C777" s="42"/>
      <c r="D777" s="227" t="s">
        <v>230</v>
      </c>
      <c r="E777" s="42"/>
      <c r="F777" s="228" t="s">
        <v>3238</v>
      </c>
      <c r="G777" s="42"/>
      <c r="H777" s="42"/>
      <c r="I777" s="229"/>
      <c r="J777" s="42"/>
      <c r="K777" s="42"/>
      <c r="L777" s="46"/>
      <c r="M777" s="230"/>
      <c r="N777" s="231"/>
      <c r="O777" s="86"/>
      <c r="P777" s="86"/>
      <c r="Q777" s="86"/>
      <c r="R777" s="86"/>
      <c r="S777" s="86"/>
      <c r="T777" s="87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230</v>
      </c>
      <c r="AU777" s="19" t="s">
        <v>78</v>
      </c>
    </row>
    <row r="778" s="2" customFormat="1">
      <c r="A778" s="40"/>
      <c r="B778" s="41"/>
      <c r="C778" s="42"/>
      <c r="D778" s="236" t="s">
        <v>1774</v>
      </c>
      <c r="E778" s="42"/>
      <c r="F778" s="237" t="s">
        <v>3240</v>
      </c>
      <c r="G778" s="42"/>
      <c r="H778" s="42"/>
      <c r="I778" s="229"/>
      <c r="J778" s="42"/>
      <c r="K778" s="42"/>
      <c r="L778" s="46"/>
      <c r="M778" s="230"/>
      <c r="N778" s="231"/>
      <c r="O778" s="86"/>
      <c r="P778" s="86"/>
      <c r="Q778" s="86"/>
      <c r="R778" s="86"/>
      <c r="S778" s="86"/>
      <c r="T778" s="87"/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T778" s="19" t="s">
        <v>1774</v>
      </c>
      <c r="AU778" s="19" t="s">
        <v>78</v>
      </c>
    </row>
    <row r="779" s="13" customFormat="1">
      <c r="A779" s="13"/>
      <c r="B779" s="248"/>
      <c r="C779" s="249"/>
      <c r="D779" s="227" t="s">
        <v>2068</v>
      </c>
      <c r="E779" s="250" t="s">
        <v>19</v>
      </c>
      <c r="F779" s="251" t="s">
        <v>3241</v>
      </c>
      <c r="G779" s="249"/>
      <c r="H779" s="252">
        <v>15.6</v>
      </c>
      <c r="I779" s="253"/>
      <c r="J779" s="249"/>
      <c r="K779" s="249"/>
      <c r="L779" s="254"/>
      <c r="M779" s="255"/>
      <c r="N779" s="256"/>
      <c r="O779" s="256"/>
      <c r="P779" s="256"/>
      <c r="Q779" s="256"/>
      <c r="R779" s="256"/>
      <c r="S779" s="256"/>
      <c r="T779" s="257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8" t="s">
        <v>2068</v>
      </c>
      <c r="AU779" s="258" t="s">
        <v>78</v>
      </c>
      <c r="AV779" s="13" t="s">
        <v>78</v>
      </c>
      <c r="AW779" s="13" t="s">
        <v>31</v>
      </c>
      <c r="AX779" s="13" t="s">
        <v>69</v>
      </c>
      <c r="AY779" s="258" t="s">
        <v>220</v>
      </c>
    </row>
    <row r="780" s="15" customFormat="1">
      <c r="A780" s="15"/>
      <c r="B780" s="269"/>
      <c r="C780" s="270"/>
      <c r="D780" s="227" t="s">
        <v>2068</v>
      </c>
      <c r="E780" s="271" t="s">
        <v>19</v>
      </c>
      <c r="F780" s="272" t="s">
        <v>2280</v>
      </c>
      <c r="G780" s="270"/>
      <c r="H780" s="273">
        <v>15.6</v>
      </c>
      <c r="I780" s="274"/>
      <c r="J780" s="270"/>
      <c r="K780" s="270"/>
      <c r="L780" s="275"/>
      <c r="M780" s="276"/>
      <c r="N780" s="277"/>
      <c r="O780" s="277"/>
      <c r="P780" s="277"/>
      <c r="Q780" s="277"/>
      <c r="R780" s="277"/>
      <c r="S780" s="277"/>
      <c r="T780" s="278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79" t="s">
        <v>2068</v>
      </c>
      <c r="AU780" s="279" t="s">
        <v>78</v>
      </c>
      <c r="AV780" s="15" t="s">
        <v>228</v>
      </c>
      <c r="AW780" s="15" t="s">
        <v>31</v>
      </c>
      <c r="AX780" s="15" t="s">
        <v>76</v>
      </c>
      <c r="AY780" s="279" t="s">
        <v>220</v>
      </c>
    </row>
    <row r="781" s="2" customFormat="1" ht="33" customHeight="1">
      <c r="A781" s="40"/>
      <c r="B781" s="41"/>
      <c r="C781" s="214" t="s">
        <v>707</v>
      </c>
      <c r="D781" s="214" t="s">
        <v>223</v>
      </c>
      <c r="E781" s="215" t="s">
        <v>3242</v>
      </c>
      <c r="F781" s="216" t="s">
        <v>3243</v>
      </c>
      <c r="G781" s="217" t="s">
        <v>2173</v>
      </c>
      <c r="H781" s="218">
        <v>51.590000000000003</v>
      </c>
      <c r="I781" s="219"/>
      <c r="J781" s="220">
        <f>ROUND(I781*H781,2)</f>
        <v>0</v>
      </c>
      <c r="K781" s="216" t="s">
        <v>1771</v>
      </c>
      <c r="L781" s="46"/>
      <c r="M781" s="221" t="s">
        <v>19</v>
      </c>
      <c r="N781" s="222" t="s">
        <v>40</v>
      </c>
      <c r="O781" s="86"/>
      <c r="P781" s="223">
        <f>O781*H781</f>
        <v>0</v>
      </c>
      <c r="Q781" s="223">
        <v>0.00040000000000000002</v>
      </c>
      <c r="R781" s="223">
        <f>Q781*H781</f>
        <v>0.020636000000000002</v>
      </c>
      <c r="S781" s="223">
        <v>0</v>
      </c>
      <c r="T781" s="224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25" t="s">
        <v>283</v>
      </c>
      <c r="AT781" s="225" t="s">
        <v>223</v>
      </c>
      <c r="AU781" s="225" t="s">
        <v>78</v>
      </c>
      <c r="AY781" s="19" t="s">
        <v>220</v>
      </c>
      <c r="BE781" s="226">
        <f>IF(N781="základní",J781,0)</f>
        <v>0</v>
      </c>
      <c r="BF781" s="226">
        <f>IF(N781="snížená",J781,0)</f>
        <v>0</v>
      </c>
      <c r="BG781" s="226">
        <f>IF(N781="zákl. přenesená",J781,0)</f>
        <v>0</v>
      </c>
      <c r="BH781" s="226">
        <f>IF(N781="sníž. přenesená",J781,0)</f>
        <v>0</v>
      </c>
      <c r="BI781" s="226">
        <f>IF(N781="nulová",J781,0)</f>
        <v>0</v>
      </c>
      <c r="BJ781" s="19" t="s">
        <v>76</v>
      </c>
      <c r="BK781" s="226">
        <f>ROUND(I781*H781,2)</f>
        <v>0</v>
      </c>
      <c r="BL781" s="19" t="s">
        <v>283</v>
      </c>
      <c r="BM781" s="225" t="s">
        <v>3244</v>
      </c>
    </row>
    <row r="782" s="2" customFormat="1">
      <c r="A782" s="40"/>
      <c r="B782" s="41"/>
      <c r="C782" s="42"/>
      <c r="D782" s="227" t="s">
        <v>230</v>
      </c>
      <c r="E782" s="42"/>
      <c r="F782" s="228" t="s">
        <v>3243</v>
      </c>
      <c r="G782" s="42"/>
      <c r="H782" s="42"/>
      <c r="I782" s="229"/>
      <c r="J782" s="42"/>
      <c r="K782" s="42"/>
      <c r="L782" s="46"/>
      <c r="M782" s="230"/>
      <c r="N782" s="231"/>
      <c r="O782" s="86"/>
      <c r="P782" s="86"/>
      <c r="Q782" s="86"/>
      <c r="R782" s="86"/>
      <c r="S782" s="86"/>
      <c r="T782" s="87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230</v>
      </c>
      <c r="AU782" s="19" t="s">
        <v>78</v>
      </c>
    </row>
    <row r="783" s="2" customFormat="1">
      <c r="A783" s="40"/>
      <c r="B783" s="41"/>
      <c r="C783" s="42"/>
      <c r="D783" s="236" t="s">
        <v>1774</v>
      </c>
      <c r="E783" s="42"/>
      <c r="F783" s="237" t="s">
        <v>3245</v>
      </c>
      <c r="G783" s="42"/>
      <c r="H783" s="42"/>
      <c r="I783" s="229"/>
      <c r="J783" s="42"/>
      <c r="K783" s="42"/>
      <c r="L783" s="46"/>
      <c r="M783" s="230"/>
      <c r="N783" s="231"/>
      <c r="O783" s="86"/>
      <c r="P783" s="86"/>
      <c r="Q783" s="86"/>
      <c r="R783" s="86"/>
      <c r="S783" s="86"/>
      <c r="T783" s="87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T783" s="19" t="s">
        <v>1774</v>
      </c>
      <c r="AU783" s="19" t="s">
        <v>78</v>
      </c>
    </row>
    <row r="784" s="13" customFormat="1">
      <c r="A784" s="13"/>
      <c r="B784" s="248"/>
      <c r="C784" s="249"/>
      <c r="D784" s="227" t="s">
        <v>2068</v>
      </c>
      <c r="E784" s="250" t="s">
        <v>19</v>
      </c>
      <c r="F784" s="251" t="s">
        <v>3246</v>
      </c>
      <c r="G784" s="249"/>
      <c r="H784" s="252">
        <v>51.590000000000003</v>
      </c>
      <c r="I784" s="253"/>
      <c r="J784" s="249"/>
      <c r="K784" s="249"/>
      <c r="L784" s="254"/>
      <c r="M784" s="255"/>
      <c r="N784" s="256"/>
      <c r="O784" s="256"/>
      <c r="P784" s="256"/>
      <c r="Q784" s="256"/>
      <c r="R784" s="256"/>
      <c r="S784" s="256"/>
      <c r="T784" s="25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8" t="s">
        <v>2068</v>
      </c>
      <c r="AU784" s="258" t="s">
        <v>78</v>
      </c>
      <c r="AV784" s="13" t="s">
        <v>78</v>
      </c>
      <c r="AW784" s="13" t="s">
        <v>31</v>
      </c>
      <c r="AX784" s="13" t="s">
        <v>69</v>
      </c>
      <c r="AY784" s="258" t="s">
        <v>220</v>
      </c>
    </row>
    <row r="785" s="15" customFormat="1">
      <c r="A785" s="15"/>
      <c r="B785" s="269"/>
      <c r="C785" s="270"/>
      <c r="D785" s="227" t="s">
        <v>2068</v>
      </c>
      <c r="E785" s="271" t="s">
        <v>19</v>
      </c>
      <c r="F785" s="272" t="s">
        <v>2280</v>
      </c>
      <c r="G785" s="270"/>
      <c r="H785" s="273">
        <v>51.590000000000003</v>
      </c>
      <c r="I785" s="274"/>
      <c r="J785" s="270"/>
      <c r="K785" s="270"/>
      <c r="L785" s="275"/>
      <c r="M785" s="276"/>
      <c r="N785" s="277"/>
      <c r="O785" s="277"/>
      <c r="P785" s="277"/>
      <c r="Q785" s="277"/>
      <c r="R785" s="277"/>
      <c r="S785" s="277"/>
      <c r="T785" s="278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79" t="s">
        <v>2068</v>
      </c>
      <c r="AU785" s="279" t="s">
        <v>78</v>
      </c>
      <c r="AV785" s="15" t="s">
        <v>228</v>
      </c>
      <c r="AW785" s="15" t="s">
        <v>31</v>
      </c>
      <c r="AX785" s="15" t="s">
        <v>76</v>
      </c>
      <c r="AY785" s="279" t="s">
        <v>220</v>
      </c>
    </row>
    <row r="786" s="2" customFormat="1" ht="49.05" customHeight="1">
      <c r="A786" s="40"/>
      <c r="B786" s="41"/>
      <c r="C786" s="238" t="s">
        <v>712</v>
      </c>
      <c r="D786" s="238" t="s">
        <v>348</v>
      </c>
      <c r="E786" s="239" t="s">
        <v>3247</v>
      </c>
      <c r="F786" s="240" t="s">
        <v>3248</v>
      </c>
      <c r="G786" s="241" t="s">
        <v>2173</v>
      </c>
      <c r="H786" s="242">
        <v>30.234000000000002</v>
      </c>
      <c r="I786" s="243"/>
      <c r="J786" s="244">
        <f>ROUND(I786*H786,2)</f>
        <v>0</v>
      </c>
      <c r="K786" s="240" t="s">
        <v>1771</v>
      </c>
      <c r="L786" s="245"/>
      <c r="M786" s="246" t="s">
        <v>19</v>
      </c>
      <c r="N786" s="247" t="s">
        <v>40</v>
      </c>
      <c r="O786" s="86"/>
      <c r="P786" s="223">
        <f>O786*H786</f>
        <v>0</v>
      </c>
      <c r="Q786" s="223">
        <v>0.0040000000000000001</v>
      </c>
      <c r="R786" s="223">
        <f>Q786*H786</f>
        <v>0.12093600000000002</v>
      </c>
      <c r="S786" s="223">
        <v>0</v>
      </c>
      <c r="T786" s="224">
        <f>S786*H786</f>
        <v>0</v>
      </c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R786" s="225" t="s">
        <v>350</v>
      </c>
      <c r="AT786" s="225" t="s">
        <v>348</v>
      </c>
      <c r="AU786" s="225" t="s">
        <v>78</v>
      </c>
      <c r="AY786" s="19" t="s">
        <v>220</v>
      </c>
      <c r="BE786" s="226">
        <f>IF(N786="základní",J786,0)</f>
        <v>0</v>
      </c>
      <c r="BF786" s="226">
        <f>IF(N786="snížená",J786,0)</f>
        <v>0</v>
      </c>
      <c r="BG786" s="226">
        <f>IF(N786="zákl. přenesená",J786,0)</f>
        <v>0</v>
      </c>
      <c r="BH786" s="226">
        <f>IF(N786="sníž. přenesená",J786,0)</f>
        <v>0</v>
      </c>
      <c r="BI786" s="226">
        <f>IF(N786="nulová",J786,0)</f>
        <v>0</v>
      </c>
      <c r="BJ786" s="19" t="s">
        <v>76</v>
      </c>
      <c r="BK786" s="226">
        <f>ROUND(I786*H786,2)</f>
        <v>0</v>
      </c>
      <c r="BL786" s="19" t="s">
        <v>283</v>
      </c>
      <c r="BM786" s="225" t="s">
        <v>3249</v>
      </c>
    </row>
    <row r="787" s="2" customFormat="1">
      <c r="A787" s="40"/>
      <c r="B787" s="41"/>
      <c r="C787" s="42"/>
      <c r="D787" s="227" t="s">
        <v>230</v>
      </c>
      <c r="E787" s="42"/>
      <c r="F787" s="228" t="s">
        <v>3248</v>
      </c>
      <c r="G787" s="42"/>
      <c r="H787" s="42"/>
      <c r="I787" s="229"/>
      <c r="J787" s="42"/>
      <c r="K787" s="42"/>
      <c r="L787" s="46"/>
      <c r="M787" s="230"/>
      <c r="N787" s="231"/>
      <c r="O787" s="86"/>
      <c r="P787" s="86"/>
      <c r="Q787" s="86"/>
      <c r="R787" s="86"/>
      <c r="S787" s="86"/>
      <c r="T787" s="87"/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T787" s="19" t="s">
        <v>230</v>
      </c>
      <c r="AU787" s="19" t="s">
        <v>78</v>
      </c>
    </row>
    <row r="788" s="13" customFormat="1">
      <c r="A788" s="13"/>
      <c r="B788" s="248"/>
      <c r="C788" s="249"/>
      <c r="D788" s="227" t="s">
        <v>2068</v>
      </c>
      <c r="E788" s="250" t="s">
        <v>19</v>
      </c>
      <c r="F788" s="251" t="s">
        <v>3250</v>
      </c>
      <c r="G788" s="249"/>
      <c r="H788" s="252">
        <v>30.234000000000002</v>
      </c>
      <c r="I788" s="253"/>
      <c r="J788" s="249"/>
      <c r="K788" s="249"/>
      <c r="L788" s="254"/>
      <c r="M788" s="255"/>
      <c r="N788" s="256"/>
      <c r="O788" s="256"/>
      <c r="P788" s="256"/>
      <c r="Q788" s="256"/>
      <c r="R788" s="256"/>
      <c r="S788" s="256"/>
      <c r="T788" s="25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8" t="s">
        <v>2068</v>
      </c>
      <c r="AU788" s="258" t="s">
        <v>78</v>
      </c>
      <c r="AV788" s="13" t="s">
        <v>78</v>
      </c>
      <c r="AW788" s="13" t="s">
        <v>31</v>
      </c>
      <c r="AX788" s="13" t="s">
        <v>69</v>
      </c>
      <c r="AY788" s="258" t="s">
        <v>220</v>
      </c>
    </row>
    <row r="789" s="15" customFormat="1">
      <c r="A789" s="15"/>
      <c r="B789" s="269"/>
      <c r="C789" s="270"/>
      <c r="D789" s="227" t="s">
        <v>2068</v>
      </c>
      <c r="E789" s="271" t="s">
        <v>19</v>
      </c>
      <c r="F789" s="272" t="s">
        <v>2280</v>
      </c>
      <c r="G789" s="270"/>
      <c r="H789" s="273">
        <v>30.234000000000002</v>
      </c>
      <c r="I789" s="274"/>
      <c r="J789" s="270"/>
      <c r="K789" s="270"/>
      <c r="L789" s="275"/>
      <c r="M789" s="276"/>
      <c r="N789" s="277"/>
      <c r="O789" s="277"/>
      <c r="P789" s="277"/>
      <c r="Q789" s="277"/>
      <c r="R789" s="277"/>
      <c r="S789" s="277"/>
      <c r="T789" s="278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79" t="s">
        <v>2068</v>
      </c>
      <c r="AU789" s="279" t="s">
        <v>78</v>
      </c>
      <c r="AV789" s="15" t="s">
        <v>228</v>
      </c>
      <c r="AW789" s="15" t="s">
        <v>31</v>
      </c>
      <c r="AX789" s="15" t="s">
        <v>76</v>
      </c>
      <c r="AY789" s="279" t="s">
        <v>220</v>
      </c>
    </row>
    <row r="790" s="2" customFormat="1" ht="49.05" customHeight="1">
      <c r="A790" s="40"/>
      <c r="B790" s="41"/>
      <c r="C790" s="214" t="s">
        <v>716</v>
      </c>
      <c r="D790" s="214" t="s">
        <v>223</v>
      </c>
      <c r="E790" s="215" t="s">
        <v>3251</v>
      </c>
      <c r="F790" s="216" t="s">
        <v>3252</v>
      </c>
      <c r="G790" s="217" t="s">
        <v>2225</v>
      </c>
      <c r="H790" s="218">
        <v>0.626</v>
      </c>
      <c r="I790" s="219"/>
      <c r="J790" s="220">
        <f>ROUND(I790*H790,2)</f>
        <v>0</v>
      </c>
      <c r="K790" s="216" t="s">
        <v>1771</v>
      </c>
      <c r="L790" s="46"/>
      <c r="M790" s="221" t="s">
        <v>19</v>
      </c>
      <c r="N790" s="222" t="s">
        <v>40</v>
      </c>
      <c r="O790" s="86"/>
      <c r="P790" s="223">
        <f>O790*H790</f>
        <v>0</v>
      </c>
      <c r="Q790" s="223">
        <v>0</v>
      </c>
      <c r="R790" s="223">
        <f>Q790*H790</f>
        <v>0</v>
      </c>
      <c r="S790" s="223">
        <v>0</v>
      </c>
      <c r="T790" s="224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25" t="s">
        <v>283</v>
      </c>
      <c r="AT790" s="225" t="s">
        <v>223</v>
      </c>
      <c r="AU790" s="225" t="s">
        <v>78</v>
      </c>
      <c r="AY790" s="19" t="s">
        <v>220</v>
      </c>
      <c r="BE790" s="226">
        <f>IF(N790="základní",J790,0)</f>
        <v>0</v>
      </c>
      <c r="BF790" s="226">
        <f>IF(N790="snížená",J790,0)</f>
        <v>0</v>
      </c>
      <c r="BG790" s="226">
        <f>IF(N790="zákl. přenesená",J790,0)</f>
        <v>0</v>
      </c>
      <c r="BH790" s="226">
        <f>IF(N790="sníž. přenesená",J790,0)</f>
        <v>0</v>
      </c>
      <c r="BI790" s="226">
        <f>IF(N790="nulová",J790,0)</f>
        <v>0</v>
      </c>
      <c r="BJ790" s="19" t="s">
        <v>76</v>
      </c>
      <c r="BK790" s="226">
        <f>ROUND(I790*H790,2)</f>
        <v>0</v>
      </c>
      <c r="BL790" s="19" t="s">
        <v>283</v>
      </c>
      <c r="BM790" s="225" t="s">
        <v>3253</v>
      </c>
    </row>
    <row r="791" s="2" customFormat="1">
      <c r="A791" s="40"/>
      <c r="B791" s="41"/>
      <c r="C791" s="42"/>
      <c r="D791" s="227" t="s">
        <v>230</v>
      </c>
      <c r="E791" s="42"/>
      <c r="F791" s="228" t="s">
        <v>3252</v>
      </c>
      <c r="G791" s="42"/>
      <c r="H791" s="42"/>
      <c r="I791" s="229"/>
      <c r="J791" s="42"/>
      <c r="K791" s="42"/>
      <c r="L791" s="46"/>
      <c r="M791" s="230"/>
      <c r="N791" s="231"/>
      <c r="O791" s="86"/>
      <c r="P791" s="86"/>
      <c r="Q791" s="86"/>
      <c r="R791" s="86"/>
      <c r="S791" s="86"/>
      <c r="T791" s="87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230</v>
      </c>
      <c r="AU791" s="19" t="s">
        <v>78</v>
      </c>
    </row>
    <row r="792" s="2" customFormat="1">
      <c r="A792" s="40"/>
      <c r="B792" s="41"/>
      <c r="C792" s="42"/>
      <c r="D792" s="236" t="s">
        <v>1774</v>
      </c>
      <c r="E792" s="42"/>
      <c r="F792" s="237" t="s">
        <v>3254</v>
      </c>
      <c r="G792" s="42"/>
      <c r="H792" s="42"/>
      <c r="I792" s="229"/>
      <c r="J792" s="42"/>
      <c r="K792" s="42"/>
      <c r="L792" s="46"/>
      <c r="M792" s="230"/>
      <c r="N792" s="231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1774</v>
      </c>
      <c r="AU792" s="19" t="s">
        <v>78</v>
      </c>
    </row>
    <row r="793" s="12" customFormat="1" ht="22.8" customHeight="1">
      <c r="A793" s="12"/>
      <c r="B793" s="198"/>
      <c r="C793" s="199"/>
      <c r="D793" s="200" t="s">
        <v>68</v>
      </c>
      <c r="E793" s="212" t="s">
        <v>3255</v>
      </c>
      <c r="F793" s="212" t="s">
        <v>3256</v>
      </c>
      <c r="G793" s="199"/>
      <c r="H793" s="199"/>
      <c r="I793" s="202"/>
      <c r="J793" s="213">
        <f>BK793</f>
        <v>0</v>
      </c>
      <c r="K793" s="199"/>
      <c r="L793" s="204"/>
      <c r="M793" s="205"/>
      <c r="N793" s="206"/>
      <c r="O793" s="206"/>
      <c r="P793" s="207">
        <f>SUM(P794:P818)</f>
        <v>0</v>
      </c>
      <c r="Q793" s="206"/>
      <c r="R793" s="207">
        <f>SUM(R794:R818)</f>
        <v>0.86624880000000004</v>
      </c>
      <c r="S793" s="206"/>
      <c r="T793" s="208">
        <f>SUM(T794:T818)</f>
        <v>0</v>
      </c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2"/>
      <c r="AR793" s="209" t="s">
        <v>78</v>
      </c>
      <c r="AT793" s="210" t="s">
        <v>68</v>
      </c>
      <c r="AU793" s="210" t="s">
        <v>76</v>
      </c>
      <c r="AY793" s="209" t="s">
        <v>220</v>
      </c>
      <c r="BK793" s="211">
        <f>SUM(BK794:BK818)</f>
        <v>0</v>
      </c>
    </row>
    <row r="794" s="2" customFormat="1" ht="37.8" customHeight="1">
      <c r="A794" s="40"/>
      <c r="B794" s="41"/>
      <c r="C794" s="214" t="s">
        <v>718</v>
      </c>
      <c r="D794" s="214" t="s">
        <v>223</v>
      </c>
      <c r="E794" s="215" t="s">
        <v>3257</v>
      </c>
      <c r="F794" s="216" t="s">
        <v>3258</v>
      </c>
      <c r="G794" s="217" t="s">
        <v>2173</v>
      </c>
      <c r="H794" s="218">
        <v>183</v>
      </c>
      <c r="I794" s="219"/>
      <c r="J794" s="220">
        <f>ROUND(I794*H794,2)</f>
        <v>0</v>
      </c>
      <c r="K794" s="216" t="s">
        <v>1771</v>
      </c>
      <c r="L794" s="46"/>
      <c r="M794" s="221" t="s">
        <v>19</v>
      </c>
      <c r="N794" s="222" t="s">
        <v>40</v>
      </c>
      <c r="O794" s="86"/>
      <c r="P794" s="223">
        <f>O794*H794</f>
        <v>0</v>
      </c>
      <c r="Q794" s="223">
        <v>0</v>
      </c>
      <c r="R794" s="223">
        <f>Q794*H794</f>
        <v>0</v>
      </c>
      <c r="S794" s="223">
        <v>0</v>
      </c>
      <c r="T794" s="224">
        <f>S794*H794</f>
        <v>0</v>
      </c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R794" s="225" t="s">
        <v>283</v>
      </c>
      <c r="AT794" s="225" t="s">
        <v>223</v>
      </c>
      <c r="AU794" s="225" t="s">
        <v>78</v>
      </c>
      <c r="AY794" s="19" t="s">
        <v>220</v>
      </c>
      <c r="BE794" s="226">
        <f>IF(N794="základní",J794,0)</f>
        <v>0</v>
      </c>
      <c r="BF794" s="226">
        <f>IF(N794="snížená",J794,0)</f>
        <v>0</v>
      </c>
      <c r="BG794" s="226">
        <f>IF(N794="zákl. přenesená",J794,0)</f>
        <v>0</v>
      </c>
      <c r="BH794" s="226">
        <f>IF(N794="sníž. přenesená",J794,0)</f>
        <v>0</v>
      </c>
      <c r="BI794" s="226">
        <f>IF(N794="nulová",J794,0)</f>
        <v>0</v>
      </c>
      <c r="BJ794" s="19" t="s">
        <v>76</v>
      </c>
      <c r="BK794" s="226">
        <f>ROUND(I794*H794,2)</f>
        <v>0</v>
      </c>
      <c r="BL794" s="19" t="s">
        <v>283</v>
      </c>
      <c r="BM794" s="225" t="s">
        <v>3259</v>
      </c>
    </row>
    <row r="795" s="2" customFormat="1">
      <c r="A795" s="40"/>
      <c r="B795" s="41"/>
      <c r="C795" s="42"/>
      <c r="D795" s="227" t="s">
        <v>230</v>
      </c>
      <c r="E795" s="42"/>
      <c r="F795" s="228" t="s">
        <v>3258</v>
      </c>
      <c r="G795" s="42"/>
      <c r="H795" s="42"/>
      <c r="I795" s="229"/>
      <c r="J795" s="42"/>
      <c r="K795" s="42"/>
      <c r="L795" s="46"/>
      <c r="M795" s="230"/>
      <c r="N795" s="231"/>
      <c r="O795" s="86"/>
      <c r="P795" s="86"/>
      <c r="Q795" s="86"/>
      <c r="R795" s="86"/>
      <c r="S795" s="86"/>
      <c r="T795" s="87"/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T795" s="19" t="s">
        <v>230</v>
      </c>
      <c r="AU795" s="19" t="s">
        <v>78</v>
      </c>
    </row>
    <row r="796" s="2" customFormat="1">
      <c r="A796" s="40"/>
      <c r="B796" s="41"/>
      <c r="C796" s="42"/>
      <c r="D796" s="236" t="s">
        <v>1774</v>
      </c>
      <c r="E796" s="42"/>
      <c r="F796" s="237" t="s">
        <v>3260</v>
      </c>
      <c r="G796" s="42"/>
      <c r="H796" s="42"/>
      <c r="I796" s="229"/>
      <c r="J796" s="42"/>
      <c r="K796" s="42"/>
      <c r="L796" s="46"/>
      <c r="M796" s="230"/>
      <c r="N796" s="231"/>
      <c r="O796" s="86"/>
      <c r="P796" s="86"/>
      <c r="Q796" s="86"/>
      <c r="R796" s="86"/>
      <c r="S796" s="86"/>
      <c r="T796" s="87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1774</v>
      </c>
      <c r="AU796" s="19" t="s">
        <v>78</v>
      </c>
    </row>
    <row r="797" s="13" customFormat="1">
      <c r="A797" s="13"/>
      <c r="B797" s="248"/>
      <c r="C797" s="249"/>
      <c r="D797" s="227" t="s">
        <v>2068</v>
      </c>
      <c r="E797" s="250" t="s">
        <v>19</v>
      </c>
      <c r="F797" s="251" t="s">
        <v>3261</v>
      </c>
      <c r="G797" s="249"/>
      <c r="H797" s="252">
        <v>183</v>
      </c>
      <c r="I797" s="253"/>
      <c r="J797" s="249"/>
      <c r="K797" s="249"/>
      <c r="L797" s="254"/>
      <c r="M797" s="255"/>
      <c r="N797" s="256"/>
      <c r="O797" s="256"/>
      <c r="P797" s="256"/>
      <c r="Q797" s="256"/>
      <c r="R797" s="256"/>
      <c r="S797" s="256"/>
      <c r="T797" s="257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8" t="s">
        <v>2068</v>
      </c>
      <c r="AU797" s="258" t="s">
        <v>78</v>
      </c>
      <c r="AV797" s="13" t="s">
        <v>78</v>
      </c>
      <c r="AW797" s="13" t="s">
        <v>31</v>
      </c>
      <c r="AX797" s="13" t="s">
        <v>69</v>
      </c>
      <c r="AY797" s="258" t="s">
        <v>220</v>
      </c>
    </row>
    <row r="798" s="15" customFormat="1">
      <c r="A798" s="15"/>
      <c r="B798" s="269"/>
      <c r="C798" s="270"/>
      <c r="D798" s="227" t="s">
        <v>2068</v>
      </c>
      <c r="E798" s="271" t="s">
        <v>19</v>
      </c>
      <c r="F798" s="272" t="s">
        <v>2280</v>
      </c>
      <c r="G798" s="270"/>
      <c r="H798" s="273">
        <v>183</v>
      </c>
      <c r="I798" s="274"/>
      <c r="J798" s="270"/>
      <c r="K798" s="270"/>
      <c r="L798" s="275"/>
      <c r="M798" s="276"/>
      <c r="N798" s="277"/>
      <c r="O798" s="277"/>
      <c r="P798" s="277"/>
      <c r="Q798" s="277"/>
      <c r="R798" s="277"/>
      <c r="S798" s="277"/>
      <c r="T798" s="278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79" t="s">
        <v>2068</v>
      </c>
      <c r="AU798" s="279" t="s">
        <v>78</v>
      </c>
      <c r="AV798" s="15" t="s">
        <v>228</v>
      </c>
      <c r="AW798" s="15" t="s">
        <v>31</v>
      </c>
      <c r="AX798" s="15" t="s">
        <v>76</v>
      </c>
      <c r="AY798" s="279" t="s">
        <v>220</v>
      </c>
    </row>
    <row r="799" s="2" customFormat="1" ht="21.75" customHeight="1">
      <c r="A799" s="40"/>
      <c r="B799" s="41"/>
      <c r="C799" s="238" t="s">
        <v>720</v>
      </c>
      <c r="D799" s="238" t="s">
        <v>348</v>
      </c>
      <c r="E799" s="239" t="s">
        <v>3262</v>
      </c>
      <c r="F799" s="240" t="s">
        <v>3263</v>
      </c>
      <c r="G799" s="241" t="s">
        <v>2173</v>
      </c>
      <c r="H799" s="242">
        <v>186.66</v>
      </c>
      <c r="I799" s="243"/>
      <c r="J799" s="244">
        <f>ROUND(I799*H799,2)</f>
        <v>0</v>
      </c>
      <c r="K799" s="240" t="s">
        <v>1771</v>
      </c>
      <c r="L799" s="245"/>
      <c r="M799" s="246" t="s">
        <v>19</v>
      </c>
      <c r="N799" s="247" t="s">
        <v>40</v>
      </c>
      <c r="O799" s="86"/>
      <c r="P799" s="223">
        <f>O799*H799</f>
        <v>0</v>
      </c>
      <c r="Q799" s="223">
        <v>0.0016800000000000001</v>
      </c>
      <c r="R799" s="223">
        <f>Q799*H799</f>
        <v>0.3135888</v>
      </c>
      <c r="S799" s="223">
        <v>0</v>
      </c>
      <c r="T799" s="224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5" t="s">
        <v>350</v>
      </c>
      <c r="AT799" s="225" t="s">
        <v>348</v>
      </c>
      <c r="AU799" s="225" t="s">
        <v>78</v>
      </c>
      <c r="AY799" s="19" t="s">
        <v>220</v>
      </c>
      <c r="BE799" s="226">
        <f>IF(N799="základní",J799,0)</f>
        <v>0</v>
      </c>
      <c r="BF799" s="226">
        <f>IF(N799="snížená",J799,0)</f>
        <v>0</v>
      </c>
      <c r="BG799" s="226">
        <f>IF(N799="zákl. přenesená",J799,0)</f>
        <v>0</v>
      </c>
      <c r="BH799" s="226">
        <f>IF(N799="sníž. přenesená",J799,0)</f>
        <v>0</v>
      </c>
      <c r="BI799" s="226">
        <f>IF(N799="nulová",J799,0)</f>
        <v>0</v>
      </c>
      <c r="BJ799" s="19" t="s">
        <v>76</v>
      </c>
      <c r="BK799" s="226">
        <f>ROUND(I799*H799,2)</f>
        <v>0</v>
      </c>
      <c r="BL799" s="19" t="s">
        <v>283</v>
      </c>
      <c r="BM799" s="225" t="s">
        <v>3264</v>
      </c>
    </row>
    <row r="800" s="2" customFormat="1">
      <c r="A800" s="40"/>
      <c r="B800" s="41"/>
      <c r="C800" s="42"/>
      <c r="D800" s="227" t="s">
        <v>230</v>
      </c>
      <c r="E800" s="42"/>
      <c r="F800" s="228" t="s">
        <v>3263</v>
      </c>
      <c r="G800" s="42"/>
      <c r="H800" s="42"/>
      <c r="I800" s="229"/>
      <c r="J800" s="42"/>
      <c r="K800" s="42"/>
      <c r="L800" s="46"/>
      <c r="M800" s="230"/>
      <c r="N800" s="231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230</v>
      </c>
      <c r="AU800" s="19" t="s">
        <v>78</v>
      </c>
    </row>
    <row r="801" s="13" customFormat="1">
      <c r="A801" s="13"/>
      <c r="B801" s="248"/>
      <c r="C801" s="249"/>
      <c r="D801" s="227" t="s">
        <v>2068</v>
      </c>
      <c r="E801" s="250" t="s">
        <v>19</v>
      </c>
      <c r="F801" s="251" t="s">
        <v>3265</v>
      </c>
      <c r="G801" s="249"/>
      <c r="H801" s="252">
        <v>186.66</v>
      </c>
      <c r="I801" s="253"/>
      <c r="J801" s="249"/>
      <c r="K801" s="249"/>
      <c r="L801" s="254"/>
      <c r="M801" s="255"/>
      <c r="N801" s="256"/>
      <c r="O801" s="256"/>
      <c r="P801" s="256"/>
      <c r="Q801" s="256"/>
      <c r="R801" s="256"/>
      <c r="S801" s="256"/>
      <c r="T801" s="257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8" t="s">
        <v>2068</v>
      </c>
      <c r="AU801" s="258" t="s">
        <v>78</v>
      </c>
      <c r="AV801" s="13" t="s">
        <v>78</v>
      </c>
      <c r="AW801" s="13" t="s">
        <v>31</v>
      </c>
      <c r="AX801" s="13" t="s">
        <v>69</v>
      </c>
      <c r="AY801" s="258" t="s">
        <v>220</v>
      </c>
    </row>
    <row r="802" s="15" customFormat="1">
      <c r="A802" s="15"/>
      <c r="B802" s="269"/>
      <c r="C802" s="270"/>
      <c r="D802" s="227" t="s">
        <v>2068</v>
      </c>
      <c r="E802" s="271" t="s">
        <v>19</v>
      </c>
      <c r="F802" s="272" t="s">
        <v>2280</v>
      </c>
      <c r="G802" s="270"/>
      <c r="H802" s="273">
        <v>186.66</v>
      </c>
      <c r="I802" s="274"/>
      <c r="J802" s="270"/>
      <c r="K802" s="270"/>
      <c r="L802" s="275"/>
      <c r="M802" s="276"/>
      <c r="N802" s="277"/>
      <c r="O802" s="277"/>
      <c r="P802" s="277"/>
      <c r="Q802" s="277"/>
      <c r="R802" s="277"/>
      <c r="S802" s="277"/>
      <c r="T802" s="278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79" t="s">
        <v>2068</v>
      </c>
      <c r="AU802" s="279" t="s">
        <v>78</v>
      </c>
      <c r="AV802" s="15" t="s">
        <v>228</v>
      </c>
      <c r="AW802" s="15" t="s">
        <v>31</v>
      </c>
      <c r="AX802" s="15" t="s">
        <v>76</v>
      </c>
      <c r="AY802" s="279" t="s">
        <v>220</v>
      </c>
    </row>
    <row r="803" s="2" customFormat="1" ht="21.75" customHeight="1">
      <c r="A803" s="40"/>
      <c r="B803" s="41"/>
      <c r="C803" s="238" t="s">
        <v>722</v>
      </c>
      <c r="D803" s="238" t="s">
        <v>348</v>
      </c>
      <c r="E803" s="239" t="s">
        <v>3266</v>
      </c>
      <c r="F803" s="240" t="s">
        <v>3267</v>
      </c>
      <c r="G803" s="241" t="s">
        <v>2173</v>
      </c>
      <c r="H803" s="242">
        <v>186.66</v>
      </c>
      <c r="I803" s="243"/>
      <c r="J803" s="244">
        <f>ROUND(I803*H803,2)</f>
        <v>0</v>
      </c>
      <c r="K803" s="240" t="s">
        <v>1771</v>
      </c>
      <c r="L803" s="245"/>
      <c r="M803" s="246" t="s">
        <v>19</v>
      </c>
      <c r="N803" s="247" t="s">
        <v>40</v>
      </c>
      <c r="O803" s="86"/>
      <c r="P803" s="223">
        <f>O803*H803</f>
        <v>0</v>
      </c>
      <c r="Q803" s="223">
        <v>0.0028</v>
      </c>
      <c r="R803" s="223">
        <f>Q803*H803</f>
        <v>0.522648</v>
      </c>
      <c r="S803" s="223">
        <v>0</v>
      </c>
      <c r="T803" s="224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25" t="s">
        <v>350</v>
      </c>
      <c r="AT803" s="225" t="s">
        <v>348</v>
      </c>
      <c r="AU803" s="225" t="s">
        <v>78</v>
      </c>
      <c r="AY803" s="19" t="s">
        <v>220</v>
      </c>
      <c r="BE803" s="226">
        <f>IF(N803="základní",J803,0)</f>
        <v>0</v>
      </c>
      <c r="BF803" s="226">
        <f>IF(N803="snížená",J803,0)</f>
        <v>0</v>
      </c>
      <c r="BG803" s="226">
        <f>IF(N803="zákl. přenesená",J803,0)</f>
        <v>0</v>
      </c>
      <c r="BH803" s="226">
        <f>IF(N803="sníž. přenesená",J803,0)</f>
        <v>0</v>
      </c>
      <c r="BI803" s="226">
        <f>IF(N803="nulová",J803,0)</f>
        <v>0</v>
      </c>
      <c r="BJ803" s="19" t="s">
        <v>76</v>
      </c>
      <c r="BK803" s="226">
        <f>ROUND(I803*H803,2)</f>
        <v>0</v>
      </c>
      <c r="BL803" s="19" t="s">
        <v>283</v>
      </c>
      <c r="BM803" s="225" t="s">
        <v>3268</v>
      </c>
    </row>
    <row r="804" s="2" customFormat="1">
      <c r="A804" s="40"/>
      <c r="B804" s="41"/>
      <c r="C804" s="42"/>
      <c r="D804" s="227" t="s">
        <v>230</v>
      </c>
      <c r="E804" s="42"/>
      <c r="F804" s="228" t="s">
        <v>3267</v>
      </c>
      <c r="G804" s="42"/>
      <c r="H804" s="42"/>
      <c r="I804" s="229"/>
      <c r="J804" s="42"/>
      <c r="K804" s="42"/>
      <c r="L804" s="46"/>
      <c r="M804" s="230"/>
      <c r="N804" s="231"/>
      <c r="O804" s="86"/>
      <c r="P804" s="86"/>
      <c r="Q804" s="86"/>
      <c r="R804" s="86"/>
      <c r="S804" s="86"/>
      <c r="T804" s="87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230</v>
      </c>
      <c r="AU804" s="19" t="s">
        <v>78</v>
      </c>
    </row>
    <row r="805" s="13" customFormat="1">
      <c r="A805" s="13"/>
      <c r="B805" s="248"/>
      <c r="C805" s="249"/>
      <c r="D805" s="227" t="s">
        <v>2068</v>
      </c>
      <c r="E805" s="250" t="s">
        <v>19</v>
      </c>
      <c r="F805" s="251" t="s">
        <v>3269</v>
      </c>
      <c r="G805" s="249"/>
      <c r="H805" s="252">
        <v>186.66</v>
      </c>
      <c r="I805" s="253"/>
      <c r="J805" s="249"/>
      <c r="K805" s="249"/>
      <c r="L805" s="254"/>
      <c r="M805" s="255"/>
      <c r="N805" s="256"/>
      <c r="O805" s="256"/>
      <c r="P805" s="256"/>
      <c r="Q805" s="256"/>
      <c r="R805" s="256"/>
      <c r="S805" s="256"/>
      <c r="T805" s="257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8" t="s">
        <v>2068</v>
      </c>
      <c r="AU805" s="258" t="s">
        <v>78</v>
      </c>
      <c r="AV805" s="13" t="s">
        <v>78</v>
      </c>
      <c r="AW805" s="13" t="s">
        <v>31</v>
      </c>
      <c r="AX805" s="13" t="s">
        <v>69</v>
      </c>
      <c r="AY805" s="258" t="s">
        <v>220</v>
      </c>
    </row>
    <row r="806" s="15" customFormat="1">
      <c r="A806" s="15"/>
      <c r="B806" s="269"/>
      <c r="C806" s="270"/>
      <c r="D806" s="227" t="s">
        <v>2068</v>
      </c>
      <c r="E806" s="271" t="s">
        <v>19</v>
      </c>
      <c r="F806" s="272" t="s">
        <v>2280</v>
      </c>
      <c r="G806" s="270"/>
      <c r="H806" s="273">
        <v>186.66</v>
      </c>
      <c r="I806" s="274"/>
      <c r="J806" s="270"/>
      <c r="K806" s="270"/>
      <c r="L806" s="275"/>
      <c r="M806" s="276"/>
      <c r="N806" s="277"/>
      <c r="O806" s="277"/>
      <c r="P806" s="277"/>
      <c r="Q806" s="277"/>
      <c r="R806" s="277"/>
      <c r="S806" s="277"/>
      <c r="T806" s="278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9" t="s">
        <v>2068</v>
      </c>
      <c r="AU806" s="279" t="s">
        <v>78</v>
      </c>
      <c r="AV806" s="15" t="s">
        <v>228</v>
      </c>
      <c r="AW806" s="15" t="s">
        <v>31</v>
      </c>
      <c r="AX806" s="15" t="s">
        <v>76</v>
      </c>
      <c r="AY806" s="279" t="s">
        <v>220</v>
      </c>
    </row>
    <row r="807" s="2" customFormat="1" ht="49.05" customHeight="1">
      <c r="A807" s="40"/>
      <c r="B807" s="41"/>
      <c r="C807" s="214" t="s">
        <v>726</v>
      </c>
      <c r="D807" s="214" t="s">
        <v>223</v>
      </c>
      <c r="E807" s="215" t="s">
        <v>3270</v>
      </c>
      <c r="F807" s="216" t="s">
        <v>3271</v>
      </c>
      <c r="G807" s="217" t="s">
        <v>2173</v>
      </c>
      <c r="H807" s="218">
        <v>183</v>
      </c>
      <c r="I807" s="219"/>
      <c r="J807" s="220">
        <f>ROUND(I807*H807,2)</f>
        <v>0</v>
      </c>
      <c r="K807" s="216" t="s">
        <v>1771</v>
      </c>
      <c r="L807" s="46"/>
      <c r="M807" s="221" t="s">
        <v>19</v>
      </c>
      <c r="N807" s="222" t="s">
        <v>40</v>
      </c>
      <c r="O807" s="86"/>
      <c r="P807" s="223">
        <f>O807*H807</f>
        <v>0</v>
      </c>
      <c r="Q807" s="223">
        <v>1.0000000000000001E-05</v>
      </c>
      <c r="R807" s="223">
        <f>Q807*H807</f>
        <v>0.0018300000000000003</v>
      </c>
      <c r="S807" s="223">
        <v>0</v>
      </c>
      <c r="T807" s="224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25" t="s">
        <v>283</v>
      </c>
      <c r="AT807" s="225" t="s">
        <v>223</v>
      </c>
      <c r="AU807" s="225" t="s">
        <v>78</v>
      </c>
      <c r="AY807" s="19" t="s">
        <v>220</v>
      </c>
      <c r="BE807" s="226">
        <f>IF(N807="základní",J807,0)</f>
        <v>0</v>
      </c>
      <c r="BF807" s="226">
        <f>IF(N807="snížená",J807,0)</f>
        <v>0</v>
      </c>
      <c r="BG807" s="226">
        <f>IF(N807="zákl. přenesená",J807,0)</f>
        <v>0</v>
      </c>
      <c r="BH807" s="226">
        <f>IF(N807="sníž. přenesená",J807,0)</f>
        <v>0</v>
      </c>
      <c r="BI807" s="226">
        <f>IF(N807="nulová",J807,0)</f>
        <v>0</v>
      </c>
      <c r="BJ807" s="19" t="s">
        <v>76</v>
      </c>
      <c r="BK807" s="226">
        <f>ROUND(I807*H807,2)</f>
        <v>0</v>
      </c>
      <c r="BL807" s="19" t="s">
        <v>283</v>
      </c>
      <c r="BM807" s="225" t="s">
        <v>3272</v>
      </c>
    </row>
    <row r="808" s="2" customFormat="1">
      <c r="A808" s="40"/>
      <c r="B808" s="41"/>
      <c r="C808" s="42"/>
      <c r="D808" s="227" t="s">
        <v>230</v>
      </c>
      <c r="E808" s="42"/>
      <c r="F808" s="228" t="s">
        <v>3271</v>
      </c>
      <c r="G808" s="42"/>
      <c r="H808" s="42"/>
      <c r="I808" s="229"/>
      <c r="J808" s="42"/>
      <c r="K808" s="42"/>
      <c r="L808" s="46"/>
      <c r="M808" s="230"/>
      <c r="N808" s="231"/>
      <c r="O808" s="86"/>
      <c r="P808" s="86"/>
      <c r="Q808" s="86"/>
      <c r="R808" s="86"/>
      <c r="S808" s="86"/>
      <c r="T808" s="87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230</v>
      </c>
      <c r="AU808" s="19" t="s">
        <v>78</v>
      </c>
    </row>
    <row r="809" s="2" customFormat="1">
      <c r="A809" s="40"/>
      <c r="B809" s="41"/>
      <c r="C809" s="42"/>
      <c r="D809" s="236" t="s">
        <v>1774</v>
      </c>
      <c r="E809" s="42"/>
      <c r="F809" s="237" t="s">
        <v>3273</v>
      </c>
      <c r="G809" s="42"/>
      <c r="H809" s="42"/>
      <c r="I809" s="229"/>
      <c r="J809" s="42"/>
      <c r="K809" s="42"/>
      <c r="L809" s="46"/>
      <c r="M809" s="230"/>
      <c r="N809" s="231"/>
      <c r="O809" s="86"/>
      <c r="P809" s="86"/>
      <c r="Q809" s="86"/>
      <c r="R809" s="86"/>
      <c r="S809" s="86"/>
      <c r="T809" s="87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T809" s="19" t="s">
        <v>1774</v>
      </c>
      <c r="AU809" s="19" t="s">
        <v>78</v>
      </c>
    </row>
    <row r="810" s="13" customFormat="1">
      <c r="A810" s="13"/>
      <c r="B810" s="248"/>
      <c r="C810" s="249"/>
      <c r="D810" s="227" t="s">
        <v>2068</v>
      </c>
      <c r="E810" s="250" t="s">
        <v>19</v>
      </c>
      <c r="F810" s="251" t="s">
        <v>959</v>
      </c>
      <c r="G810" s="249"/>
      <c r="H810" s="252">
        <v>183</v>
      </c>
      <c r="I810" s="253"/>
      <c r="J810" s="249"/>
      <c r="K810" s="249"/>
      <c r="L810" s="254"/>
      <c r="M810" s="255"/>
      <c r="N810" s="256"/>
      <c r="O810" s="256"/>
      <c r="P810" s="256"/>
      <c r="Q810" s="256"/>
      <c r="R810" s="256"/>
      <c r="S810" s="256"/>
      <c r="T810" s="257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8" t="s">
        <v>2068</v>
      </c>
      <c r="AU810" s="258" t="s">
        <v>78</v>
      </c>
      <c r="AV810" s="13" t="s">
        <v>78</v>
      </c>
      <c r="AW810" s="13" t="s">
        <v>31</v>
      </c>
      <c r="AX810" s="13" t="s">
        <v>69</v>
      </c>
      <c r="AY810" s="258" t="s">
        <v>220</v>
      </c>
    </row>
    <row r="811" s="15" customFormat="1">
      <c r="A811" s="15"/>
      <c r="B811" s="269"/>
      <c r="C811" s="270"/>
      <c r="D811" s="227" t="s">
        <v>2068</v>
      </c>
      <c r="E811" s="271" t="s">
        <v>19</v>
      </c>
      <c r="F811" s="272" t="s">
        <v>2280</v>
      </c>
      <c r="G811" s="270"/>
      <c r="H811" s="273">
        <v>183</v>
      </c>
      <c r="I811" s="274"/>
      <c r="J811" s="270"/>
      <c r="K811" s="270"/>
      <c r="L811" s="275"/>
      <c r="M811" s="276"/>
      <c r="N811" s="277"/>
      <c r="O811" s="277"/>
      <c r="P811" s="277"/>
      <c r="Q811" s="277"/>
      <c r="R811" s="277"/>
      <c r="S811" s="277"/>
      <c r="T811" s="278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79" t="s">
        <v>2068</v>
      </c>
      <c r="AU811" s="279" t="s">
        <v>78</v>
      </c>
      <c r="AV811" s="15" t="s">
        <v>228</v>
      </c>
      <c r="AW811" s="15" t="s">
        <v>31</v>
      </c>
      <c r="AX811" s="15" t="s">
        <v>76</v>
      </c>
      <c r="AY811" s="279" t="s">
        <v>220</v>
      </c>
    </row>
    <row r="812" s="2" customFormat="1" ht="24.15" customHeight="1">
      <c r="A812" s="40"/>
      <c r="B812" s="41"/>
      <c r="C812" s="238" t="s">
        <v>730</v>
      </c>
      <c r="D812" s="238" t="s">
        <v>348</v>
      </c>
      <c r="E812" s="239" t="s">
        <v>3274</v>
      </c>
      <c r="F812" s="240" t="s">
        <v>3275</v>
      </c>
      <c r="G812" s="241" t="s">
        <v>2173</v>
      </c>
      <c r="H812" s="242">
        <v>201.30000000000001</v>
      </c>
      <c r="I812" s="243"/>
      <c r="J812" s="244">
        <f>ROUND(I812*H812,2)</f>
        <v>0</v>
      </c>
      <c r="K812" s="240" t="s">
        <v>1771</v>
      </c>
      <c r="L812" s="245"/>
      <c r="M812" s="246" t="s">
        <v>19</v>
      </c>
      <c r="N812" s="247" t="s">
        <v>40</v>
      </c>
      <c r="O812" s="86"/>
      <c r="P812" s="223">
        <f>O812*H812</f>
        <v>0</v>
      </c>
      <c r="Q812" s="223">
        <v>0.00013999999999999999</v>
      </c>
      <c r="R812" s="223">
        <f>Q812*H812</f>
        <v>0.028181999999999999</v>
      </c>
      <c r="S812" s="223">
        <v>0</v>
      </c>
      <c r="T812" s="224">
        <f>S812*H812</f>
        <v>0</v>
      </c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R812" s="225" t="s">
        <v>350</v>
      </c>
      <c r="AT812" s="225" t="s">
        <v>348</v>
      </c>
      <c r="AU812" s="225" t="s">
        <v>78</v>
      </c>
      <c r="AY812" s="19" t="s">
        <v>220</v>
      </c>
      <c r="BE812" s="226">
        <f>IF(N812="základní",J812,0)</f>
        <v>0</v>
      </c>
      <c r="BF812" s="226">
        <f>IF(N812="snížená",J812,0)</f>
        <v>0</v>
      </c>
      <c r="BG812" s="226">
        <f>IF(N812="zákl. přenesená",J812,0)</f>
        <v>0</v>
      </c>
      <c r="BH812" s="226">
        <f>IF(N812="sníž. přenesená",J812,0)</f>
        <v>0</v>
      </c>
      <c r="BI812" s="226">
        <f>IF(N812="nulová",J812,0)</f>
        <v>0</v>
      </c>
      <c r="BJ812" s="19" t="s">
        <v>76</v>
      </c>
      <c r="BK812" s="226">
        <f>ROUND(I812*H812,2)</f>
        <v>0</v>
      </c>
      <c r="BL812" s="19" t="s">
        <v>283</v>
      </c>
      <c r="BM812" s="225" t="s">
        <v>3276</v>
      </c>
    </row>
    <row r="813" s="2" customFormat="1">
      <c r="A813" s="40"/>
      <c r="B813" s="41"/>
      <c r="C813" s="42"/>
      <c r="D813" s="227" t="s">
        <v>230</v>
      </c>
      <c r="E813" s="42"/>
      <c r="F813" s="228" t="s">
        <v>3275</v>
      </c>
      <c r="G813" s="42"/>
      <c r="H813" s="42"/>
      <c r="I813" s="229"/>
      <c r="J813" s="42"/>
      <c r="K813" s="42"/>
      <c r="L813" s="46"/>
      <c r="M813" s="230"/>
      <c r="N813" s="231"/>
      <c r="O813" s="86"/>
      <c r="P813" s="86"/>
      <c r="Q813" s="86"/>
      <c r="R813" s="86"/>
      <c r="S813" s="86"/>
      <c r="T813" s="87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230</v>
      </c>
      <c r="AU813" s="19" t="s">
        <v>78</v>
      </c>
    </row>
    <row r="814" s="13" customFormat="1">
      <c r="A814" s="13"/>
      <c r="B814" s="248"/>
      <c r="C814" s="249"/>
      <c r="D814" s="227" t="s">
        <v>2068</v>
      </c>
      <c r="E814" s="250" t="s">
        <v>19</v>
      </c>
      <c r="F814" s="251" t="s">
        <v>3277</v>
      </c>
      <c r="G814" s="249"/>
      <c r="H814" s="252">
        <v>201.30000000000001</v>
      </c>
      <c r="I814" s="253"/>
      <c r="J814" s="249"/>
      <c r="K814" s="249"/>
      <c r="L814" s="254"/>
      <c r="M814" s="255"/>
      <c r="N814" s="256"/>
      <c r="O814" s="256"/>
      <c r="P814" s="256"/>
      <c r="Q814" s="256"/>
      <c r="R814" s="256"/>
      <c r="S814" s="256"/>
      <c r="T814" s="25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8" t="s">
        <v>2068</v>
      </c>
      <c r="AU814" s="258" t="s">
        <v>78</v>
      </c>
      <c r="AV814" s="13" t="s">
        <v>78</v>
      </c>
      <c r="AW814" s="13" t="s">
        <v>31</v>
      </c>
      <c r="AX814" s="13" t="s">
        <v>69</v>
      </c>
      <c r="AY814" s="258" t="s">
        <v>220</v>
      </c>
    </row>
    <row r="815" s="15" customFormat="1">
      <c r="A815" s="15"/>
      <c r="B815" s="269"/>
      <c r="C815" s="270"/>
      <c r="D815" s="227" t="s">
        <v>2068</v>
      </c>
      <c r="E815" s="271" t="s">
        <v>19</v>
      </c>
      <c r="F815" s="272" t="s">
        <v>2280</v>
      </c>
      <c r="G815" s="270"/>
      <c r="H815" s="273">
        <v>201.30000000000001</v>
      </c>
      <c r="I815" s="274"/>
      <c r="J815" s="270"/>
      <c r="K815" s="270"/>
      <c r="L815" s="275"/>
      <c r="M815" s="276"/>
      <c r="N815" s="277"/>
      <c r="O815" s="277"/>
      <c r="P815" s="277"/>
      <c r="Q815" s="277"/>
      <c r="R815" s="277"/>
      <c r="S815" s="277"/>
      <c r="T815" s="278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9" t="s">
        <v>2068</v>
      </c>
      <c r="AU815" s="279" t="s">
        <v>78</v>
      </c>
      <c r="AV815" s="15" t="s">
        <v>228</v>
      </c>
      <c r="AW815" s="15" t="s">
        <v>31</v>
      </c>
      <c r="AX815" s="15" t="s">
        <v>76</v>
      </c>
      <c r="AY815" s="279" t="s">
        <v>220</v>
      </c>
    </row>
    <row r="816" s="2" customFormat="1" ht="44.25" customHeight="1">
      <c r="A816" s="40"/>
      <c r="B816" s="41"/>
      <c r="C816" s="214" t="s">
        <v>734</v>
      </c>
      <c r="D816" s="214" t="s">
        <v>223</v>
      </c>
      <c r="E816" s="215" t="s">
        <v>3278</v>
      </c>
      <c r="F816" s="216" t="s">
        <v>3279</v>
      </c>
      <c r="G816" s="217" t="s">
        <v>2225</v>
      </c>
      <c r="H816" s="218">
        <v>1.121</v>
      </c>
      <c r="I816" s="219"/>
      <c r="J816" s="220">
        <f>ROUND(I816*H816,2)</f>
        <v>0</v>
      </c>
      <c r="K816" s="216" t="s">
        <v>1771</v>
      </c>
      <c r="L816" s="46"/>
      <c r="M816" s="221" t="s">
        <v>19</v>
      </c>
      <c r="N816" s="222" t="s">
        <v>40</v>
      </c>
      <c r="O816" s="86"/>
      <c r="P816" s="223">
        <f>O816*H816</f>
        <v>0</v>
      </c>
      <c r="Q816" s="223">
        <v>0</v>
      </c>
      <c r="R816" s="223">
        <f>Q816*H816</f>
        <v>0</v>
      </c>
      <c r="S816" s="223">
        <v>0</v>
      </c>
      <c r="T816" s="224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25" t="s">
        <v>283</v>
      </c>
      <c r="AT816" s="225" t="s">
        <v>223</v>
      </c>
      <c r="AU816" s="225" t="s">
        <v>78</v>
      </c>
      <c r="AY816" s="19" t="s">
        <v>220</v>
      </c>
      <c r="BE816" s="226">
        <f>IF(N816="základní",J816,0)</f>
        <v>0</v>
      </c>
      <c r="BF816" s="226">
        <f>IF(N816="snížená",J816,0)</f>
        <v>0</v>
      </c>
      <c r="BG816" s="226">
        <f>IF(N816="zákl. přenesená",J816,0)</f>
        <v>0</v>
      </c>
      <c r="BH816" s="226">
        <f>IF(N816="sníž. přenesená",J816,0)</f>
        <v>0</v>
      </c>
      <c r="BI816" s="226">
        <f>IF(N816="nulová",J816,0)</f>
        <v>0</v>
      </c>
      <c r="BJ816" s="19" t="s">
        <v>76</v>
      </c>
      <c r="BK816" s="226">
        <f>ROUND(I816*H816,2)</f>
        <v>0</v>
      </c>
      <c r="BL816" s="19" t="s">
        <v>283</v>
      </c>
      <c r="BM816" s="225" t="s">
        <v>3280</v>
      </c>
    </row>
    <row r="817" s="2" customFormat="1">
      <c r="A817" s="40"/>
      <c r="B817" s="41"/>
      <c r="C817" s="42"/>
      <c r="D817" s="227" t="s">
        <v>230</v>
      </c>
      <c r="E817" s="42"/>
      <c r="F817" s="228" t="s">
        <v>3279</v>
      </c>
      <c r="G817" s="42"/>
      <c r="H817" s="42"/>
      <c r="I817" s="229"/>
      <c r="J817" s="42"/>
      <c r="K817" s="42"/>
      <c r="L817" s="46"/>
      <c r="M817" s="230"/>
      <c r="N817" s="231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230</v>
      </c>
      <c r="AU817" s="19" t="s">
        <v>78</v>
      </c>
    </row>
    <row r="818" s="2" customFormat="1">
      <c r="A818" s="40"/>
      <c r="B818" s="41"/>
      <c r="C818" s="42"/>
      <c r="D818" s="236" t="s">
        <v>1774</v>
      </c>
      <c r="E818" s="42"/>
      <c r="F818" s="237" t="s">
        <v>3281</v>
      </c>
      <c r="G818" s="42"/>
      <c r="H818" s="42"/>
      <c r="I818" s="229"/>
      <c r="J818" s="42"/>
      <c r="K818" s="42"/>
      <c r="L818" s="46"/>
      <c r="M818" s="230"/>
      <c r="N818" s="231"/>
      <c r="O818" s="86"/>
      <c r="P818" s="86"/>
      <c r="Q818" s="86"/>
      <c r="R818" s="86"/>
      <c r="S818" s="86"/>
      <c r="T818" s="87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1774</v>
      </c>
      <c r="AU818" s="19" t="s">
        <v>78</v>
      </c>
    </row>
    <row r="819" s="12" customFormat="1" ht="22.8" customHeight="1">
      <c r="A819" s="12"/>
      <c r="B819" s="198"/>
      <c r="C819" s="199"/>
      <c r="D819" s="200" t="s">
        <v>68</v>
      </c>
      <c r="E819" s="212" t="s">
        <v>1520</v>
      </c>
      <c r="F819" s="212" t="s">
        <v>3282</v>
      </c>
      <c r="G819" s="199"/>
      <c r="H819" s="199"/>
      <c r="I819" s="202"/>
      <c r="J819" s="213">
        <f>BK819</f>
        <v>0</v>
      </c>
      <c r="K819" s="199"/>
      <c r="L819" s="204"/>
      <c r="M819" s="205"/>
      <c r="N819" s="206"/>
      <c r="O819" s="206"/>
      <c r="P819" s="207">
        <f>SUM(P820:P824)</f>
        <v>0</v>
      </c>
      <c r="Q819" s="206"/>
      <c r="R819" s="207">
        <f>SUM(R820:R824)</f>
        <v>0</v>
      </c>
      <c r="S819" s="206"/>
      <c r="T819" s="208">
        <f>SUM(T820:T824)</f>
        <v>0.001</v>
      </c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2"/>
      <c r="AR819" s="209" t="s">
        <v>78</v>
      </c>
      <c r="AT819" s="210" t="s">
        <v>68</v>
      </c>
      <c r="AU819" s="210" t="s">
        <v>76</v>
      </c>
      <c r="AY819" s="209" t="s">
        <v>220</v>
      </c>
      <c r="BK819" s="211">
        <f>SUM(BK820:BK824)</f>
        <v>0</v>
      </c>
    </row>
    <row r="820" s="2" customFormat="1" ht="21.75" customHeight="1">
      <c r="A820" s="40"/>
      <c r="B820" s="41"/>
      <c r="C820" s="214" t="s">
        <v>738</v>
      </c>
      <c r="D820" s="214" t="s">
        <v>223</v>
      </c>
      <c r="E820" s="215" t="s">
        <v>3283</v>
      </c>
      <c r="F820" s="216" t="s">
        <v>3284</v>
      </c>
      <c r="G820" s="217" t="s">
        <v>1788</v>
      </c>
      <c r="H820" s="218">
        <v>1</v>
      </c>
      <c r="I820" s="219"/>
      <c r="J820" s="220">
        <f>ROUND(I820*H820,2)</f>
        <v>0</v>
      </c>
      <c r="K820" s="216" t="s">
        <v>1771</v>
      </c>
      <c r="L820" s="46"/>
      <c r="M820" s="221" t="s">
        <v>19</v>
      </c>
      <c r="N820" s="222" t="s">
        <v>40</v>
      </c>
      <c r="O820" s="86"/>
      <c r="P820" s="223">
        <f>O820*H820</f>
        <v>0</v>
      </c>
      <c r="Q820" s="223">
        <v>0</v>
      </c>
      <c r="R820" s="223">
        <f>Q820*H820</f>
        <v>0</v>
      </c>
      <c r="S820" s="223">
        <v>0.001</v>
      </c>
      <c r="T820" s="224">
        <f>S820*H820</f>
        <v>0.001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5" t="s">
        <v>283</v>
      </c>
      <c r="AT820" s="225" t="s">
        <v>223</v>
      </c>
      <c r="AU820" s="225" t="s">
        <v>78</v>
      </c>
      <c r="AY820" s="19" t="s">
        <v>220</v>
      </c>
      <c r="BE820" s="226">
        <f>IF(N820="základní",J820,0)</f>
        <v>0</v>
      </c>
      <c r="BF820" s="226">
        <f>IF(N820="snížená",J820,0)</f>
        <v>0</v>
      </c>
      <c r="BG820" s="226">
        <f>IF(N820="zákl. přenesená",J820,0)</f>
        <v>0</v>
      </c>
      <c r="BH820" s="226">
        <f>IF(N820="sníž. přenesená",J820,0)</f>
        <v>0</v>
      </c>
      <c r="BI820" s="226">
        <f>IF(N820="nulová",J820,0)</f>
        <v>0</v>
      </c>
      <c r="BJ820" s="19" t="s">
        <v>76</v>
      </c>
      <c r="BK820" s="226">
        <f>ROUND(I820*H820,2)</f>
        <v>0</v>
      </c>
      <c r="BL820" s="19" t="s">
        <v>283</v>
      </c>
      <c r="BM820" s="225" t="s">
        <v>3285</v>
      </c>
    </row>
    <row r="821" s="2" customFormat="1">
      <c r="A821" s="40"/>
      <c r="B821" s="41"/>
      <c r="C821" s="42"/>
      <c r="D821" s="227" t="s">
        <v>230</v>
      </c>
      <c r="E821" s="42"/>
      <c r="F821" s="228" t="s">
        <v>3284</v>
      </c>
      <c r="G821" s="42"/>
      <c r="H821" s="42"/>
      <c r="I821" s="229"/>
      <c r="J821" s="42"/>
      <c r="K821" s="42"/>
      <c r="L821" s="46"/>
      <c r="M821" s="230"/>
      <c r="N821" s="231"/>
      <c r="O821" s="86"/>
      <c r="P821" s="86"/>
      <c r="Q821" s="86"/>
      <c r="R821" s="86"/>
      <c r="S821" s="86"/>
      <c r="T821" s="87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230</v>
      </c>
      <c r="AU821" s="19" t="s">
        <v>78</v>
      </c>
    </row>
    <row r="822" s="2" customFormat="1">
      <c r="A822" s="40"/>
      <c r="B822" s="41"/>
      <c r="C822" s="42"/>
      <c r="D822" s="236" t="s">
        <v>1774</v>
      </c>
      <c r="E822" s="42"/>
      <c r="F822" s="237" t="s">
        <v>3286</v>
      </c>
      <c r="G822" s="42"/>
      <c r="H822" s="42"/>
      <c r="I822" s="229"/>
      <c r="J822" s="42"/>
      <c r="K822" s="42"/>
      <c r="L822" s="46"/>
      <c r="M822" s="230"/>
      <c r="N822" s="231"/>
      <c r="O822" s="86"/>
      <c r="P822" s="86"/>
      <c r="Q822" s="86"/>
      <c r="R822" s="86"/>
      <c r="S822" s="86"/>
      <c r="T822" s="87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1774</v>
      </c>
      <c r="AU822" s="19" t="s">
        <v>78</v>
      </c>
    </row>
    <row r="823" s="2" customFormat="1" ht="24.15" customHeight="1">
      <c r="A823" s="40"/>
      <c r="B823" s="41"/>
      <c r="C823" s="214" t="s">
        <v>742</v>
      </c>
      <c r="D823" s="214" t="s">
        <v>223</v>
      </c>
      <c r="E823" s="215" t="s">
        <v>3287</v>
      </c>
      <c r="F823" s="216" t="s">
        <v>3288</v>
      </c>
      <c r="G823" s="217" t="s">
        <v>1788</v>
      </c>
      <c r="H823" s="218">
        <v>1</v>
      </c>
      <c r="I823" s="219"/>
      <c r="J823" s="220">
        <f>ROUND(I823*H823,2)</f>
        <v>0</v>
      </c>
      <c r="K823" s="216" t="s">
        <v>244</v>
      </c>
      <c r="L823" s="46"/>
      <c r="M823" s="221" t="s">
        <v>19</v>
      </c>
      <c r="N823" s="222" t="s">
        <v>40</v>
      </c>
      <c r="O823" s="86"/>
      <c r="P823" s="223">
        <f>O823*H823</f>
        <v>0</v>
      </c>
      <c r="Q823" s="223">
        <v>0</v>
      </c>
      <c r="R823" s="223">
        <f>Q823*H823</f>
        <v>0</v>
      </c>
      <c r="S823" s="223">
        <v>0</v>
      </c>
      <c r="T823" s="224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5" t="s">
        <v>283</v>
      </c>
      <c r="AT823" s="225" t="s">
        <v>223</v>
      </c>
      <c r="AU823" s="225" t="s">
        <v>78</v>
      </c>
      <c r="AY823" s="19" t="s">
        <v>220</v>
      </c>
      <c r="BE823" s="226">
        <f>IF(N823="základní",J823,0)</f>
        <v>0</v>
      </c>
      <c r="BF823" s="226">
        <f>IF(N823="snížená",J823,0)</f>
        <v>0</v>
      </c>
      <c r="BG823" s="226">
        <f>IF(N823="zákl. přenesená",J823,0)</f>
        <v>0</v>
      </c>
      <c r="BH823" s="226">
        <f>IF(N823="sníž. přenesená",J823,0)</f>
        <v>0</v>
      </c>
      <c r="BI823" s="226">
        <f>IF(N823="nulová",J823,0)</f>
        <v>0</v>
      </c>
      <c r="BJ823" s="19" t="s">
        <v>76</v>
      </c>
      <c r="BK823" s="226">
        <f>ROUND(I823*H823,2)</f>
        <v>0</v>
      </c>
      <c r="BL823" s="19" t="s">
        <v>283</v>
      </c>
      <c r="BM823" s="225" t="s">
        <v>3289</v>
      </c>
    </row>
    <row r="824" s="2" customFormat="1">
      <c r="A824" s="40"/>
      <c r="B824" s="41"/>
      <c r="C824" s="42"/>
      <c r="D824" s="227" t="s">
        <v>230</v>
      </c>
      <c r="E824" s="42"/>
      <c r="F824" s="228" t="s">
        <v>3288</v>
      </c>
      <c r="G824" s="42"/>
      <c r="H824" s="42"/>
      <c r="I824" s="229"/>
      <c r="J824" s="42"/>
      <c r="K824" s="42"/>
      <c r="L824" s="46"/>
      <c r="M824" s="230"/>
      <c r="N824" s="231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230</v>
      </c>
      <c r="AU824" s="19" t="s">
        <v>78</v>
      </c>
    </row>
    <row r="825" s="12" customFormat="1" ht="22.8" customHeight="1">
      <c r="A825" s="12"/>
      <c r="B825" s="198"/>
      <c r="C825" s="199"/>
      <c r="D825" s="200" t="s">
        <v>68</v>
      </c>
      <c r="E825" s="212" t="s">
        <v>3290</v>
      </c>
      <c r="F825" s="212" t="s">
        <v>3291</v>
      </c>
      <c r="G825" s="199"/>
      <c r="H825" s="199"/>
      <c r="I825" s="202"/>
      <c r="J825" s="213">
        <f>BK825</f>
        <v>0</v>
      </c>
      <c r="K825" s="199"/>
      <c r="L825" s="204"/>
      <c r="M825" s="205"/>
      <c r="N825" s="206"/>
      <c r="O825" s="206"/>
      <c r="P825" s="207">
        <f>SUM(P826:P835)</f>
        <v>0</v>
      </c>
      <c r="Q825" s="206"/>
      <c r="R825" s="207">
        <f>SUM(R826:R835)</f>
        <v>0.060100000000000001</v>
      </c>
      <c r="S825" s="206"/>
      <c r="T825" s="208">
        <f>SUM(T826:T835)</f>
        <v>0.20199999999999999</v>
      </c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R825" s="209" t="s">
        <v>78</v>
      </c>
      <c r="AT825" s="210" t="s">
        <v>68</v>
      </c>
      <c r="AU825" s="210" t="s">
        <v>76</v>
      </c>
      <c r="AY825" s="209" t="s">
        <v>220</v>
      </c>
      <c r="BK825" s="211">
        <f>SUM(BK826:BK835)</f>
        <v>0</v>
      </c>
    </row>
    <row r="826" s="2" customFormat="1" ht="49.05" customHeight="1">
      <c r="A826" s="40"/>
      <c r="B826" s="41"/>
      <c r="C826" s="214" t="s">
        <v>746</v>
      </c>
      <c r="D826" s="214" t="s">
        <v>223</v>
      </c>
      <c r="E826" s="215" t="s">
        <v>3292</v>
      </c>
      <c r="F826" s="216" t="s">
        <v>3293</v>
      </c>
      <c r="G826" s="217" t="s">
        <v>1788</v>
      </c>
      <c r="H826" s="218">
        <v>5</v>
      </c>
      <c r="I826" s="219"/>
      <c r="J826" s="220">
        <f>ROUND(I826*H826,2)</f>
        <v>0</v>
      </c>
      <c r="K826" s="216" t="s">
        <v>1771</v>
      </c>
      <c r="L826" s="46"/>
      <c r="M826" s="221" t="s">
        <v>19</v>
      </c>
      <c r="N826" s="222" t="s">
        <v>40</v>
      </c>
      <c r="O826" s="86"/>
      <c r="P826" s="223">
        <f>O826*H826</f>
        <v>0</v>
      </c>
      <c r="Q826" s="223">
        <v>6.0000000000000002E-05</v>
      </c>
      <c r="R826" s="223">
        <f>Q826*H826</f>
        <v>0.00030000000000000003</v>
      </c>
      <c r="S826" s="223">
        <v>0</v>
      </c>
      <c r="T826" s="224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25" t="s">
        <v>283</v>
      </c>
      <c r="AT826" s="225" t="s">
        <v>223</v>
      </c>
      <c r="AU826" s="225" t="s">
        <v>78</v>
      </c>
      <c r="AY826" s="19" t="s">
        <v>220</v>
      </c>
      <c r="BE826" s="226">
        <f>IF(N826="základní",J826,0)</f>
        <v>0</v>
      </c>
      <c r="BF826" s="226">
        <f>IF(N826="snížená",J826,0)</f>
        <v>0</v>
      </c>
      <c r="BG826" s="226">
        <f>IF(N826="zákl. přenesená",J826,0)</f>
        <v>0</v>
      </c>
      <c r="BH826" s="226">
        <f>IF(N826="sníž. přenesená",J826,0)</f>
        <v>0</v>
      </c>
      <c r="BI826" s="226">
        <f>IF(N826="nulová",J826,0)</f>
        <v>0</v>
      </c>
      <c r="BJ826" s="19" t="s">
        <v>76</v>
      </c>
      <c r="BK826" s="226">
        <f>ROUND(I826*H826,2)</f>
        <v>0</v>
      </c>
      <c r="BL826" s="19" t="s">
        <v>283</v>
      </c>
      <c r="BM826" s="225" t="s">
        <v>3294</v>
      </c>
    </row>
    <row r="827" s="2" customFormat="1">
      <c r="A827" s="40"/>
      <c r="B827" s="41"/>
      <c r="C827" s="42"/>
      <c r="D827" s="227" t="s">
        <v>230</v>
      </c>
      <c r="E827" s="42"/>
      <c r="F827" s="228" t="s">
        <v>3293</v>
      </c>
      <c r="G827" s="42"/>
      <c r="H827" s="42"/>
      <c r="I827" s="229"/>
      <c r="J827" s="42"/>
      <c r="K827" s="42"/>
      <c r="L827" s="46"/>
      <c r="M827" s="230"/>
      <c r="N827" s="231"/>
      <c r="O827" s="86"/>
      <c r="P827" s="86"/>
      <c r="Q827" s="86"/>
      <c r="R827" s="86"/>
      <c r="S827" s="86"/>
      <c r="T827" s="87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230</v>
      </c>
      <c r="AU827" s="19" t="s">
        <v>78</v>
      </c>
    </row>
    <row r="828" s="2" customFormat="1">
      <c r="A828" s="40"/>
      <c r="B828" s="41"/>
      <c r="C828" s="42"/>
      <c r="D828" s="236" t="s">
        <v>1774</v>
      </c>
      <c r="E828" s="42"/>
      <c r="F828" s="237" t="s">
        <v>3295</v>
      </c>
      <c r="G828" s="42"/>
      <c r="H828" s="42"/>
      <c r="I828" s="229"/>
      <c r="J828" s="42"/>
      <c r="K828" s="42"/>
      <c r="L828" s="46"/>
      <c r="M828" s="230"/>
      <c r="N828" s="231"/>
      <c r="O828" s="86"/>
      <c r="P828" s="86"/>
      <c r="Q828" s="86"/>
      <c r="R828" s="86"/>
      <c r="S828" s="86"/>
      <c r="T828" s="87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1774</v>
      </c>
      <c r="AU828" s="19" t="s">
        <v>78</v>
      </c>
    </row>
    <row r="829" s="2" customFormat="1" ht="37.8" customHeight="1">
      <c r="A829" s="40"/>
      <c r="B829" s="41"/>
      <c r="C829" s="238" t="s">
        <v>750</v>
      </c>
      <c r="D829" s="238" t="s">
        <v>348</v>
      </c>
      <c r="E829" s="239" t="s">
        <v>3296</v>
      </c>
      <c r="F829" s="240" t="s">
        <v>3297</v>
      </c>
      <c r="G829" s="241" t="s">
        <v>1788</v>
      </c>
      <c r="H829" s="242">
        <v>4</v>
      </c>
      <c r="I829" s="243"/>
      <c r="J829" s="244">
        <f>ROUND(I829*H829,2)</f>
        <v>0</v>
      </c>
      <c r="K829" s="240" t="s">
        <v>1771</v>
      </c>
      <c r="L829" s="245"/>
      <c r="M829" s="246" t="s">
        <v>19</v>
      </c>
      <c r="N829" s="247" t="s">
        <v>40</v>
      </c>
      <c r="O829" s="86"/>
      <c r="P829" s="223">
        <f>O829*H829</f>
        <v>0</v>
      </c>
      <c r="Q829" s="223">
        <v>0.012500000000000001</v>
      </c>
      <c r="R829" s="223">
        <f>Q829*H829</f>
        <v>0.050000000000000003</v>
      </c>
      <c r="S829" s="223">
        <v>0</v>
      </c>
      <c r="T829" s="224">
        <f>S829*H829</f>
        <v>0</v>
      </c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R829" s="225" t="s">
        <v>350</v>
      </c>
      <c r="AT829" s="225" t="s">
        <v>348</v>
      </c>
      <c r="AU829" s="225" t="s">
        <v>78</v>
      </c>
      <c r="AY829" s="19" t="s">
        <v>220</v>
      </c>
      <c r="BE829" s="226">
        <f>IF(N829="základní",J829,0)</f>
        <v>0</v>
      </c>
      <c r="BF829" s="226">
        <f>IF(N829="snížená",J829,0)</f>
        <v>0</v>
      </c>
      <c r="BG829" s="226">
        <f>IF(N829="zákl. přenesená",J829,0)</f>
        <v>0</v>
      </c>
      <c r="BH829" s="226">
        <f>IF(N829="sníž. přenesená",J829,0)</f>
        <v>0</v>
      </c>
      <c r="BI829" s="226">
        <f>IF(N829="nulová",J829,0)</f>
        <v>0</v>
      </c>
      <c r="BJ829" s="19" t="s">
        <v>76</v>
      </c>
      <c r="BK829" s="226">
        <f>ROUND(I829*H829,2)</f>
        <v>0</v>
      </c>
      <c r="BL829" s="19" t="s">
        <v>283</v>
      </c>
      <c r="BM829" s="225" t="s">
        <v>3298</v>
      </c>
    </row>
    <row r="830" s="2" customFormat="1">
      <c r="A830" s="40"/>
      <c r="B830" s="41"/>
      <c r="C830" s="42"/>
      <c r="D830" s="227" t="s">
        <v>230</v>
      </c>
      <c r="E830" s="42"/>
      <c r="F830" s="228" t="s">
        <v>3297</v>
      </c>
      <c r="G830" s="42"/>
      <c r="H830" s="42"/>
      <c r="I830" s="229"/>
      <c r="J830" s="42"/>
      <c r="K830" s="42"/>
      <c r="L830" s="46"/>
      <c r="M830" s="230"/>
      <c r="N830" s="231"/>
      <c r="O830" s="86"/>
      <c r="P830" s="86"/>
      <c r="Q830" s="86"/>
      <c r="R830" s="86"/>
      <c r="S830" s="86"/>
      <c r="T830" s="87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T830" s="19" t="s">
        <v>230</v>
      </c>
      <c r="AU830" s="19" t="s">
        <v>78</v>
      </c>
    </row>
    <row r="831" s="2" customFormat="1" ht="37.8" customHeight="1">
      <c r="A831" s="40"/>
      <c r="B831" s="41"/>
      <c r="C831" s="238" t="s">
        <v>754</v>
      </c>
      <c r="D831" s="238" t="s">
        <v>348</v>
      </c>
      <c r="E831" s="239" t="s">
        <v>3299</v>
      </c>
      <c r="F831" s="240" t="s">
        <v>3300</v>
      </c>
      <c r="G831" s="241" t="s">
        <v>1788</v>
      </c>
      <c r="H831" s="242">
        <v>1</v>
      </c>
      <c r="I831" s="243"/>
      <c r="J831" s="244">
        <f>ROUND(I831*H831,2)</f>
        <v>0</v>
      </c>
      <c r="K831" s="240" t="s">
        <v>1771</v>
      </c>
      <c r="L831" s="245"/>
      <c r="M831" s="246" t="s">
        <v>19</v>
      </c>
      <c r="N831" s="247" t="s">
        <v>40</v>
      </c>
      <c r="O831" s="86"/>
      <c r="P831" s="223">
        <f>O831*H831</f>
        <v>0</v>
      </c>
      <c r="Q831" s="223">
        <v>0.0097999999999999997</v>
      </c>
      <c r="R831" s="223">
        <f>Q831*H831</f>
        <v>0.0097999999999999997</v>
      </c>
      <c r="S831" s="223">
        <v>0</v>
      </c>
      <c r="T831" s="224">
        <f>S831*H831</f>
        <v>0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25" t="s">
        <v>350</v>
      </c>
      <c r="AT831" s="225" t="s">
        <v>348</v>
      </c>
      <c r="AU831" s="225" t="s">
        <v>78</v>
      </c>
      <c r="AY831" s="19" t="s">
        <v>220</v>
      </c>
      <c r="BE831" s="226">
        <f>IF(N831="základní",J831,0)</f>
        <v>0</v>
      </c>
      <c r="BF831" s="226">
        <f>IF(N831="snížená",J831,0)</f>
        <v>0</v>
      </c>
      <c r="BG831" s="226">
        <f>IF(N831="zákl. přenesená",J831,0)</f>
        <v>0</v>
      </c>
      <c r="BH831" s="226">
        <f>IF(N831="sníž. přenesená",J831,0)</f>
        <v>0</v>
      </c>
      <c r="BI831" s="226">
        <f>IF(N831="nulová",J831,0)</f>
        <v>0</v>
      </c>
      <c r="BJ831" s="19" t="s">
        <v>76</v>
      </c>
      <c r="BK831" s="226">
        <f>ROUND(I831*H831,2)</f>
        <v>0</v>
      </c>
      <c r="BL831" s="19" t="s">
        <v>283</v>
      </c>
      <c r="BM831" s="225" t="s">
        <v>3301</v>
      </c>
    </row>
    <row r="832" s="2" customFormat="1">
      <c r="A832" s="40"/>
      <c r="B832" s="41"/>
      <c r="C832" s="42"/>
      <c r="D832" s="227" t="s">
        <v>230</v>
      </c>
      <c r="E832" s="42"/>
      <c r="F832" s="228" t="s">
        <v>3300</v>
      </c>
      <c r="G832" s="42"/>
      <c r="H832" s="42"/>
      <c r="I832" s="229"/>
      <c r="J832" s="42"/>
      <c r="K832" s="42"/>
      <c r="L832" s="46"/>
      <c r="M832" s="230"/>
      <c r="N832" s="231"/>
      <c r="O832" s="86"/>
      <c r="P832" s="86"/>
      <c r="Q832" s="86"/>
      <c r="R832" s="86"/>
      <c r="S832" s="86"/>
      <c r="T832" s="87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230</v>
      </c>
      <c r="AU832" s="19" t="s">
        <v>78</v>
      </c>
    </row>
    <row r="833" s="2" customFormat="1" ht="24.15" customHeight="1">
      <c r="A833" s="40"/>
      <c r="B833" s="41"/>
      <c r="C833" s="214" t="s">
        <v>758</v>
      </c>
      <c r="D833" s="214" t="s">
        <v>223</v>
      </c>
      <c r="E833" s="215" t="s">
        <v>3302</v>
      </c>
      <c r="F833" s="216" t="s">
        <v>3303</v>
      </c>
      <c r="G833" s="217" t="s">
        <v>1788</v>
      </c>
      <c r="H833" s="218">
        <v>5</v>
      </c>
      <c r="I833" s="219"/>
      <c r="J833" s="220">
        <f>ROUND(I833*H833,2)</f>
        <v>0</v>
      </c>
      <c r="K833" s="216" t="s">
        <v>1771</v>
      </c>
      <c r="L833" s="46"/>
      <c r="M833" s="221" t="s">
        <v>19</v>
      </c>
      <c r="N833" s="222" t="s">
        <v>40</v>
      </c>
      <c r="O833" s="86"/>
      <c r="P833" s="223">
        <f>O833*H833</f>
        <v>0</v>
      </c>
      <c r="Q833" s="223">
        <v>0</v>
      </c>
      <c r="R833" s="223">
        <f>Q833*H833</f>
        <v>0</v>
      </c>
      <c r="S833" s="223">
        <v>0.040399999999999998</v>
      </c>
      <c r="T833" s="224">
        <f>S833*H833</f>
        <v>0.20199999999999999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25" t="s">
        <v>283</v>
      </c>
      <c r="AT833" s="225" t="s">
        <v>223</v>
      </c>
      <c r="AU833" s="225" t="s">
        <v>78</v>
      </c>
      <c r="AY833" s="19" t="s">
        <v>220</v>
      </c>
      <c r="BE833" s="226">
        <f>IF(N833="základní",J833,0)</f>
        <v>0</v>
      </c>
      <c r="BF833" s="226">
        <f>IF(N833="snížená",J833,0)</f>
        <v>0</v>
      </c>
      <c r="BG833" s="226">
        <f>IF(N833="zákl. přenesená",J833,0)</f>
        <v>0</v>
      </c>
      <c r="BH833" s="226">
        <f>IF(N833="sníž. přenesená",J833,0)</f>
        <v>0</v>
      </c>
      <c r="BI833" s="226">
        <f>IF(N833="nulová",J833,0)</f>
        <v>0</v>
      </c>
      <c r="BJ833" s="19" t="s">
        <v>76</v>
      </c>
      <c r="BK833" s="226">
        <f>ROUND(I833*H833,2)</f>
        <v>0</v>
      </c>
      <c r="BL833" s="19" t="s">
        <v>283</v>
      </c>
      <c r="BM833" s="225" t="s">
        <v>3304</v>
      </c>
    </row>
    <row r="834" s="2" customFormat="1">
      <c r="A834" s="40"/>
      <c r="B834" s="41"/>
      <c r="C834" s="42"/>
      <c r="D834" s="227" t="s">
        <v>230</v>
      </c>
      <c r="E834" s="42"/>
      <c r="F834" s="228" t="s">
        <v>3303</v>
      </c>
      <c r="G834" s="42"/>
      <c r="H834" s="42"/>
      <c r="I834" s="229"/>
      <c r="J834" s="42"/>
      <c r="K834" s="42"/>
      <c r="L834" s="46"/>
      <c r="M834" s="230"/>
      <c r="N834" s="231"/>
      <c r="O834" s="86"/>
      <c r="P834" s="86"/>
      <c r="Q834" s="86"/>
      <c r="R834" s="86"/>
      <c r="S834" s="86"/>
      <c r="T834" s="87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230</v>
      </c>
      <c r="AU834" s="19" t="s">
        <v>78</v>
      </c>
    </row>
    <row r="835" s="2" customFormat="1">
      <c r="A835" s="40"/>
      <c r="B835" s="41"/>
      <c r="C835" s="42"/>
      <c r="D835" s="236" t="s">
        <v>1774</v>
      </c>
      <c r="E835" s="42"/>
      <c r="F835" s="237" t="s">
        <v>3305</v>
      </c>
      <c r="G835" s="42"/>
      <c r="H835" s="42"/>
      <c r="I835" s="229"/>
      <c r="J835" s="42"/>
      <c r="K835" s="42"/>
      <c r="L835" s="46"/>
      <c r="M835" s="230"/>
      <c r="N835" s="231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1774</v>
      </c>
      <c r="AU835" s="19" t="s">
        <v>78</v>
      </c>
    </row>
    <row r="836" s="12" customFormat="1" ht="22.8" customHeight="1">
      <c r="A836" s="12"/>
      <c r="B836" s="198"/>
      <c r="C836" s="199"/>
      <c r="D836" s="200" t="s">
        <v>68</v>
      </c>
      <c r="E836" s="212" t="s">
        <v>3306</v>
      </c>
      <c r="F836" s="212" t="s">
        <v>3307</v>
      </c>
      <c r="G836" s="199"/>
      <c r="H836" s="199"/>
      <c r="I836" s="202"/>
      <c r="J836" s="213">
        <f>BK836</f>
        <v>0</v>
      </c>
      <c r="K836" s="199"/>
      <c r="L836" s="204"/>
      <c r="M836" s="205"/>
      <c r="N836" s="206"/>
      <c r="O836" s="206"/>
      <c r="P836" s="207">
        <f>SUM(P837:P926)</f>
        <v>0</v>
      </c>
      <c r="Q836" s="206"/>
      <c r="R836" s="207">
        <f>SUM(R837:R926)</f>
        <v>8.9349453000000008</v>
      </c>
      <c r="S836" s="206"/>
      <c r="T836" s="208">
        <f>SUM(T837:T926)</f>
        <v>15.596139999999998</v>
      </c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R836" s="209" t="s">
        <v>78</v>
      </c>
      <c r="AT836" s="210" t="s">
        <v>68</v>
      </c>
      <c r="AU836" s="210" t="s">
        <v>76</v>
      </c>
      <c r="AY836" s="209" t="s">
        <v>220</v>
      </c>
      <c r="BK836" s="211">
        <f>SUM(BK837:BK926)</f>
        <v>0</v>
      </c>
    </row>
    <row r="837" s="2" customFormat="1" ht="33" customHeight="1">
      <c r="A837" s="40"/>
      <c r="B837" s="41"/>
      <c r="C837" s="214" t="s">
        <v>762</v>
      </c>
      <c r="D837" s="214" t="s">
        <v>223</v>
      </c>
      <c r="E837" s="215" t="s">
        <v>3308</v>
      </c>
      <c r="F837" s="216" t="s">
        <v>3309</v>
      </c>
      <c r="G837" s="217" t="s">
        <v>484</v>
      </c>
      <c r="H837" s="218">
        <v>10.800000000000001</v>
      </c>
      <c r="I837" s="219"/>
      <c r="J837" s="220">
        <f>ROUND(I837*H837,2)</f>
        <v>0</v>
      </c>
      <c r="K837" s="216" t="s">
        <v>1771</v>
      </c>
      <c r="L837" s="46"/>
      <c r="M837" s="221" t="s">
        <v>19</v>
      </c>
      <c r="N837" s="222" t="s">
        <v>40</v>
      </c>
      <c r="O837" s="86"/>
      <c r="P837" s="223">
        <f>O837*H837</f>
        <v>0</v>
      </c>
      <c r="Q837" s="223">
        <v>0</v>
      </c>
      <c r="R837" s="223">
        <f>Q837*H837</f>
        <v>0</v>
      </c>
      <c r="S837" s="223">
        <v>0.0080000000000000002</v>
      </c>
      <c r="T837" s="224">
        <f>S837*H837</f>
        <v>0.086400000000000005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25" t="s">
        <v>283</v>
      </c>
      <c r="AT837" s="225" t="s">
        <v>223</v>
      </c>
      <c r="AU837" s="225" t="s">
        <v>78</v>
      </c>
      <c r="AY837" s="19" t="s">
        <v>220</v>
      </c>
      <c r="BE837" s="226">
        <f>IF(N837="základní",J837,0)</f>
        <v>0</v>
      </c>
      <c r="BF837" s="226">
        <f>IF(N837="snížená",J837,0)</f>
        <v>0</v>
      </c>
      <c r="BG837" s="226">
        <f>IF(N837="zákl. přenesená",J837,0)</f>
        <v>0</v>
      </c>
      <c r="BH837" s="226">
        <f>IF(N837="sníž. přenesená",J837,0)</f>
        <v>0</v>
      </c>
      <c r="BI837" s="226">
        <f>IF(N837="nulová",J837,0)</f>
        <v>0</v>
      </c>
      <c r="BJ837" s="19" t="s">
        <v>76</v>
      </c>
      <c r="BK837" s="226">
        <f>ROUND(I837*H837,2)</f>
        <v>0</v>
      </c>
      <c r="BL837" s="19" t="s">
        <v>283</v>
      </c>
      <c r="BM837" s="225" t="s">
        <v>3310</v>
      </c>
    </row>
    <row r="838" s="2" customFormat="1">
      <c r="A838" s="40"/>
      <c r="B838" s="41"/>
      <c r="C838" s="42"/>
      <c r="D838" s="227" t="s">
        <v>230</v>
      </c>
      <c r="E838" s="42"/>
      <c r="F838" s="228" t="s">
        <v>3309</v>
      </c>
      <c r="G838" s="42"/>
      <c r="H838" s="42"/>
      <c r="I838" s="229"/>
      <c r="J838" s="42"/>
      <c r="K838" s="42"/>
      <c r="L838" s="46"/>
      <c r="M838" s="230"/>
      <c r="N838" s="231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230</v>
      </c>
      <c r="AU838" s="19" t="s">
        <v>78</v>
      </c>
    </row>
    <row r="839" s="2" customFormat="1">
      <c r="A839" s="40"/>
      <c r="B839" s="41"/>
      <c r="C839" s="42"/>
      <c r="D839" s="236" t="s">
        <v>1774</v>
      </c>
      <c r="E839" s="42"/>
      <c r="F839" s="237" t="s">
        <v>3311</v>
      </c>
      <c r="G839" s="42"/>
      <c r="H839" s="42"/>
      <c r="I839" s="229"/>
      <c r="J839" s="42"/>
      <c r="K839" s="42"/>
      <c r="L839" s="46"/>
      <c r="M839" s="230"/>
      <c r="N839" s="231"/>
      <c r="O839" s="86"/>
      <c r="P839" s="86"/>
      <c r="Q839" s="86"/>
      <c r="R839" s="86"/>
      <c r="S839" s="86"/>
      <c r="T839" s="87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1774</v>
      </c>
      <c r="AU839" s="19" t="s">
        <v>78</v>
      </c>
    </row>
    <row r="840" s="13" customFormat="1">
      <c r="A840" s="13"/>
      <c r="B840" s="248"/>
      <c r="C840" s="249"/>
      <c r="D840" s="227" t="s">
        <v>2068</v>
      </c>
      <c r="E840" s="250" t="s">
        <v>19</v>
      </c>
      <c r="F840" s="251" t="s">
        <v>3312</v>
      </c>
      <c r="G840" s="249"/>
      <c r="H840" s="252">
        <v>10.800000000000001</v>
      </c>
      <c r="I840" s="253"/>
      <c r="J840" s="249"/>
      <c r="K840" s="249"/>
      <c r="L840" s="254"/>
      <c r="M840" s="255"/>
      <c r="N840" s="256"/>
      <c r="O840" s="256"/>
      <c r="P840" s="256"/>
      <c r="Q840" s="256"/>
      <c r="R840" s="256"/>
      <c r="S840" s="256"/>
      <c r="T840" s="257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8" t="s">
        <v>2068</v>
      </c>
      <c r="AU840" s="258" t="s">
        <v>78</v>
      </c>
      <c r="AV840" s="13" t="s">
        <v>78</v>
      </c>
      <c r="AW840" s="13" t="s">
        <v>31</v>
      </c>
      <c r="AX840" s="13" t="s">
        <v>69</v>
      </c>
      <c r="AY840" s="258" t="s">
        <v>220</v>
      </c>
    </row>
    <row r="841" s="15" customFormat="1">
      <c r="A841" s="15"/>
      <c r="B841" s="269"/>
      <c r="C841" s="270"/>
      <c r="D841" s="227" t="s">
        <v>2068</v>
      </c>
      <c r="E841" s="271" t="s">
        <v>19</v>
      </c>
      <c r="F841" s="272" t="s">
        <v>2280</v>
      </c>
      <c r="G841" s="270"/>
      <c r="H841" s="273">
        <v>10.800000000000001</v>
      </c>
      <c r="I841" s="274"/>
      <c r="J841" s="270"/>
      <c r="K841" s="270"/>
      <c r="L841" s="275"/>
      <c r="M841" s="276"/>
      <c r="N841" s="277"/>
      <c r="O841" s="277"/>
      <c r="P841" s="277"/>
      <c r="Q841" s="277"/>
      <c r="R841" s="277"/>
      <c r="S841" s="277"/>
      <c r="T841" s="278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79" t="s">
        <v>2068</v>
      </c>
      <c r="AU841" s="279" t="s">
        <v>78</v>
      </c>
      <c r="AV841" s="15" t="s">
        <v>228</v>
      </c>
      <c r="AW841" s="15" t="s">
        <v>31</v>
      </c>
      <c r="AX841" s="15" t="s">
        <v>76</v>
      </c>
      <c r="AY841" s="279" t="s">
        <v>220</v>
      </c>
    </row>
    <row r="842" s="2" customFormat="1" ht="37.8" customHeight="1">
      <c r="A842" s="40"/>
      <c r="B842" s="41"/>
      <c r="C842" s="214" t="s">
        <v>766</v>
      </c>
      <c r="D842" s="214" t="s">
        <v>223</v>
      </c>
      <c r="E842" s="215" t="s">
        <v>3313</v>
      </c>
      <c r="F842" s="216" t="s">
        <v>3314</v>
      </c>
      <c r="G842" s="217" t="s">
        <v>484</v>
      </c>
      <c r="H842" s="218">
        <v>289.69999999999999</v>
      </c>
      <c r="I842" s="219"/>
      <c r="J842" s="220">
        <f>ROUND(I842*H842,2)</f>
        <v>0</v>
      </c>
      <c r="K842" s="216" t="s">
        <v>1771</v>
      </c>
      <c r="L842" s="46"/>
      <c r="M842" s="221" t="s">
        <v>19</v>
      </c>
      <c r="N842" s="222" t="s">
        <v>40</v>
      </c>
      <c r="O842" s="86"/>
      <c r="P842" s="223">
        <f>O842*H842</f>
        <v>0</v>
      </c>
      <c r="Q842" s="223">
        <v>0</v>
      </c>
      <c r="R842" s="223">
        <f>Q842*H842</f>
        <v>0</v>
      </c>
      <c r="S842" s="223">
        <v>0.014</v>
      </c>
      <c r="T842" s="224">
        <f>S842*H842</f>
        <v>4.0557999999999996</v>
      </c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R842" s="225" t="s">
        <v>283</v>
      </c>
      <c r="AT842" s="225" t="s">
        <v>223</v>
      </c>
      <c r="AU842" s="225" t="s">
        <v>78</v>
      </c>
      <c r="AY842" s="19" t="s">
        <v>220</v>
      </c>
      <c r="BE842" s="226">
        <f>IF(N842="základní",J842,0)</f>
        <v>0</v>
      </c>
      <c r="BF842" s="226">
        <f>IF(N842="snížená",J842,0)</f>
        <v>0</v>
      </c>
      <c r="BG842" s="226">
        <f>IF(N842="zákl. přenesená",J842,0)</f>
        <v>0</v>
      </c>
      <c r="BH842" s="226">
        <f>IF(N842="sníž. přenesená",J842,0)</f>
        <v>0</v>
      </c>
      <c r="BI842" s="226">
        <f>IF(N842="nulová",J842,0)</f>
        <v>0</v>
      </c>
      <c r="BJ842" s="19" t="s">
        <v>76</v>
      </c>
      <c r="BK842" s="226">
        <f>ROUND(I842*H842,2)</f>
        <v>0</v>
      </c>
      <c r="BL842" s="19" t="s">
        <v>283</v>
      </c>
      <c r="BM842" s="225" t="s">
        <v>3315</v>
      </c>
    </row>
    <row r="843" s="2" customFormat="1">
      <c r="A843" s="40"/>
      <c r="B843" s="41"/>
      <c r="C843" s="42"/>
      <c r="D843" s="227" t="s">
        <v>230</v>
      </c>
      <c r="E843" s="42"/>
      <c r="F843" s="228" t="s">
        <v>3314</v>
      </c>
      <c r="G843" s="42"/>
      <c r="H843" s="42"/>
      <c r="I843" s="229"/>
      <c r="J843" s="42"/>
      <c r="K843" s="42"/>
      <c r="L843" s="46"/>
      <c r="M843" s="230"/>
      <c r="N843" s="231"/>
      <c r="O843" s="86"/>
      <c r="P843" s="86"/>
      <c r="Q843" s="86"/>
      <c r="R843" s="86"/>
      <c r="S843" s="86"/>
      <c r="T843" s="87"/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T843" s="19" t="s">
        <v>230</v>
      </c>
      <c r="AU843" s="19" t="s">
        <v>78</v>
      </c>
    </row>
    <row r="844" s="2" customFormat="1">
      <c r="A844" s="40"/>
      <c r="B844" s="41"/>
      <c r="C844" s="42"/>
      <c r="D844" s="236" t="s">
        <v>1774</v>
      </c>
      <c r="E844" s="42"/>
      <c r="F844" s="237" t="s">
        <v>3316</v>
      </c>
      <c r="G844" s="42"/>
      <c r="H844" s="42"/>
      <c r="I844" s="229"/>
      <c r="J844" s="42"/>
      <c r="K844" s="42"/>
      <c r="L844" s="46"/>
      <c r="M844" s="230"/>
      <c r="N844" s="231"/>
      <c r="O844" s="86"/>
      <c r="P844" s="86"/>
      <c r="Q844" s="86"/>
      <c r="R844" s="86"/>
      <c r="S844" s="86"/>
      <c r="T844" s="87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1774</v>
      </c>
      <c r="AU844" s="19" t="s">
        <v>78</v>
      </c>
    </row>
    <row r="845" s="13" customFormat="1">
      <c r="A845" s="13"/>
      <c r="B845" s="248"/>
      <c r="C845" s="249"/>
      <c r="D845" s="227" t="s">
        <v>2068</v>
      </c>
      <c r="E845" s="250" t="s">
        <v>19</v>
      </c>
      <c r="F845" s="251" t="s">
        <v>3317</v>
      </c>
      <c r="G845" s="249"/>
      <c r="H845" s="252">
        <v>289.69999999999999</v>
      </c>
      <c r="I845" s="253"/>
      <c r="J845" s="249"/>
      <c r="K845" s="249"/>
      <c r="L845" s="254"/>
      <c r="M845" s="255"/>
      <c r="N845" s="256"/>
      <c r="O845" s="256"/>
      <c r="P845" s="256"/>
      <c r="Q845" s="256"/>
      <c r="R845" s="256"/>
      <c r="S845" s="256"/>
      <c r="T845" s="257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8" t="s">
        <v>2068</v>
      </c>
      <c r="AU845" s="258" t="s">
        <v>78</v>
      </c>
      <c r="AV845" s="13" t="s">
        <v>78</v>
      </c>
      <c r="AW845" s="13" t="s">
        <v>31</v>
      </c>
      <c r="AX845" s="13" t="s">
        <v>69</v>
      </c>
      <c r="AY845" s="258" t="s">
        <v>220</v>
      </c>
    </row>
    <row r="846" s="15" customFormat="1">
      <c r="A846" s="15"/>
      <c r="B846" s="269"/>
      <c r="C846" s="270"/>
      <c r="D846" s="227" t="s">
        <v>2068</v>
      </c>
      <c r="E846" s="271" t="s">
        <v>19</v>
      </c>
      <c r="F846" s="272" t="s">
        <v>2280</v>
      </c>
      <c r="G846" s="270"/>
      <c r="H846" s="273">
        <v>289.69999999999999</v>
      </c>
      <c r="I846" s="274"/>
      <c r="J846" s="270"/>
      <c r="K846" s="270"/>
      <c r="L846" s="275"/>
      <c r="M846" s="276"/>
      <c r="N846" s="277"/>
      <c r="O846" s="277"/>
      <c r="P846" s="277"/>
      <c r="Q846" s="277"/>
      <c r="R846" s="277"/>
      <c r="S846" s="277"/>
      <c r="T846" s="278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79" t="s">
        <v>2068</v>
      </c>
      <c r="AU846" s="279" t="s">
        <v>78</v>
      </c>
      <c r="AV846" s="15" t="s">
        <v>228</v>
      </c>
      <c r="AW846" s="15" t="s">
        <v>31</v>
      </c>
      <c r="AX846" s="15" t="s">
        <v>76</v>
      </c>
      <c r="AY846" s="279" t="s">
        <v>220</v>
      </c>
    </row>
    <row r="847" s="2" customFormat="1" ht="37.8" customHeight="1">
      <c r="A847" s="40"/>
      <c r="B847" s="41"/>
      <c r="C847" s="214" t="s">
        <v>770</v>
      </c>
      <c r="D847" s="214" t="s">
        <v>223</v>
      </c>
      <c r="E847" s="215" t="s">
        <v>3318</v>
      </c>
      <c r="F847" s="216" t="s">
        <v>3319</v>
      </c>
      <c r="G847" s="217" t="s">
        <v>484</v>
      </c>
      <c r="H847" s="218">
        <v>40.799999999999997</v>
      </c>
      <c r="I847" s="219"/>
      <c r="J847" s="220">
        <f>ROUND(I847*H847,2)</f>
        <v>0</v>
      </c>
      <c r="K847" s="216" t="s">
        <v>1771</v>
      </c>
      <c r="L847" s="46"/>
      <c r="M847" s="221" t="s">
        <v>19</v>
      </c>
      <c r="N847" s="222" t="s">
        <v>40</v>
      </c>
      <c r="O847" s="86"/>
      <c r="P847" s="223">
        <f>O847*H847</f>
        <v>0</v>
      </c>
      <c r="Q847" s="223">
        <v>0</v>
      </c>
      <c r="R847" s="223">
        <f>Q847*H847</f>
        <v>0</v>
      </c>
      <c r="S847" s="223">
        <v>0.024</v>
      </c>
      <c r="T847" s="224">
        <f>S847*H847</f>
        <v>0.97919999999999996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25" t="s">
        <v>283</v>
      </c>
      <c r="AT847" s="225" t="s">
        <v>223</v>
      </c>
      <c r="AU847" s="225" t="s">
        <v>78</v>
      </c>
      <c r="AY847" s="19" t="s">
        <v>220</v>
      </c>
      <c r="BE847" s="226">
        <f>IF(N847="základní",J847,0)</f>
        <v>0</v>
      </c>
      <c r="BF847" s="226">
        <f>IF(N847="snížená",J847,0)</f>
        <v>0</v>
      </c>
      <c r="BG847" s="226">
        <f>IF(N847="zákl. přenesená",J847,0)</f>
        <v>0</v>
      </c>
      <c r="BH847" s="226">
        <f>IF(N847="sníž. přenesená",J847,0)</f>
        <v>0</v>
      </c>
      <c r="BI847" s="226">
        <f>IF(N847="nulová",J847,0)</f>
        <v>0</v>
      </c>
      <c r="BJ847" s="19" t="s">
        <v>76</v>
      </c>
      <c r="BK847" s="226">
        <f>ROUND(I847*H847,2)</f>
        <v>0</v>
      </c>
      <c r="BL847" s="19" t="s">
        <v>283</v>
      </c>
      <c r="BM847" s="225" t="s">
        <v>3320</v>
      </c>
    </row>
    <row r="848" s="2" customFormat="1">
      <c r="A848" s="40"/>
      <c r="B848" s="41"/>
      <c r="C848" s="42"/>
      <c r="D848" s="227" t="s">
        <v>230</v>
      </c>
      <c r="E848" s="42"/>
      <c r="F848" s="228" t="s">
        <v>3319</v>
      </c>
      <c r="G848" s="42"/>
      <c r="H848" s="42"/>
      <c r="I848" s="229"/>
      <c r="J848" s="42"/>
      <c r="K848" s="42"/>
      <c r="L848" s="46"/>
      <c r="M848" s="230"/>
      <c r="N848" s="231"/>
      <c r="O848" s="86"/>
      <c r="P848" s="86"/>
      <c r="Q848" s="86"/>
      <c r="R848" s="86"/>
      <c r="S848" s="86"/>
      <c r="T848" s="87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230</v>
      </c>
      <c r="AU848" s="19" t="s">
        <v>78</v>
      </c>
    </row>
    <row r="849" s="2" customFormat="1">
      <c r="A849" s="40"/>
      <c r="B849" s="41"/>
      <c r="C849" s="42"/>
      <c r="D849" s="236" t="s">
        <v>1774</v>
      </c>
      <c r="E849" s="42"/>
      <c r="F849" s="237" t="s">
        <v>3321</v>
      </c>
      <c r="G849" s="42"/>
      <c r="H849" s="42"/>
      <c r="I849" s="229"/>
      <c r="J849" s="42"/>
      <c r="K849" s="42"/>
      <c r="L849" s="46"/>
      <c r="M849" s="230"/>
      <c r="N849" s="231"/>
      <c r="O849" s="86"/>
      <c r="P849" s="86"/>
      <c r="Q849" s="86"/>
      <c r="R849" s="86"/>
      <c r="S849" s="86"/>
      <c r="T849" s="87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1774</v>
      </c>
      <c r="AU849" s="19" t="s">
        <v>78</v>
      </c>
    </row>
    <row r="850" s="13" customFormat="1">
      <c r="A850" s="13"/>
      <c r="B850" s="248"/>
      <c r="C850" s="249"/>
      <c r="D850" s="227" t="s">
        <v>2068</v>
      </c>
      <c r="E850" s="250" t="s">
        <v>19</v>
      </c>
      <c r="F850" s="251" t="s">
        <v>3322</v>
      </c>
      <c r="G850" s="249"/>
      <c r="H850" s="252">
        <v>40.799999999999997</v>
      </c>
      <c r="I850" s="253"/>
      <c r="J850" s="249"/>
      <c r="K850" s="249"/>
      <c r="L850" s="254"/>
      <c r="M850" s="255"/>
      <c r="N850" s="256"/>
      <c r="O850" s="256"/>
      <c r="P850" s="256"/>
      <c r="Q850" s="256"/>
      <c r="R850" s="256"/>
      <c r="S850" s="256"/>
      <c r="T850" s="257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8" t="s">
        <v>2068</v>
      </c>
      <c r="AU850" s="258" t="s">
        <v>78</v>
      </c>
      <c r="AV850" s="13" t="s">
        <v>78</v>
      </c>
      <c r="AW850" s="13" t="s">
        <v>31</v>
      </c>
      <c r="AX850" s="13" t="s">
        <v>69</v>
      </c>
      <c r="AY850" s="258" t="s">
        <v>220</v>
      </c>
    </row>
    <row r="851" s="15" customFormat="1">
      <c r="A851" s="15"/>
      <c r="B851" s="269"/>
      <c r="C851" s="270"/>
      <c r="D851" s="227" t="s">
        <v>2068</v>
      </c>
      <c r="E851" s="271" t="s">
        <v>19</v>
      </c>
      <c r="F851" s="272" t="s">
        <v>2280</v>
      </c>
      <c r="G851" s="270"/>
      <c r="H851" s="273">
        <v>40.799999999999997</v>
      </c>
      <c r="I851" s="274"/>
      <c r="J851" s="270"/>
      <c r="K851" s="270"/>
      <c r="L851" s="275"/>
      <c r="M851" s="276"/>
      <c r="N851" s="277"/>
      <c r="O851" s="277"/>
      <c r="P851" s="277"/>
      <c r="Q851" s="277"/>
      <c r="R851" s="277"/>
      <c r="S851" s="277"/>
      <c r="T851" s="278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79" t="s">
        <v>2068</v>
      </c>
      <c r="AU851" s="279" t="s">
        <v>78</v>
      </c>
      <c r="AV851" s="15" t="s">
        <v>228</v>
      </c>
      <c r="AW851" s="15" t="s">
        <v>31</v>
      </c>
      <c r="AX851" s="15" t="s">
        <v>76</v>
      </c>
      <c r="AY851" s="279" t="s">
        <v>220</v>
      </c>
    </row>
    <row r="852" s="2" customFormat="1" ht="37.8" customHeight="1">
      <c r="A852" s="40"/>
      <c r="B852" s="41"/>
      <c r="C852" s="214" t="s">
        <v>774</v>
      </c>
      <c r="D852" s="214" t="s">
        <v>223</v>
      </c>
      <c r="E852" s="215" t="s">
        <v>3323</v>
      </c>
      <c r="F852" s="216" t="s">
        <v>3324</v>
      </c>
      <c r="G852" s="217" t="s">
        <v>484</v>
      </c>
      <c r="H852" s="218">
        <v>168</v>
      </c>
      <c r="I852" s="219"/>
      <c r="J852" s="220">
        <f>ROUND(I852*H852,2)</f>
        <v>0</v>
      </c>
      <c r="K852" s="216" t="s">
        <v>1771</v>
      </c>
      <c r="L852" s="46"/>
      <c r="M852" s="221" t="s">
        <v>19</v>
      </c>
      <c r="N852" s="222" t="s">
        <v>40</v>
      </c>
      <c r="O852" s="86"/>
      <c r="P852" s="223">
        <f>O852*H852</f>
        <v>0</v>
      </c>
      <c r="Q852" s="223">
        <v>0</v>
      </c>
      <c r="R852" s="223">
        <f>Q852*H852</f>
        <v>0</v>
      </c>
      <c r="S852" s="223">
        <v>0.032000000000000001</v>
      </c>
      <c r="T852" s="224">
        <f>S852*H852</f>
        <v>5.3760000000000003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25" t="s">
        <v>283</v>
      </c>
      <c r="AT852" s="225" t="s">
        <v>223</v>
      </c>
      <c r="AU852" s="225" t="s">
        <v>78</v>
      </c>
      <c r="AY852" s="19" t="s">
        <v>220</v>
      </c>
      <c r="BE852" s="226">
        <f>IF(N852="základní",J852,0)</f>
        <v>0</v>
      </c>
      <c r="BF852" s="226">
        <f>IF(N852="snížená",J852,0)</f>
        <v>0</v>
      </c>
      <c r="BG852" s="226">
        <f>IF(N852="zákl. přenesená",J852,0)</f>
        <v>0</v>
      </c>
      <c r="BH852" s="226">
        <f>IF(N852="sníž. přenesená",J852,0)</f>
        <v>0</v>
      </c>
      <c r="BI852" s="226">
        <f>IF(N852="nulová",J852,0)</f>
        <v>0</v>
      </c>
      <c r="BJ852" s="19" t="s">
        <v>76</v>
      </c>
      <c r="BK852" s="226">
        <f>ROUND(I852*H852,2)</f>
        <v>0</v>
      </c>
      <c r="BL852" s="19" t="s">
        <v>283</v>
      </c>
      <c r="BM852" s="225" t="s">
        <v>3325</v>
      </c>
    </row>
    <row r="853" s="2" customFormat="1">
      <c r="A853" s="40"/>
      <c r="B853" s="41"/>
      <c r="C853" s="42"/>
      <c r="D853" s="227" t="s">
        <v>230</v>
      </c>
      <c r="E853" s="42"/>
      <c r="F853" s="228" t="s">
        <v>3324</v>
      </c>
      <c r="G853" s="42"/>
      <c r="H853" s="42"/>
      <c r="I853" s="229"/>
      <c r="J853" s="42"/>
      <c r="K853" s="42"/>
      <c r="L853" s="46"/>
      <c r="M853" s="230"/>
      <c r="N853" s="231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230</v>
      </c>
      <c r="AU853" s="19" t="s">
        <v>78</v>
      </c>
    </row>
    <row r="854" s="2" customFormat="1">
      <c r="A854" s="40"/>
      <c r="B854" s="41"/>
      <c r="C854" s="42"/>
      <c r="D854" s="236" t="s">
        <v>1774</v>
      </c>
      <c r="E854" s="42"/>
      <c r="F854" s="237" t="s">
        <v>3326</v>
      </c>
      <c r="G854" s="42"/>
      <c r="H854" s="42"/>
      <c r="I854" s="229"/>
      <c r="J854" s="42"/>
      <c r="K854" s="42"/>
      <c r="L854" s="46"/>
      <c r="M854" s="230"/>
      <c r="N854" s="231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1774</v>
      </c>
      <c r="AU854" s="19" t="s">
        <v>78</v>
      </c>
    </row>
    <row r="855" s="13" customFormat="1">
      <c r="A855" s="13"/>
      <c r="B855" s="248"/>
      <c r="C855" s="249"/>
      <c r="D855" s="227" t="s">
        <v>2068</v>
      </c>
      <c r="E855" s="250" t="s">
        <v>19</v>
      </c>
      <c r="F855" s="251" t="s">
        <v>3327</v>
      </c>
      <c r="G855" s="249"/>
      <c r="H855" s="252">
        <v>168</v>
      </c>
      <c r="I855" s="253"/>
      <c r="J855" s="249"/>
      <c r="K855" s="249"/>
      <c r="L855" s="254"/>
      <c r="M855" s="255"/>
      <c r="N855" s="256"/>
      <c r="O855" s="256"/>
      <c r="P855" s="256"/>
      <c r="Q855" s="256"/>
      <c r="R855" s="256"/>
      <c r="S855" s="256"/>
      <c r="T855" s="257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8" t="s">
        <v>2068</v>
      </c>
      <c r="AU855" s="258" t="s">
        <v>78</v>
      </c>
      <c r="AV855" s="13" t="s">
        <v>78</v>
      </c>
      <c r="AW855" s="13" t="s">
        <v>31</v>
      </c>
      <c r="AX855" s="13" t="s">
        <v>69</v>
      </c>
      <c r="AY855" s="258" t="s">
        <v>220</v>
      </c>
    </row>
    <row r="856" s="15" customFormat="1">
      <c r="A856" s="15"/>
      <c r="B856" s="269"/>
      <c r="C856" s="270"/>
      <c r="D856" s="227" t="s">
        <v>2068</v>
      </c>
      <c r="E856" s="271" t="s">
        <v>19</v>
      </c>
      <c r="F856" s="272" t="s">
        <v>2280</v>
      </c>
      <c r="G856" s="270"/>
      <c r="H856" s="273">
        <v>168</v>
      </c>
      <c r="I856" s="274"/>
      <c r="J856" s="270"/>
      <c r="K856" s="270"/>
      <c r="L856" s="275"/>
      <c r="M856" s="276"/>
      <c r="N856" s="277"/>
      <c r="O856" s="277"/>
      <c r="P856" s="277"/>
      <c r="Q856" s="277"/>
      <c r="R856" s="277"/>
      <c r="S856" s="277"/>
      <c r="T856" s="278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9" t="s">
        <v>2068</v>
      </c>
      <c r="AU856" s="279" t="s">
        <v>78</v>
      </c>
      <c r="AV856" s="15" t="s">
        <v>228</v>
      </c>
      <c r="AW856" s="15" t="s">
        <v>31</v>
      </c>
      <c r="AX856" s="15" t="s">
        <v>76</v>
      </c>
      <c r="AY856" s="279" t="s">
        <v>220</v>
      </c>
    </row>
    <row r="857" s="2" customFormat="1" ht="49.05" customHeight="1">
      <c r="A857" s="40"/>
      <c r="B857" s="41"/>
      <c r="C857" s="214" t="s">
        <v>778</v>
      </c>
      <c r="D857" s="214" t="s">
        <v>223</v>
      </c>
      <c r="E857" s="215" t="s">
        <v>3328</v>
      </c>
      <c r="F857" s="216" t="s">
        <v>3329</v>
      </c>
      <c r="G857" s="217" t="s">
        <v>484</v>
      </c>
      <c r="H857" s="218">
        <v>10.800000000000001</v>
      </c>
      <c r="I857" s="219"/>
      <c r="J857" s="220">
        <f>ROUND(I857*H857,2)</f>
        <v>0</v>
      </c>
      <c r="K857" s="216" t="s">
        <v>1771</v>
      </c>
      <c r="L857" s="46"/>
      <c r="M857" s="221" t="s">
        <v>19</v>
      </c>
      <c r="N857" s="222" t="s">
        <v>40</v>
      </c>
      <c r="O857" s="86"/>
      <c r="P857" s="223">
        <f>O857*H857</f>
        <v>0</v>
      </c>
      <c r="Q857" s="223">
        <v>0</v>
      </c>
      <c r="R857" s="223">
        <f>Q857*H857</f>
        <v>0</v>
      </c>
      <c r="S857" s="223">
        <v>0</v>
      </c>
      <c r="T857" s="224">
        <f>S857*H857</f>
        <v>0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25" t="s">
        <v>283</v>
      </c>
      <c r="AT857" s="225" t="s">
        <v>223</v>
      </c>
      <c r="AU857" s="225" t="s">
        <v>78</v>
      </c>
      <c r="AY857" s="19" t="s">
        <v>220</v>
      </c>
      <c r="BE857" s="226">
        <f>IF(N857="základní",J857,0)</f>
        <v>0</v>
      </c>
      <c r="BF857" s="226">
        <f>IF(N857="snížená",J857,0)</f>
        <v>0</v>
      </c>
      <c r="BG857" s="226">
        <f>IF(N857="zákl. přenesená",J857,0)</f>
        <v>0</v>
      </c>
      <c r="BH857" s="226">
        <f>IF(N857="sníž. přenesená",J857,0)</f>
        <v>0</v>
      </c>
      <c r="BI857" s="226">
        <f>IF(N857="nulová",J857,0)</f>
        <v>0</v>
      </c>
      <c r="BJ857" s="19" t="s">
        <v>76</v>
      </c>
      <c r="BK857" s="226">
        <f>ROUND(I857*H857,2)</f>
        <v>0</v>
      </c>
      <c r="BL857" s="19" t="s">
        <v>283</v>
      </c>
      <c r="BM857" s="225" t="s">
        <v>3330</v>
      </c>
    </row>
    <row r="858" s="2" customFormat="1">
      <c r="A858" s="40"/>
      <c r="B858" s="41"/>
      <c r="C858" s="42"/>
      <c r="D858" s="227" t="s">
        <v>230</v>
      </c>
      <c r="E858" s="42"/>
      <c r="F858" s="228" t="s">
        <v>3329</v>
      </c>
      <c r="G858" s="42"/>
      <c r="H858" s="42"/>
      <c r="I858" s="229"/>
      <c r="J858" s="42"/>
      <c r="K858" s="42"/>
      <c r="L858" s="46"/>
      <c r="M858" s="230"/>
      <c r="N858" s="231"/>
      <c r="O858" s="86"/>
      <c r="P858" s="86"/>
      <c r="Q858" s="86"/>
      <c r="R858" s="86"/>
      <c r="S858" s="86"/>
      <c r="T858" s="87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230</v>
      </c>
      <c r="AU858" s="19" t="s">
        <v>78</v>
      </c>
    </row>
    <row r="859" s="2" customFormat="1">
      <c r="A859" s="40"/>
      <c r="B859" s="41"/>
      <c r="C859" s="42"/>
      <c r="D859" s="236" t="s">
        <v>1774</v>
      </c>
      <c r="E859" s="42"/>
      <c r="F859" s="237" t="s">
        <v>3331</v>
      </c>
      <c r="G859" s="42"/>
      <c r="H859" s="42"/>
      <c r="I859" s="229"/>
      <c r="J859" s="42"/>
      <c r="K859" s="42"/>
      <c r="L859" s="46"/>
      <c r="M859" s="230"/>
      <c r="N859" s="231"/>
      <c r="O859" s="86"/>
      <c r="P859" s="86"/>
      <c r="Q859" s="86"/>
      <c r="R859" s="86"/>
      <c r="S859" s="86"/>
      <c r="T859" s="87"/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T859" s="19" t="s">
        <v>1774</v>
      </c>
      <c r="AU859" s="19" t="s">
        <v>78</v>
      </c>
    </row>
    <row r="860" s="2" customFormat="1" ht="21.75" customHeight="1">
      <c r="A860" s="40"/>
      <c r="B860" s="41"/>
      <c r="C860" s="238" t="s">
        <v>782</v>
      </c>
      <c r="D860" s="238" t="s">
        <v>348</v>
      </c>
      <c r="E860" s="239" t="s">
        <v>3332</v>
      </c>
      <c r="F860" s="240" t="s">
        <v>3333</v>
      </c>
      <c r="G860" s="241" t="s">
        <v>1770</v>
      </c>
      <c r="H860" s="242">
        <v>0.10100000000000001</v>
      </c>
      <c r="I860" s="243"/>
      <c r="J860" s="244">
        <f>ROUND(I860*H860,2)</f>
        <v>0</v>
      </c>
      <c r="K860" s="240" t="s">
        <v>1771</v>
      </c>
      <c r="L860" s="245"/>
      <c r="M860" s="246" t="s">
        <v>19</v>
      </c>
      <c r="N860" s="247" t="s">
        <v>40</v>
      </c>
      <c r="O860" s="86"/>
      <c r="P860" s="223">
        <f>O860*H860</f>
        <v>0</v>
      </c>
      <c r="Q860" s="223">
        <v>0.55000000000000004</v>
      </c>
      <c r="R860" s="223">
        <f>Q860*H860</f>
        <v>0.055550000000000009</v>
      </c>
      <c r="S860" s="223">
        <v>0</v>
      </c>
      <c r="T860" s="224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5" t="s">
        <v>350</v>
      </c>
      <c r="AT860" s="225" t="s">
        <v>348</v>
      </c>
      <c r="AU860" s="225" t="s">
        <v>78</v>
      </c>
      <c r="AY860" s="19" t="s">
        <v>220</v>
      </c>
      <c r="BE860" s="226">
        <f>IF(N860="základní",J860,0)</f>
        <v>0</v>
      </c>
      <c r="BF860" s="226">
        <f>IF(N860="snížená",J860,0)</f>
        <v>0</v>
      </c>
      <c r="BG860" s="226">
        <f>IF(N860="zákl. přenesená",J860,0)</f>
        <v>0</v>
      </c>
      <c r="BH860" s="226">
        <f>IF(N860="sníž. přenesená",J860,0)</f>
        <v>0</v>
      </c>
      <c r="BI860" s="226">
        <f>IF(N860="nulová",J860,0)</f>
        <v>0</v>
      </c>
      <c r="BJ860" s="19" t="s">
        <v>76</v>
      </c>
      <c r="BK860" s="226">
        <f>ROUND(I860*H860,2)</f>
        <v>0</v>
      </c>
      <c r="BL860" s="19" t="s">
        <v>283</v>
      </c>
      <c r="BM860" s="225" t="s">
        <v>3334</v>
      </c>
    </row>
    <row r="861" s="2" customFormat="1">
      <c r="A861" s="40"/>
      <c r="B861" s="41"/>
      <c r="C861" s="42"/>
      <c r="D861" s="227" t="s">
        <v>230</v>
      </c>
      <c r="E861" s="42"/>
      <c r="F861" s="228" t="s">
        <v>3333</v>
      </c>
      <c r="G861" s="42"/>
      <c r="H861" s="42"/>
      <c r="I861" s="229"/>
      <c r="J861" s="42"/>
      <c r="K861" s="42"/>
      <c r="L861" s="46"/>
      <c r="M861" s="230"/>
      <c r="N861" s="231"/>
      <c r="O861" s="86"/>
      <c r="P861" s="86"/>
      <c r="Q861" s="86"/>
      <c r="R861" s="86"/>
      <c r="S861" s="86"/>
      <c r="T861" s="87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230</v>
      </c>
      <c r="AU861" s="19" t="s">
        <v>78</v>
      </c>
    </row>
    <row r="862" s="13" customFormat="1">
      <c r="A862" s="13"/>
      <c r="B862" s="248"/>
      <c r="C862" s="249"/>
      <c r="D862" s="227" t="s">
        <v>2068</v>
      </c>
      <c r="E862" s="250" t="s">
        <v>19</v>
      </c>
      <c r="F862" s="251" t="s">
        <v>3335</v>
      </c>
      <c r="G862" s="249"/>
      <c r="H862" s="252">
        <v>0.10100000000000001</v>
      </c>
      <c r="I862" s="253"/>
      <c r="J862" s="249"/>
      <c r="K862" s="249"/>
      <c r="L862" s="254"/>
      <c r="M862" s="255"/>
      <c r="N862" s="256"/>
      <c r="O862" s="256"/>
      <c r="P862" s="256"/>
      <c r="Q862" s="256"/>
      <c r="R862" s="256"/>
      <c r="S862" s="256"/>
      <c r="T862" s="257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8" t="s">
        <v>2068</v>
      </c>
      <c r="AU862" s="258" t="s">
        <v>78</v>
      </c>
      <c r="AV862" s="13" t="s">
        <v>78</v>
      </c>
      <c r="AW862" s="13" t="s">
        <v>31</v>
      </c>
      <c r="AX862" s="13" t="s">
        <v>69</v>
      </c>
      <c r="AY862" s="258" t="s">
        <v>220</v>
      </c>
    </row>
    <row r="863" s="15" customFormat="1">
      <c r="A863" s="15"/>
      <c r="B863" s="269"/>
      <c r="C863" s="270"/>
      <c r="D863" s="227" t="s">
        <v>2068</v>
      </c>
      <c r="E863" s="271" t="s">
        <v>19</v>
      </c>
      <c r="F863" s="272" t="s">
        <v>2280</v>
      </c>
      <c r="G863" s="270"/>
      <c r="H863" s="273">
        <v>0.10100000000000001</v>
      </c>
      <c r="I863" s="274"/>
      <c r="J863" s="270"/>
      <c r="K863" s="270"/>
      <c r="L863" s="275"/>
      <c r="M863" s="276"/>
      <c r="N863" s="277"/>
      <c r="O863" s="277"/>
      <c r="P863" s="277"/>
      <c r="Q863" s="277"/>
      <c r="R863" s="277"/>
      <c r="S863" s="277"/>
      <c r="T863" s="278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79" t="s">
        <v>2068</v>
      </c>
      <c r="AU863" s="279" t="s">
        <v>78</v>
      </c>
      <c r="AV863" s="15" t="s">
        <v>228</v>
      </c>
      <c r="AW863" s="15" t="s">
        <v>31</v>
      </c>
      <c r="AX863" s="15" t="s">
        <v>76</v>
      </c>
      <c r="AY863" s="279" t="s">
        <v>220</v>
      </c>
    </row>
    <row r="864" s="2" customFormat="1" ht="55.5" customHeight="1">
      <c r="A864" s="40"/>
      <c r="B864" s="41"/>
      <c r="C864" s="214" t="s">
        <v>786</v>
      </c>
      <c r="D864" s="214" t="s">
        <v>223</v>
      </c>
      <c r="E864" s="215" t="s">
        <v>3336</v>
      </c>
      <c r="F864" s="216" t="s">
        <v>3337</v>
      </c>
      <c r="G864" s="217" t="s">
        <v>484</v>
      </c>
      <c r="H864" s="218">
        <v>289.69999999999999</v>
      </c>
      <c r="I864" s="219"/>
      <c r="J864" s="220">
        <f>ROUND(I864*H864,2)</f>
        <v>0</v>
      </c>
      <c r="K864" s="216" t="s">
        <v>1771</v>
      </c>
      <c r="L864" s="46"/>
      <c r="M864" s="221" t="s">
        <v>19</v>
      </c>
      <c r="N864" s="222" t="s">
        <v>40</v>
      </c>
      <c r="O864" s="86"/>
      <c r="P864" s="223">
        <f>O864*H864</f>
        <v>0</v>
      </c>
      <c r="Q864" s="223">
        <v>0</v>
      </c>
      <c r="R864" s="223">
        <f>Q864*H864</f>
        <v>0</v>
      </c>
      <c r="S864" s="223">
        <v>0</v>
      </c>
      <c r="T864" s="224">
        <f>S864*H864</f>
        <v>0</v>
      </c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R864" s="225" t="s">
        <v>283</v>
      </c>
      <c r="AT864" s="225" t="s">
        <v>223</v>
      </c>
      <c r="AU864" s="225" t="s">
        <v>78</v>
      </c>
      <c r="AY864" s="19" t="s">
        <v>220</v>
      </c>
      <c r="BE864" s="226">
        <f>IF(N864="základní",J864,0)</f>
        <v>0</v>
      </c>
      <c r="BF864" s="226">
        <f>IF(N864="snížená",J864,0)</f>
        <v>0</v>
      </c>
      <c r="BG864" s="226">
        <f>IF(N864="zákl. přenesená",J864,0)</f>
        <v>0</v>
      </c>
      <c r="BH864" s="226">
        <f>IF(N864="sníž. přenesená",J864,0)</f>
        <v>0</v>
      </c>
      <c r="BI864" s="226">
        <f>IF(N864="nulová",J864,0)</f>
        <v>0</v>
      </c>
      <c r="BJ864" s="19" t="s">
        <v>76</v>
      </c>
      <c r="BK864" s="226">
        <f>ROUND(I864*H864,2)</f>
        <v>0</v>
      </c>
      <c r="BL864" s="19" t="s">
        <v>283</v>
      </c>
      <c r="BM864" s="225" t="s">
        <v>3338</v>
      </c>
    </row>
    <row r="865" s="2" customFormat="1">
      <c r="A865" s="40"/>
      <c r="B865" s="41"/>
      <c r="C865" s="42"/>
      <c r="D865" s="227" t="s">
        <v>230</v>
      </c>
      <c r="E865" s="42"/>
      <c r="F865" s="228" t="s">
        <v>3337</v>
      </c>
      <c r="G865" s="42"/>
      <c r="H865" s="42"/>
      <c r="I865" s="229"/>
      <c r="J865" s="42"/>
      <c r="K865" s="42"/>
      <c r="L865" s="46"/>
      <c r="M865" s="230"/>
      <c r="N865" s="231"/>
      <c r="O865" s="86"/>
      <c r="P865" s="86"/>
      <c r="Q865" s="86"/>
      <c r="R865" s="86"/>
      <c r="S865" s="86"/>
      <c r="T865" s="87"/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T865" s="19" t="s">
        <v>230</v>
      </c>
      <c r="AU865" s="19" t="s">
        <v>78</v>
      </c>
    </row>
    <row r="866" s="2" customFormat="1">
      <c r="A866" s="40"/>
      <c r="B866" s="41"/>
      <c r="C866" s="42"/>
      <c r="D866" s="236" t="s">
        <v>1774</v>
      </c>
      <c r="E866" s="42"/>
      <c r="F866" s="237" t="s">
        <v>3339</v>
      </c>
      <c r="G866" s="42"/>
      <c r="H866" s="42"/>
      <c r="I866" s="229"/>
      <c r="J866" s="42"/>
      <c r="K866" s="42"/>
      <c r="L866" s="46"/>
      <c r="M866" s="230"/>
      <c r="N866" s="231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1774</v>
      </c>
      <c r="AU866" s="19" t="s">
        <v>78</v>
      </c>
    </row>
    <row r="867" s="2" customFormat="1" ht="21.75" customHeight="1">
      <c r="A867" s="40"/>
      <c r="B867" s="41"/>
      <c r="C867" s="238" t="s">
        <v>790</v>
      </c>
      <c r="D867" s="238" t="s">
        <v>348</v>
      </c>
      <c r="E867" s="239" t="s">
        <v>3340</v>
      </c>
      <c r="F867" s="240" t="s">
        <v>3341</v>
      </c>
      <c r="G867" s="241" t="s">
        <v>1770</v>
      </c>
      <c r="H867" s="242">
        <v>5.3499999999999996</v>
      </c>
      <c r="I867" s="243"/>
      <c r="J867" s="244">
        <f>ROUND(I867*H867,2)</f>
        <v>0</v>
      </c>
      <c r="K867" s="240" t="s">
        <v>1771</v>
      </c>
      <c r="L867" s="245"/>
      <c r="M867" s="246" t="s">
        <v>19</v>
      </c>
      <c r="N867" s="247" t="s">
        <v>40</v>
      </c>
      <c r="O867" s="86"/>
      <c r="P867" s="223">
        <f>O867*H867</f>
        <v>0</v>
      </c>
      <c r="Q867" s="223">
        <v>0.55000000000000004</v>
      </c>
      <c r="R867" s="223">
        <f>Q867*H867</f>
        <v>2.9424999999999999</v>
      </c>
      <c r="S867" s="223">
        <v>0</v>
      </c>
      <c r="T867" s="224">
        <f>S867*H867</f>
        <v>0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25" t="s">
        <v>350</v>
      </c>
      <c r="AT867" s="225" t="s">
        <v>348</v>
      </c>
      <c r="AU867" s="225" t="s">
        <v>78</v>
      </c>
      <c r="AY867" s="19" t="s">
        <v>220</v>
      </c>
      <c r="BE867" s="226">
        <f>IF(N867="základní",J867,0)</f>
        <v>0</v>
      </c>
      <c r="BF867" s="226">
        <f>IF(N867="snížená",J867,0)</f>
        <v>0</v>
      </c>
      <c r="BG867" s="226">
        <f>IF(N867="zákl. přenesená",J867,0)</f>
        <v>0</v>
      </c>
      <c r="BH867" s="226">
        <f>IF(N867="sníž. přenesená",J867,0)</f>
        <v>0</v>
      </c>
      <c r="BI867" s="226">
        <f>IF(N867="nulová",J867,0)</f>
        <v>0</v>
      </c>
      <c r="BJ867" s="19" t="s">
        <v>76</v>
      </c>
      <c r="BK867" s="226">
        <f>ROUND(I867*H867,2)</f>
        <v>0</v>
      </c>
      <c r="BL867" s="19" t="s">
        <v>283</v>
      </c>
      <c r="BM867" s="225" t="s">
        <v>3342</v>
      </c>
    </row>
    <row r="868" s="2" customFormat="1">
      <c r="A868" s="40"/>
      <c r="B868" s="41"/>
      <c r="C868" s="42"/>
      <c r="D868" s="227" t="s">
        <v>230</v>
      </c>
      <c r="E868" s="42"/>
      <c r="F868" s="228" t="s">
        <v>3341</v>
      </c>
      <c r="G868" s="42"/>
      <c r="H868" s="42"/>
      <c r="I868" s="229"/>
      <c r="J868" s="42"/>
      <c r="K868" s="42"/>
      <c r="L868" s="46"/>
      <c r="M868" s="230"/>
      <c r="N868" s="231"/>
      <c r="O868" s="86"/>
      <c r="P868" s="86"/>
      <c r="Q868" s="86"/>
      <c r="R868" s="86"/>
      <c r="S868" s="86"/>
      <c r="T868" s="87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230</v>
      </c>
      <c r="AU868" s="19" t="s">
        <v>78</v>
      </c>
    </row>
    <row r="869" s="13" customFormat="1">
      <c r="A869" s="13"/>
      <c r="B869" s="248"/>
      <c r="C869" s="249"/>
      <c r="D869" s="227" t="s">
        <v>2068</v>
      </c>
      <c r="E869" s="250" t="s">
        <v>19</v>
      </c>
      <c r="F869" s="251" t="s">
        <v>3343</v>
      </c>
      <c r="G869" s="249"/>
      <c r="H869" s="252">
        <v>5.3499999999999996</v>
      </c>
      <c r="I869" s="253"/>
      <c r="J869" s="249"/>
      <c r="K869" s="249"/>
      <c r="L869" s="254"/>
      <c r="M869" s="255"/>
      <c r="N869" s="256"/>
      <c r="O869" s="256"/>
      <c r="P869" s="256"/>
      <c r="Q869" s="256"/>
      <c r="R869" s="256"/>
      <c r="S869" s="256"/>
      <c r="T869" s="257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8" t="s">
        <v>2068</v>
      </c>
      <c r="AU869" s="258" t="s">
        <v>78</v>
      </c>
      <c r="AV869" s="13" t="s">
        <v>78</v>
      </c>
      <c r="AW869" s="13" t="s">
        <v>31</v>
      </c>
      <c r="AX869" s="13" t="s">
        <v>69</v>
      </c>
      <c r="AY869" s="258" t="s">
        <v>220</v>
      </c>
    </row>
    <row r="870" s="15" customFormat="1">
      <c r="A870" s="15"/>
      <c r="B870" s="269"/>
      <c r="C870" s="270"/>
      <c r="D870" s="227" t="s">
        <v>2068</v>
      </c>
      <c r="E870" s="271" t="s">
        <v>19</v>
      </c>
      <c r="F870" s="272" t="s">
        <v>2280</v>
      </c>
      <c r="G870" s="270"/>
      <c r="H870" s="273">
        <v>5.3499999999999996</v>
      </c>
      <c r="I870" s="274"/>
      <c r="J870" s="270"/>
      <c r="K870" s="270"/>
      <c r="L870" s="275"/>
      <c r="M870" s="276"/>
      <c r="N870" s="277"/>
      <c r="O870" s="277"/>
      <c r="P870" s="277"/>
      <c r="Q870" s="277"/>
      <c r="R870" s="277"/>
      <c r="S870" s="277"/>
      <c r="T870" s="278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79" t="s">
        <v>2068</v>
      </c>
      <c r="AU870" s="279" t="s">
        <v>78</v>
      </c>
      <c r="AV870" s="15" t="s">
        <v>228</v>
      </c>
      <c r="AW870" s="15" t="s">
        <v>31</v>
      </c>
      <c r="AX870" s="15" t="s">
        <v>76</v>
      </c>
      <c r="AY870" s="279" t="s">
        <v>220</v>
      </c>
    </row>
    <row r="871" s="2" customFormat="1" ht="55.5" customHeight="1">
      <c r="A871" s="40"/>
      <c r="B871" s="41"/>
      <c r="C871" s="214" t="s">
        <v>794</v>
      </c>
      <c r="D871" s="214" t="s">
        <v>223</v>
      </c>
      <c r="E871" s="215" t="s">
        <v>3344</v>
      </c>
      <c r="F871" s="216" t="s">
        <v>3345</v>
      </c>
      <c r="G871" s="217" t="s">
        <v>484</v>
      </c>
      <c r="H871" s="218">
        <v>40.799999999999997</v>
      </c>
      <c r="I871" s="219"/>
      <c r="J871" s="220">
        <f>ROUND(I871*H871,2)</f>
        <v>0</v>
      </c>
      <c r="K871" s="216" t="s">
        <v>1771</v>
      </c>
      <c r="L871" s="46"/>
      <c r="M871" s="221" t="s">
        <v>19</v>
      </c>
      <c r="N871" s="222" t="s">
        <v>40</v>
      </c>
      <c r="O871" s="86"/>
      <c r="P871" s="223">
        <f>O871*H871</f>
        <v>0</v>
      </c>
      <c r="Q871" s="223">
        <v>0</v>
      </c>
      <c r="R871" s="223">
        <f>Q871*H871</f>
        <v>0</v>
      </c>
      <c r="S871" s="223">
        <v>0</v>
      </c>
      <c r="T871" s="224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25" t="s">
        <v>283</v>
      </c>
      <c r="AT871" s="225" t="s">
        <v>223</v>
      </c>
      <c r="AU871" s="225" t="s">
        <v>78</v>
      </c>
      <c r="AY871" s="19" t="s">
        <v>220</v>
      </c>
      <c r="BE871" s="226">
        <f>IF(N871="základní",J871,0)</f>
        <v>0</v>
      </c>
      <c r="BF871" s="226">
        <f>IF(N871="snížená",J871,0)</f>
        <v>0</v>
      </c>
      <c r="BG871" s="226">
        <f>IF(N871="zákl. přenesená",J871,0)</f>
        <v>0</v>
      </c>
      <c r="BH871" s="226">
        <f>IF(N871="sníž. přenesená",J871,0)</f>
        <v>0</v>
      </c>
      <c r="BI871" s="226">
        <f>IF(N871="nulová",J871,0)</f>
        <v>0</v>
      </c>
      <c r="BJ871" s="19" t="s">
        <v>76</v>
      </c>
      <c r="BK871" s="226">
        <f>ROUND(I871*H871,2)</f>
        <v>0</v>
      </c>
      <c r="BL871" s="19" t="s">
        <v>283</v>
      </c>
      <c r="BM871" s="225" t="s">
        <v>3346</v>
      </c>
    </row>
    <row r="872" s="2" customFormat="1">
      <c r="A872" s="40"/>
      <c r="B872" s="41"/>
      <c r="C872" s="42"/>
      <c r="D872" s="227" t="s">
        <v>230</v>
      </c>
      <c r="E872" s="42"/>
      <c r="F872" s="228" t="s">
        <v>3345</v>
      </c>
      <c r="G872" s="42"/>
      <c r="H872" s="42"/>
      <c r="I872" s="229"/>
      <c r="J872" s="42"/>
      <c r="K872" s="42"/>
      <c r="L872" s="46"/>
      <c r="M872" s="230"/>
      <c r="N872" s="231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230</v>
      </c>
      <c r="AU872" s="19" t="s">
        <v>78</v>
      </c>
    </row>
    <row r="873" s="2" customFormat="1">
      <c r="A873" s="40"/>
      <c r="B873" s="41"/>
      <c r="C873" s="42"/>
      <c r="D873" s="236" t="s">
        <v>1774</v>
      </c>
      <c r="E873" s="42"/>
      <c r="F873" s="237" t="s">
        <v>3347</v>
      </c>
      <c r="G873" s="42"/>
      <c r="H873" s="42"/>
      <c r="I873" s="229"/>
      <c r="J873" s="42"/>
      <c r="K873" s="42"/>
      <c r="L873" s="46"/>
      <c r="M873" s="230"/>
      <c r="N873" s="231"/>
      <c r="O873" s="86"/>
      <c r="P873" s="86"/>
      <c r="Q873" s="86"/>
      <c r="R873" s="86"/>
      <c r="S873" s="86"/>
      <c r="T873" s="87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1774</v>
      </c>
      <c r="AU873" s="19" t="s">
        <v>78</v>
      </c>
    </row>
    <row r="874" s="2" customFormat="1" ht="21.75" customHeight="1">
      <c r="A874" s="40"/>
      <c r="B874" s="41"/>
      <c r="C874" s="238" t="s">
        <v>798</v>
      </c>
      <c r="D874" s="238" t="s">
        <v>348</v>
      </c>
      <c r="E874" s="239" t="s">
        <v>3348</v>
      </c>
      <c r="F874" s="240" t="s">
        <v>3349</v>
      </c>
      <c r="G874" s="241" t="s">
        <v>1770</v>
      </c>
      <c r="H874" s="242">
        <v>1.175</v>
      </c>
      <c r="I874" s="243"/>
      <c r="J874" s="244">
        <f>ROUND(I874*H874,2)</f>
        <v>0</v>
      </c>
      <c r="K874" s="240" t="s">
        <v>1771</v>
      </c>
      <c r="L874" s="245"/>
      <c r="M874" s="246" t="s">
        <v>19</v>
      </c>
      <c r="N874" s="247" t="s">
        <v>40</v>
      </c>
      <c r="O874" s="86"/>
      <c r="P874" s="223">
        <f>O874*H874</f>
        <v>0</v>
      </c>
      <c r="Q874" s="223">
        <v>0.55000000000000004</v>
      </c>
      <c r="R874" s="223">
        <f>Q874*H874</f>
        <v>0.6462500000000001</v>
      </c>
      <c r="S874" s="223">
        <v>0</v>
      </c>
      <c r="T874" s="224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25" t="s">
        <v>350</v>
      </c>
      <c r="AT874" s="225" t="s">
        <v>348</v>
      </c>
      <c r="AU874" s="225" t="s">
        <v>78</v>
      </c>
      <c r="AY874" s="19" t="s">
        <v>220</v>
      </c>
      <c r="BE874" s="226">
        <f>IF(N874="základní",J874,0)</f>
        <v>0</v>
      </c>
      <c r="BF874" s="226">
        <f>IF(N874="snížená",J874,0)</f>
        <v>0</v>
      </c>
      <c r="BG874" s="226">
        <f>IF(N874="zákl. přenesená",J874,0)</f>
        <v>0</v>
      </c>
      <c r="BH874" s="226">
        <f>IF(N874="sníž. přenesená",J874,0)</f>
        <v>0</v>
      </c>
      <c r="BI874" s="226">
        <f>IF(N874="nulová",J874,0)</f>
        <v>0</v>
      </c>
      <c r="BJ874" s="19" t="s">
        <v>76</v>
      </c>
      <c r="BK874" s="226">
        <f>ROUND(I874*H874,2)</f>
        <v>0</v>
      </c>
      <c r="BL874" s="19" t="s">
        <v>283</v>
      </c>
      <c r="BM874" s="225" t="s">
        <v>3350</v>
      </c>
    </row>
    <row r="875" s="2" customFormat="1">
      <c r="A875" s="40"/>
      <c r="B875" s="41"/>
      <c r="C875" s="42"/>
      <c r="D875" s="227" t="s">
        <v>230</v>
      </c>
      <c r="E875" s="42"/>
      <c r="F875" s="228" t="s">
        <v>3349</v>
      </c>
      <c r="G875" s="42"/>
      <c r="H875" s="42"/>
      <c r="I875" s="229"/>
      <c r="J875" s="42"/>
      <c r="K875" s="42"/>
      <c r="L875" s="46"/>
      <c r="M875" s="230"/>
      <c r="N875" s="231"/>
      <c r="O875" s="86"/>
      <c r="P875" s="86"/>
      <c r="Q875" s="86"/>
      <c r="R875" s="86"/>
      <c r="S875" s="86"/>
      <c r="T875" s="87"/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T875" s="19" t="s">
        <v>230</v>
      </c>
      <c r="AU875" s="19" t="s">
        <v>78</v>
      </c>
    </row>
    <row r="876" s="13" customFormat="1">
      <c r="A876" s="13"/>
      <c r="B876" s="248"/>
      <c r="C876" s="249"/>
      <c r="D876" s="227" t="s">
        <v>2068</v>
      </c>
      <c r="E876" s="250" t="s">
        <v>19</v>
      </c>
      <c r="F876" s="251" t="s">
        <v>3351</v>
      </c>
      <c r="G876" s="249"/>
      <c r="H876" s="252">
        <v>1.175</v>
      </c>
      <c r="I876" s="253"/>
      <c r="J876" s="249"/>
      <c r="K876" s="249"/>
      <c r="L876" s="254"/>
      <c r="M876" s="255"/>
      <c r="N876" s="256"/>
      <c r="O876" s="256"/>
      <c r="P876" s="256"/>
      <c r="Q876" s="256"/>
      <c r="R876" s="256"/>
      <c r="S876" s="256"/>
      <c r="T876" s="257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8" t="s">
        <v>2068</v>
      </c>
      <c r="AU876" s="258" t="s">
        <v>78</v>
      </c>
      <c r="AV876" s="13" t="s">
        <v>78</v>
      </c>
      <c r="AW876" s="13" t="s">
        <v>31</v>
      </c>
      <c r="AX876" s="13" t="s">
        <v>69</v>
      </c>
      <c r="AY876" s="258" t="s">
        <v>220</v>
      </c>
    </row>
    <row r="877" s="15" customFormat="1">
      <c r="A877" s="15"/>
      <c r="B877" s="269"/>
      <c r="C877" s="270"/>
      <c r="D877" s="227" t="s">
        <v>2068</v>
      </c>
      <c r="E877" s="271" t="s">
        <v>19</v>
      </c>
      <c r="F877" s="272" t="s">
        <v>2280</v>
      </c>
      <c r="G877" s="270"/>
      <c r="H877" s="273">
        <v>1.175</v>
      </c>
      <c r="I877" s="274"/>
      <c r="J877" s="270"/>
      <c r="K877" s="270"/>
      <c r="L877" s="275"/>
      <c r="M877" s="276"/>
      <c r="N877" s="277"/>
      <c r="O877" s="277"/>
      <c r="P877" s="277"/>
      <c r="Q877" s="277"/>
      <c r="R877" s="277"/>
      <c r="S877" s="277"/>
      <c r="T877" s="278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9" t="s">
        <v>2068</v>
      </c>
      <c r="AU877" s="279" t="s">
        <v>78</v>
      </c>
      <c r="AV877" s="15" t="s">
        <v>228</v>
      </c>
      <c r="AW877" s="15" t="s">
        <v>31</v>
      </c>
      <c r="AX877" s="15" t="s">
        <v>76</v>
      </c>
      <c r="AY877" s="279" t="s">
        <v>220</v>
      </c>
    </row>
    <row r="878" s="2" customFormat="1" ht="55.5" customHeight="1">
      <c r="A878" s="40"/>
      <c r="B878" s="41"/>
      <c r="C878" s="214" t="s">
        <v>802</v>
      </c>
      <c r="D878" s="214" t="s">
        <v>223</v>
      </c>
      <c r="E878" s="215" t="s">
        <v>3352</v>
      </c>
      <c r="F878" s="216" t="s">
        <v>3353</v>
      </c>
      <c r="G878" s="217" t="s">
        <v>484</v>
      </c>
      <c r="H878" s="218">
        <v>168</v>
      </c>
      <c r="I878" s="219"/>
      <c r="J878" s="220">
        <f>ROUND(I878*H878,2)</f>
        <v>0</v>
      </c>
      <c r="K878" s="216" t="s">
        <v>1771</v>
      </c>
      <c r="L878" s="46"/>
      <c r="M878" s="221" t="s">
        <v>19</v>
      </c>
      <c r="N878" s="222" t="s">
        <v>40</v>
      </c>
      <c r="O878" s="86"/>
      <c r="P878" s="223">
        <f>O878*H878</f>
        <v>0</v>
      </c>
      <c r="Q878" s="223">
        <v>0</v>
      </c>
      <c r="R878" s="223">
        <f>Q878*H878</f>
        <v>0</v>
      </c>
      <c r="S878" s="223">
        <v>0</v>
      </c>
      <c r="T878" s="224">
        <f>S878*H878</f>
        <v>0</v>
      </c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R878" s="225" t="s">
        <v>283</v>
      </c>
      <c r="AT878" s="225" t="s">
        <v>223</v>
      </c>
      <c r="AU878" s="225" t="s">
        <v>78</v>
      </c>
      <c r="AY878" s="19" t="s">
        <v>220</v>
      </c>
      <c r="BE878" s="226">
        <f>IF(N878="základní",J878,0)</f>
        <v>0</v>
      </c>
      <c r="BF878" s="226">
        <f>IF(N878="snížená",J878,0)</f>
        <v>0</v>
      </c>
      <c r="BG878" s="226">
        <f>IF(N878="zákl. přenesená",J878,0)</f>
        <v>0</v>
      </c>
      <c r="BH878" s="226">
        <f>IF(N878="sníž. přenesená",J878,0)</f>
        <v>0</v>
      </c>
      <c r="BI878" s="226">
        <f>IF(N878="nulová",J878,0)</f>
        <v>0</v>
      </c>
      <c r="BJ878" s="19" t="s">
        <v>76</v>
      </c>
      <c r="BK878" s="226">
        <f>ROUND(I878*H878,2)</f>
        <v>0</v>
      </c>
      <c r="BL878" s="19" t="s">
        <v>283</v>
      </c>
      <c r="BM878" s="225" t="s">
        <v>3354</v>
      </c>
    </row>
    <row r="879" s="2" customFormat="1">
      <c r="A879" s="40"/>
      <c r="B879" s="41"/>
      <c r="C879" s="42"/>
      <c r="D879" s="227" t="s">
        <v>230</v>
      </c>
      <c r="E879" s="42"/>
      <c r="F879" s="228" t="s">
        <v>3353</v>
      </c>
      <c r="G879" s="42"/>
      <c r="H879" s="42"/>
      <c r="I879" s="229"/>
      <c r="J879" s="42"/>
      <c r="K879" s="42"/>
      <c r="L879" s="46"/>
      <c r="M879" s="230"/>
      <c r="N879" s="231"/>
      <c r="O879" s="86"/>
      <c r="P879" s="86"/>
      <c r="Q879" s="86"/>
      <c r="R879" s="86"/>
      <c r="S879" s="86"/>
      <c r="T879" s="87"/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T879" s="19" t="s">
        <v>230</v>
      </c>
      <c r="AU879" s="19" t="s">
        <v>78</v>
      </c>
    </row>
    <row r="880" s="2" customFormat="1">
      <c r="A880" s="40"/>
      <c r="B880" s="41"/>
      <c r="C880" s="42"/>
      <c r="D880" s="236" t="s">
        <v>1774</v>
      </c>
      <c r="E880" s="42"/>
      <c r="F880" s="237" t="s">
        <v>3355</v>
      </c>
      <c r="G880" s="42"/>
      <c r="H880" s="42"/>
      <c r="I880" s="229"/>
      <c r="J880" s="42"/>
      <c r="K880" s="42"/>
      <c r="L880" s="46"/>
      <c r="M880" s="230"/>
      <c r="N880" s="231"/>
      <c r="O880" s="86"/>
      <c r="P880" s="86"/>
      <c r="Q880" s="86"/>
      <c r="R880" s="86"/>
      <c r="S880" s="86"/>
      <c r="T880" s="87"/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T880" s="19" t="s">
        <v>1774</v>
      </c>
      <c r="AU880" s="19" t="s">
        <v>78</v>
      </c>
    </row>
    <row r="881" s="2" customFormat="1" ht="21.75" customHeight="1">
      <c r="A881" s="40"/>
      <c r="B881" s="41"/>
      <c r="C881" s="238" t="s">
        <v>806</v>
      </c>
      <c r="D881" s="238" t="s">
        <v>348</v>
      </c>
      <c r="E881" s="239" t="s">
        <v>3356</v>
      </c>
      <c r="F881" s="240" t="s">
        <v>3357</v>
      </c>
      <c r="G881" s="241" t="s">
        <v>1770</v>
      </c>
      <c r="H881" s="242">
        <v>0.51100000000000001</v>
      </c>
      <c r="I881" s="243"/>
      <c r="J881" s="244">
        <f>ROUND(I881*H881,2)</f>
        <v>0</v>
      </c>
      <c r="K881" s="240" t="s">
        <v>1771</v>
      </c>
      <c r="L881" s="245"/>
      <c r="M881" s="246" t="s">
        <v>19</v>
      </c>
      <c r="N881" s="247" t="s">
        <v>40</v>
      </c>
      <c r="O881" s="86"/>
      <c r="P881" s="223">
        <f>O881*H881</f>
        <v>0</v>
      </c>
      <c r="Q881" s="223">
        <v>0.55000000000000004</v>
      </c>
      <c r="R881" s="223">
        <f>Q881*H881</f>
        <v>0.28105000000000002</v>
      </c>
      <c r="S881" s="223">
        <v>0</v>
      </c>
      <c r="T881" s="224">
        <f>S881*H881</f>
        <v>0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5" t="s">
        <v>350</v>
      </c>
      <c r="AT881" s="225" t="s">
        <v>348</v>
      </c>
      <c r="AU881" s="225" t="s">
        <v>78</v>
      </c>
      <c r="AY881" s="19" t="s">
        <v>220</v>
      </c>
      <c r="BE881" s="226">
        <f>IF(N881="základní",J881,0)</f>
        <v>0</v>
      </c>
      <c r="BF881" s="226">
        <f>IF(N881="snížená",J881,0)</f>
        <v>0</v>
      </c>
      <c r="BG881" s="226">
        <f>IF(N881="zákl. přenesená",J881,0)</f>
        <v>0</v>
      </c>
      <c r="BH881" s="226">
        <f>IF(N881="sníž. přenesená",J881,0)</f>
        <v>0</v>
      </c>
      <c r="BI881" s="226">
        <f>IF(N881="nulová",J881,0)</f>
        <v>0</v>
      </c>
      <c r="BJ881" s="19" t="s">
        <v>76</v>
      </c>
      <c r="BK881" s="226">
        <f>ROUND(I881*H881,2)</f>
        <v>0</v>
      </c>
      <c r="BL881" s="19" t="s">
        <v>283</v>
      </c>
      <c r="BM881" s="225" t="s">
        <v>3358</v>
      </c>
    </row>
    <row r="882" s="2" customFormat="1">
      <c r="A882" s="40"/>
      <c r="B882" s="41"/>
      <c r="C882" s="42"/>
      <c r="D882" s="227" t="s">
        <v>230</v>
      </c>
      <c r="E882" s="42"/>
      <c r="F882" s="228" t="s">
        <v>3357</v>
      </c>
      <c r="G882" s="42"/>
      <c r="H882" s="42"/>
      <c r="I882" s="229"/>
      <c r="J882" s="42"/>
      <c r="K882" s="42"/>
      <c r="L882" s="46"/>
      <c r="M882" s="230"/>
      <c r="N882" s="231"/>
      <c r="O882" s="86"/>
      <c r="P882" s="86"/>
      <c r="Q882" s="86"/>
      <c r="R882" s="86"/>
      <c r="S882" s="86"/>
      <c r="T882" s="87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230</v>
      </c>
      <c r="AU882" s="19" t="s">
        <v>78</v>
      </c>
    </row>
    <row r="883" s="13" customFormat="1">
      <c r="A883" s="13"/>
      <c r="B883" s="248"/>
      <c r="C883" s="249"/>
      <c r="D883" s="227" t="s">
        <v>2068</v>
      </c>
      <c r="E883" s="250" t="s">
        <v>19</v>
      </c>
      <c r="F883" s="251" t="s">
        <v>3359</v>
      </c>
      <c r="G883" s="249"/>
      <c r="H883" s="252">
        <v>0.51100000000000001</v>
      </c>
      <c r="I883" s="253"/>
      <c r="J883" s="249"/>
      <c r="K883" s="249"/>
      <c r="L883" s="254"/>
      <c r="M883" s="255"/>
      <c r="N883" s="256"/>
      <c r="O883" s="256"/>
      <c r="P883" s="256"/>
      <c r="Q883" s="256"/>
      <c r="R883" s="256"/>
      <c r="S883" s="256"/>
      <c r="T883" s="257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8" t="s">
        <v>2068</v>
      </c>
      <c r="AU883" s="258" t="s">
        <v>78</v>
      </c>
      <c r="AV883" s="13" t="s">
        <v>78</v>
      </c>
      <c r="AW883" s="13" t="s">
        <v>31</v>
      </c>
      <c r="AX883" s="13" t="s">
        <v>69</v>
      </c>
      <c r="AY883" s="258" t="s">
        <v>220</v>
      </c>
    </row>
    <row r="884" s="15" customFormat="1">
      <c r="A884" s="15"/>
      <c r="B884" s="269"/>
      <c r="C884" s="270"/>
      <c r="D884" s="227" t="s">
        <v>2068</v>
      </c>
      <c r="E884" s="271" t="s">
        <v>19</v>
      </c>
      <c r="F884" s="272" t="s">
        <v>2280</v>
      </c>
      <c r="G884" s="270"/>
      <c r="H884" s="273">
        <v>0.51100000000000001</v>
      </c>
      <c r="I884" s="274"/>
      <c r="J884" s="270"/>
      <c r="K884" s="270"/>
      <c r="L884" s="275"/>
      <c r="M884" s="276"/>
      <c r="N884" s="277"/>
      <c r="O884" s="277"/>
      <c r="P884" s="277"/>
      <c r="Q884" s="277"/>
      <c r="R884" s="277"/>
      <c r="S884" s="277"/>
      <c r="T884" s="278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79" t="s">
        <v>2068</v>
      </c>
      <c r="AU884" s="279" t="s">
        <v>78</v>
      </c>
      <c r="AV884" s="15" t="s">
        <v>228</v>
      </c>
      <c r="AW884" s="15" t="s">
        <v>31</v>
      </c>
      <c r="AX884" s="15" t="s">
        <v>76</v>
      </c>
      <c r="AY884" s="279" t="s">
        <v>220</v>
      </c>
    </row>
    <row r="885" s="2" customFormat="1" ht="33" customHeight="1">
      <c r="A885" s="40"/>
      <c r="B885" s="41"/>
      <c r="C885" s="214" t="s">
        <v>810</v>
      </c>
      <c r="D885" s="214" t="s">
        <v>223</v>
      </c>
      <c r="E885" s="215" t="s">
        <v>3360</v>
      </c>
      <c r="F885" s="216" t="s">
        <v>3361</v>
      </c>
      <c r="G885" s="217" t="s">
        <v>2173</v>
      </c>
      <c r="H885" s="218">
        <v>66.099999999999994</v>
      </c>
      <c r="I885" s="219"/>
      <c r="J885" s="220">
        <f>ROUND(I885*H885,2)</f>
        <v>0</v>
      </c>
      <c r="K885" s="216" t="s">
        <v>1771</v>
      </c>
      <c r="L885" s="46"/>
      <c r="M885" s="221" t="s">
        <v>19</v>
      </c>
      <c r="N885" s="222" t="s">
        <v>40</v>
      </c>
      <c r="O885" s="86"/>
      <c r="P885" s="223">
        <f>O885*H885</f>
        <v>0</v>
      </c>
      <c r="Q885" s="223">
        <v>0</v>
      </c>
      <c r="R885" s="223">
        <f>Q885*H885</f>
        <v>0</v>
      </c>
      <c r="S885" s="223">
        <v>0</v>
      </c>
      <c r="T885" s="224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25" t="s">
        <v>283</v>
      </c>
      <c r="AT885" s="225" t="s">
        <v>223</v>
      </c>
      <c r="AU885" s="225" t="s">
        <v>78</v>
      </c>
      <c r="AY885" s="19" t="s">
        <v>220</v>
      </c>
      <c r="BE885" s="226">
        <f>IF(N885="základní",J885,0)</f>
        <v>0</v>
      </c>
      <c r="BF885" s="226">
        <f>IF(N885="snížená",J885,0)</f>
        <v>0</v>
      </c>
      <c r="BG885" s="226">
        <f>IF(N885="zákl. přenesená",J885,0)</f>
        <v>0</v>
      </c>
      <c r="BH885" s="226">
        <f>IF(N885="sníž. přenesená",J885,0)</f>
        <v>0</v>
      </c>
      <c r="BI885" s="226">
        <f>IF(N885="nulová",J885,0)</f>
        <v>0</v>
      </c>
      <c r="BJ885" s="19" t="s">
        <v>76</v>
      </c>
      <c r="BK885" s="226">
        <f>ROUND(I885*H885,2)</f>
        <v>0</v>
      </c>
      <c r="BL885" s="19" t="s">
        <v>283</v>
      </c>
      <c r="BM885" s="225" t="s">
        <v>3362</v>
      </c>
    </row>
    <row r="886" s="2" customFormat="1">
      <c r="A886" s="40"/>
      <c r="B886" s="41"/>
      <c r="C886" s="42"/>
      <c r="D886" s="227" t="s">
        <v>230</v>
      </c>
      <c r="E886" s="42"/>
      <c r="F886" s="228" t="s">
        <v>3361</v>
      </c>
      <c r="G886" s="42"/>
      <c r="H886" s="42"/>
      <c r="I886" s="229"/>
      <c r="J886" s="42"/>
      <c r="K886" s="42"/>
      <c r="L886" s="46"/>
      <c r="M886" s="230"/>
      <c r="N886" s="231"/>
      <c r="O886" s="86"/>
      <c r="P886" s="86"/>
      <c r="Q886" s="86"/>
      <c r="R886" s="86"/>
      <c r="S886" s="86"/>
      <c r="T886" s="87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230</v>
      </c>
      <c r="AU886" s="19" t="s">
        <v>78</v>
      </c>
    </row>
    <row r="887" s="2" customFormat="1">
      <c r="A887" s="40"/>
      <c r="B887" s="41"/>
      <c r="C887" s="42"/>
      <c r="D887" s="236" t="s">
        <v>1774</v>
      </c>
      <c r="E887" s="42"/>
      <c r="F887" s="237" t="s">
        <v>3363</v>
      </c>
      <c r="G887" s="42"/>
      <c r="H887" s="42"/>
      <c r="I887" s="229"/>
      <c r="J887" s="42"/>
      <c r="K887" s="42"/>
      <c r="L887" s="46"/>
      <c r="M887" s="230"/>
      <c r="N887" s="231"/>
      <c r="O887" s="86"/>
      <c r="P887" s="86"/>
      <c r="Q887" s="86"/>
      <c r="R887" s="86"/>
      <c r="S887" s="86"/>
      <c r="T887" s="87"/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T887" s="19" t="s">
        <v>1774</v>
      </c>
      <c r="AU887" s="19" t="s">
        <v>78</v>
      </c>
    </row>
    <row r="888" s="13" customFormat="1">
      <c r="A888" s="13"/>
      <c r="B888" s="248"/>
      <c r="C888" s="249"/>
      <c r="D888" s="227" t="s">
        <v>2068</v>
      </c>
      <c r="E888" s="250" t="s">
        <v>19</v>
      </c>
      <c r="F888" s="251" t="s">
        <v>3364</v>
      </c>
      <c r="G888" s="249"/>
      <c r="H888" s="252">
        <v>40.479999999999997</v>
      </c>
      <c r="I888" s="253"/>
      <c r="J888" s="249"/>
      <c r="K888" s="249"/>
      <c r="L888" s="254"/>
      <c r="M888" s="255"/>
      <c r="N888" s="256"/>
      <c r="O888" s="256"/>
      <c r="P888" s="256"/>
      <c r="Q888" s="256"/>
      <c r="R888" s="256"/>
      <c r="S888" s="256"/>
      <c r="T888" s="257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8" t="s">
        <v>2068</v>
      </c>
      <c r="AU888" s="258" t="s">
        <v>78</v>
      </c>
      <c r="AV888" s="13" t="s">
        <v>78</v>
      </c>
      <c r="AW888" s="13" t="s">
        <v>31</v>
      </c>
      <c r="AX888" s="13" t="s">
        <v>69</v>
      </c>
      <c r="AY888" s="258" t="s">
        <v>220</v>
      </c>
    </row>
    <row r="889" s="13" customFormat="1">
      <c r="A889" s="13"/>
      <c r="B889" s="248"/>
      <c r="C889" s="249"/>
      <c r="D889" s="227" t="s">
        <v>2068</v>
      </c>
      <c r="E889" s="250" t="s">
        <v>19</v>
      </c>
      <c r="F889" s="251" t="s">
        <v>3365</v>
      </c>
      <c r="G889" s="249"/>
      <c r="H889" s="252">
        <v>25.620000000000001</v>
      </c>
      <c r="I889" s="253"/>
      <c r="J889" s="249"/>
      <c r="K889" s="249"/>
      <c r="L889" s="254"/>
      <c r="M889" s="255"/>
      <c r="N889" s="256"/>
      <c r="O889" s="256"/>
      <c r="P889" s="256"/>
      <c r="Q889" s="256"/>
      <c r="R889" s="256"/>
      <c r="S889" s="256"/>
      <c r="T889" s="257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8" t="s">
        <v>2068</v>
      </c>
      <c r="AU889" s="258" t="s">
        <v>78</v>
      </c>
      <c r="AV889" s="13" t="s">
        <v>78</v>
      </c>
      <c r="AW889" s="13" t="s">
        <v>31</v>
      </c>
      <c r="AX889" s="13" t="s">
        <v>69</v>
      </c>
      <c r="AY889" s="258" t="s">
        <v>220</v>
      </c>
    </row>
    <row r="890" s="15" customFormat="1">
      <c r="A890" s="15"/>
      <c r="B890" s="269"/>
      <c r="C890" s="270"/>
      <c r="D890" s="227" t="s">
        <v>2068</v>
      </c>
      <c r="E890" s="271" t="s">
        <v>19</v>
      </c>
      <c r="F890" s="272" t="s">
        <v>2280</v>
      </c>
      <c r="G890" s="270"/>
      <c r="H890" s="273">
        <v>66.099999999999994</v>
      </c>
      <c r="I890" s="274"/>
      <c r="J890" s="270"/>
      <c r="K890" s="270"/>
      <c r="L890" s="275"/>
      <c r="M890" s="276"/>
      <c r="N890" s="277"/>
      <c r="O890" s="277"/>
      <c r="P890" s="277"/>
      <c r="Q890" s="277"/>
      <c r="R890" s="277"/>
      <c r="S890" s="277"/>
      <c r="T890" s="278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79" t="s">
        <v>2068</v>
      </c>
      <c r="AU890" s="279" t="s">
        <v>78</v>
      </c>
      <c r="AV890" s="15" t="s">
        <v>228</v>
      </c>
      <c r="AW890" s="15" t="s">
        <v>31</v>
      </c>
      <c r="AX890" s="15" t="s">
        <v>76</v>
      </c>
      <c r="AY890" s="279" t="s">
        <v>220</v>
      </c>
    </row>
    <row r="891" s="2" customFormat="1" ht="24.15" customHeight="1">
      <c r="A891" s="40"/>
      <c r="B891" s="41"/>
      <c r="C891" s="238" t="s">
        <v>814</v>
      </c>
      <c r="D891" s="238" t="s">
        <v>348</v>
      </c>
      <c r="E891" s="239" t="s">
        <v>3366</v>
      </c>
      <c r="F891" s="240" t="s">
        <v>3367</v>
      </c>
      <c r="G891" s="241" t="s">
        <v>2173</v>
      </c>
      <c r="H891" s="242">
        <v>66.099999999999994</v>
      </c>
      <c r="I891" s="243"/>
      <c r="J891" s="244">
        <f>ROUND(I891*H891,2)</f>
        <v>0</v>
      </c>
      <c r="K891" s="240" t="s">
        <v>1771</v>
      </c>
      <c r="L891" s="245"/>
      <c r="M891" s="246" t="s">
        <v>19</v>
      </c>
      <c r="N891" s="247" t="s">
        <v>40</v>
      </c>
      <c r="O891" s="86"/>
      <c r="P891" s="223">
        <f>O891*H891</f>
        <v>0</v>
      </c>
      <c r="Q891" s="223">
        <v>0.0093100000000000006</v>
      </c>
      <c r="R891" s="223">
        <f>Q891*H891</f>
        <v>0.61539100000000002</v>
      </c>
      <c r="S891" s="223">
        <v>0</v>
      </c>
      <c r="T891" s="224">
        <f>S891*H891</f>
        <v>0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25" t="s">
        <v>350</v>
      </c>
      <c r="AT891" s="225" t="s">
        <v>348</v>
      </c>
      <c r="AU891" s="225" t="s">
        <v>78</v>
      </c>
      <c r="AY891" s="19" t="s">
        <v>220</v>
      </c>
      <c r="BE891" s="226">
        <f>IF(N891="základní",J891,0)</f>
        <v>0</v>
      </c>
      <c r="BF891" s="226">
        <f>IF(N891="snížená",J891,0)</f>
        <v>0</v>
      </c>
      <c r="BG891" s="226">
        <f>IF(N891="zákl. přenesená",J891,0)</f>
        <v>0</v>
      </c>
      <c r="BH891" s="226">
        <f>IF(N891="sníž. přenesená",J891,0)</f>
        <v>0</v>
      </c>
      <c r="BI891" s="226">
        <f>IF(N891="nulová",J891,0)</f>
        <v>0</v>
      </c>
      <c r="BJ891" s="19" t="s">
        <v>76</v>
      </c>
      <c r="BK891" s="226">
        <f>ROUND(I891*H891,2)</f>
        <v>0</v>
      </c>
      <c r="BL891" s="19" t="s">
        <v>283</v>
      </c>
      <c r="BM891" s="225" t="s">
        <v>3368</v>
      </c>
    </row>
    <row r="892" s="2" customFormat="1">
      <c r="A892" s="40"/>
      <c r="B892" s="41"/>
      <c r="C892" s="42"/>
      <c r="D892" s="227" t="s">
        <v>230</v>
      </c>
      <c r="E892" s="42"/>
      <c r="F892" s="228" t="s">
        <v>3367</v>
      </c>
      <c r="G892" s="42"/>
      <c r="H892" s="42"/>
      <c r="I892" s="229"/>
      <c r="J892" s="42"/>
      <c r="K892" s="42"/>
      <c r="L892" s="46"/>
      <c r="M892" s="230"/>
      <c r="N892" s="231"/>
      <c r="O892" s="86"/>
      <c r="P892" s="86"/>
      <c r="Q892" s="86"/>
      <c r="R892" s="86"/>
      <c r="S892" s="86"/>
      <c r="T892" s="87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230</v>
      </c>
      <c r="AU892" s="19" t="s">
        <v>78</v>
      </c>
    </row>
    <row r="893" s="2" customFormat="1" ht="49.05" customHeight="1">
      <c r="A893" s="40"/>
      <c r="B893" s="41"/>
      <c r="C893" s="214" t="s">
        <v>818</v>
      </c>
      <c r="D893" s="214" t="s">
        <v>223</v>
      </c>
      <c r="E893" s="215" t="s">
        <v>3369</v>
      </c>
      <c r="F893" s="216" t="s">
        <v>3370</v>
      </c>
      <c r="G893" s="217" t="s">
        <v>2173</v>
      </c>
      <c r="H893" s="218">
        <v>339.916</v>
      </c>
      <c r="I893" s="219"/>
      <c r="J893" s="220">
        <f>ROUND(I893*H893,2)</f>
        <v>0</v>
      </c>
      <c r="K893" s="216" t="s">
        <v>1771</v>
      </c>
      <c r="L893" s="46"/>
      <c r="M893" s="221" t="s">
        <v>19</v>
      </c>
      <c r="N893" s="222" t="s">
        <v>40</v>
      </c>
      <c r="O893" s="86"/>
      <c r="P893" s="223">
        <f>O893*H893</f>
        <v>0</v>
      </c>
      <c r="Q893" s="223">
        <v>0</v>
      </c>
      <c r="R893" s="223">
        <f>Q893*H893</f>
        <v>0</v>
      </c>
      <c r="S893" s="223">
        <v>0.014999999999999999</v>
      </c>
      <c r="T893" s="224">
        <f>S893*H893</f>
        <v>5.0987399999999994</v>
      </c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R893" s="225" t="s">
        <v>283</v>
      </c>
      <c r="AT893" s="225" t="s">
        <v>223</v>
      </c>
      <c r="AU893" s="225" t="s">
        <v>78</v>
      </c>
      <c r="AY893" s="19" t="s">
        <v>220</v>
      </c>
      <c r="BE893" s="226">
        <f>IF(N893="základní",J893,0)</f>
        <v>0</v>
      </c>
      <c r="BF893" s="226">
        <f>IF(N893="snížená",J893,0)</f>
        <v>0</v>
      </c>
      <c r="BG893" s="226">
        <f>IF(N893="zákl. přenesená",J893,0)</f>
        <v>0</v>
      </c>
      <c r="BH893" s="226">
        <f>IF(N893="sníž. přenesená",J893,0)</f>
        <v>0</v>
      </c>
      <c r="BI893" s="226">
        <f>IF(N893="nulová",J893,0)</f>
        <v>0</v>
      </c>
      <c r="BJ893" s="19" t="s">
        <v>76</v>
      </c>
      <c r="BK893" s="226">
        <f>ROUND(I893*H893,2)</f>
        <v>0</v>
      </c>
      <c r="BL893" s="19" t="s">
        <v>283</v>
      </c>
      <c r="BM893" s="225" t="s">
        <v>3371</v>
      </c>
    </row>
    <row r="894" s="2" customFormat="1">
      <c r="A894" s="40"/>
      <c r="B894" s="41"/>
      <c r="C894" s="42"/>
      <c r="D894" s="227" t="s">
        <v>230</v>
      </c>
      <c r="E894" s="42"/>
      <c r="F894" s="228" t="s">
        <v>3370</v>
      </c>
      <c r="G894" s="42"/>
      <c r="H894" s="42"/>
      <c r="I894" s="229"/>
      <c r="J894" s="42"/>
      <c r="K894" s="42"/>
      <c r="L894" s="46"/>
      <c r="M894" s="230"/>
      <c r="N894" s="231"/>
      <c r="O894" s="86"/>
      <c r="P894" s="86"/>
      <c r="Q894" s="86"/>
      <c r="R894" s="86"/>
      <c r="S894" s="86"/>
      <c r="T894" s="87"/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T894" s="19" t="s">
        <v>230</v>
      </c>
      <c r="AU894" s="19" t="s">
        <v>78</v>
      </c>
    </row>
    <row r="895" s="2" customFormat="1">
      <c r="A895" s="40"/>
      <c r="B895" s="41"/>
      <c r="C895" s="42"/>
      <c r="D895" s="236" t="s">
        <v>1774</v>
      </c>
      <c r="E895" s="42"/>
      <c r="F895" s="237" t="s">
        <v>3372</v>
      </c>
      <c r="G895" s="42"/>
      <c r="H895" s="42"/>
      <c r="I895" s="229"/>
      <c r="J895" s="42"/>
      <c r="K895" s="42"/>
      <c r="L895" s="46"/>
      <c r="M895" s="230"/>
      <c r="N895" s="231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1774</v>
      </c>
      <c r="AU895" s="19" t="s">
        <v>78</v>
      </c>
    </row>
    <row r="896" s="13" customFormat="1">
      <c r="A896" s="13"/>
      <c r="B896" s="248"/>
      <c r="C896" s="249"/>
      <c r="D896" s="227" t="s">
        <v>2068</v>
      </c>
      <c r="E896" s="250" t="s">
        <v>19</v>
      </c>
      <c r="F896" s="251" t="s">
        <v>3373</v>
      </c>
      <c r="G896" s="249"/>
      <c r="H896" s="252">
        <v>339.916</v>
      </c>
      <c r="I896" s="253"/>
      <c r="J896" s="249"/>
      <c r="K896" s="249"/>
      <c r="L896" s="254"/>
      <c r="M896" s="255"/>
      <c r="N896" s="256"/>
      <c r="O896" s="256"/>
      <c r="P896" s="256"/>
      <c r="Q896" s="256"/>
      <c r="R896" s="256"/>
      <c r="S896" s="256"/>
      <c r="T896" s="25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8" t="s">
        <v>2068</v>
      </c>
      <c r="AU896" s="258" t="s">
        <v>78</v>
      </c>
      <c r="AV896" s="13" t="s">
        <v>78</v>
      </c>
      <c r="AW896" s="13" t="s">
        <v>31</v>
      </c>
      <c r="AX896" s="13" t="s">
        <v>69</v>
      </c>
      <c r="AY896" s="258" t="s">
        <v>220</v>
      </c>
    </row>
    <row r="897" s="15" customFormat="1">
      <c r="A897" s="15"/>
      <c r="B897" s="269"/>
      <c r="C897" s="270"/>
      <c r="D897" s="227" t="s">
        <v>2068</v>
      </c>
      <c r="E897" s="271" t="s">
        <v>19</v>
      </c>
      <c r="F897" s="272" t="s">
        <v>2280</v>
      </c>
      <c r="G897" s="270"/>
      <c r="H897" s="273">
        <v>339.916</v>
      </c>
      <c r="I897" s="274"/>
      <c r="J897" s="270"/>
      <c r="K897" s="270"/>
      <c r="L897" s="275"/>
      <c r="M897" s="276"/>
      <c r="N897" s="277"/>
      <c r="O897" s="277"/>
      <c r="P897" s="277"/>
      <c r="Q897" s="277"/>
      <c r="R897" s="277"/>
      <c r="S897" s="277"/>
      <c r="T897" s="278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79" t="s">
        <v>2068</v>
      </c>
      <c r="AU897" s="279" t="s">
        <v>78</v>
      </c>
      <c r="AV897" s="15" t="s">
        <v>228</v>
      </c>
      <c r="AW897" s="15" t="s">
        <v>31</v>
      </c>
      <c r="AX897" s="15" t="s">
        <v>76</v>
      </c>
      <c r="AY897" s="279" t="s">
        <v>220</v>
      </c>
    </row>
    <row r="898" s="2" customFormat="1" ht="37.8" customHeight="1">
      <c r="A898" s="40"/>
      <c r="B898" s="41"/>
      <c r="C898" s="214" t="s">
        <v>823</v>
      </c>
      <c r="D898" s="214" t="s">
        <v>223</v>
      </c>
      <c r="E898" s="215" t="s">
        <v>3374</v>
      </c>
      <c r="F898" s="216" t="s">
        <v>3375</v>
      </c>
      <c r="G898" s="217" t="s">
        <v>2173</v>
      </c>
      <c r="H898" s="218">
        <v>339.92000000000002</v>
      </c>
      <c r="I898" s="219"/>
      <c r="J898" s="220">
        <f>ROUND(I898*H898,2)</f>
        <v>0</v>
      </c>
      <c r="K898" s="216" t="s">
        <v>1771</v>
      </c>
      <c r="L898" s="46"/>
      <c r="M898" s="221" t="s">
        <v>19</v>
      </c>
      <c r="N898" s="222" t="s">
        <v>40</v>
      </c>
      <c r="O898" s="86"/>
      <c r="P898" s="223">
        <f>O898*H898</f>
        <v>0</v>
      </c>
      <c r="Q898" s="223">
        <v>0</v>
      </c>
      <c r="R898" s="223">
        <f>Q898*H898</f>
        <v>0</v>
      </c>
      <c r="S898" s="223">
        <v>0</v>
      </c>
      <c r="T898" s="224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25" t="s">
        <v>283</v>
      </c>
      <c r="AT898" s="225" t="s">
        <v>223</v>
      </c>
      <c r="AU898" s="225" t="s">
        <v>78</v>
      </c>
      <c r="AY898" s="19" t="s">
        <v>220</v>
      </c>
      <c r="BE898" s="226">
        <f>IF(N898="základní",J898,0)</f>
        <v>0</v>
      </c>
      <c r="BF898" s="226">
        <f>IF(N898="snížená",J898,0)</f>
        <v>0</v>
      </c>
      <c r="BG898" s="226">
        <f>IF(N898="zákl. přenesená",J898,0)</f>
        <v>0</v>
      </c>
      <c r="BH898" s="226">
        <f>IF(N898="sníž. přenesená",J898,0)</f>
        <v>0</v>
      </c>
      <c r="BI898" s="226">
        <f>IF(N898="nulová",J898,0)</f>
        <v>0</v>
      </c>
      <c r="BJ898" s="19" t="s">
        <v>76</v>
      </c>
      <c r="BK898" s="226">
        <f>ROUND(I898*H898,2)</f>
        <v>0</v>
      </c>
      <c r="BL898" s="19" t="s">
        <v>283</v>
      </c>
      <c r="BM898" s="225" t="s">
        <v>3376</v>
      </c>
    </row>
    <row r="899" s="2" customFormat="1">
      <c r="A899" s="40"/>
      <c r="B899" s="41"/>
      <c r="C899" s="42"/>
      <c r="D899" s="227" t="s">
        <v>230</v>
      </c>
      <c r="E899" s="42"/>
      <c r="F899" s="228" t="s">
        <v>3375</v>
      </c>
      <c r="G899" s="42"/>
      <c r="H899" s="42"/>
      <c r="I899" s="229"/>
      <c r="J899" s="42"/>
      <c r="K899" s="42"/>
      <c r="L899" s="46"/>
      <c r="M899" s="230"/>
      <c r="N899" s="231"/>
      <c r="O899" s="86"/>
      <c r="P899" s="86"/>
      <c r="Q899" s="86"/>
      <c r="R899" s="86"/>
      <c r="S899" s="86"/>
      <c r="T899" s="87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230</v>
      </c>
      <c r="AU899" s="19" t="s">
        <v>78</v>
      </c>
    </row>
    <row r="900" s="2" customFormat="1">
      <c r="A900" s="40"/>
      <c r="B900" s="41"/>
      <c r="C900" s="42"/>
      <c r="D900" s="236" t="s">
        <v>1774</v>
      </c>
      <c r="E900" s="42"/>
      <c r="F900" s="237" t="s">
        <v>3377</v>
      </c>
      <c r="G900" s="42"/>
      <c r="H900" s="42"/>
      <c r="I900" s="229"/>
      <c r="J900" s="42"/>
      <c r="K900" s="42"/>
      <c r="L900" s="46"/>
      <c r="M900" s="230"/>
      <c r="N900" s="231"/>
      <c r="O900" s="86"/>
      <c r="P900" s="86"/>
      <c r="Q900" s="86"/>
      <c r="R900" s="86"/>
      <c r="S900" s="86"/>
      <c r="T900" s="87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1774</v>
      </c>
      <c r="AU900" s="19" t="s">
        <v>78</v>
      </c>
    </row>
    <row r="901" s="2" customFormat="1" ht="16.5" customHeight="1">
      <c r="A901" s="40"/>
      <c r="B901" s="41"/>
      <c r="C901" s="238" t="s">
        <v>825</v>
      </c>
      <c r="D901" s="238" t="s">
        <v>348</v>
      </c>
      <c r="E901" s="239" t="s">
        <v>3378</v>
      </c>
      <c r="F901" s="240" t="s">
        <v>3379</v>
      </c>
      <c r="G901" s="241" t="s">
        <v>1770</v>
      </c>
      <c r="H901" s="242">
        <v>7.1310000000000002</v>
      </c>
      <c r="I901" s="243"/>
      <c r="J901" s="244">
        <f>ROUND(I901*H901,2)</f>
        <v>0</v>
      </c>
      <c r="K901" s="240" t="s">
        <v>1771</v>
      </c>
      <c r="L901" s="245"/>
      <c r="M901" s="246" t="s">
        <v>19</v>
      </c>
      <c r="N901" s="247" t="s">
        <v>40</v>
      </c>
      <c r="O901" s="86"/>
      <c r="P901" s="223">
        <f>O901*H901</f>
        <v>0</v>
      </c>
      <c r="Q901" s="223">
        <v>0.55000000000000004</v>
      </c>
      <c r="R901" s="223">
        <f>Q901*H901</f>
        <v>3.9220500000000005</v>
      </c>
      <c r="S901" s="223">
        <v>0</v>
      </c>
      <c r="T901" s="224">
        <f>S901*H901</f>
        <v>0</v>
      </c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R901" s="225" t="s">
        <v>350</v>
      </c>
      <c r="AT901" s="225" t="s">
        <v>348</v>
      </c>
      <c r="AU901" s="225" t="s">
        <v>78</v>
      </c>
      <c r="AY901" s="19" t="s">
        <v>220</v>
      </c>
      <c r="BE901" s="226">
        <f>IF(N901="základní",J901,0)</f>
        <v>0</v>
      </c>
      <c r="BF901" s="226">
        <f>IF(N901="snížená",J901,0)</f>
        <v>0</v>
      </c>
      <c r="BG901" s="226">
        <f>IF(N901="zákl. přenesená",J901,0)</f>
        <v>0</v>
      </c>
      <c r="BH901" s="226">
        <f>IF(N901="sníž. přenesená",J901,0)</f>
        <v>0</v>
      </c>
      <c r="BI901" s="226">
        <f>IF(N901="nulová",J901,0)</f>
        <v>0</v>
      </c>
      <c r="BJ901" s="19" t="s">
        <v>76</v>
      </c>
      <c r="BK901" s="226">
        <f>ROUND(I901*H901,2)</f>
        <v>0</v>
      </c>
      <c r="BL901" s="19" t="s">
        <v>283</v>
      </c>
      <c r="BM901" s="225" t="s">
        <v>3380</v>
      </c>
    </row>
    <row r="902" s="2" customFormat="1">
      <c r="A902" s="40"/>
      <c r="B902" s="41"/>
      <c r="C902" s="42"/>
      <c r="D902" s="227" t="s">
        <v>230</v>
      </c>
      <c r="E902" s="42"/>
      <c r="F902" s="228" t="s">
        <v>3379</v>
      </c>
      <c r="G902" s="42"/>
      <c r="H902" s="42"/>
      <c r="I902" s="229"/>
      <c r="J902" s="42"/>
      <c r="K902" s="42"/>
      <c r="L902" s="46"/>
      <c r="M902" s="230"/>
      <c r="N902" s="231"/>
      <c r="O902" s="86"/>
      <c r="P902" s="86"/>
      <c r="Q902" s="86"/>
      <c r="R902" s="86"/>
      <c r="S902" s="86"/>
      <c r="T902" s="87"/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T902" s="19" t="s">
        <v>230</v>
      </c>
      <c r="AU902" s="19" t="s">
        <v>78</v>
      </c>
    </row>
    <row r="903" s="13" customFormat="1">
      <c r="A903" s="13"/>
      <c r="B903" s="248"/>
      <c r="C903" s="249"/>
      <c r="D903" s="227" t="s">
        <v>2068</v>
      </c>
      <c r="E903" s="250" t="s">
        <v>19</v>
      </c>
      <c r="F903" s="251" t="s">
        <v>3381</v>
      </c>
      <c r="G903" s="249"/>
      <c r="H903" s="252">
        <v>1.6379999999999999</v>
      </c>
      <c r="I903" s="253"/>
      <c r="J903" s="249"/>
      <c r="K903" s="249"/>
      <c r="L903" s="254"/>
      <c r="M903" s="255"/>
      <c r="N903" s="256"/>
      <c r="O903" s="256"/>
      <c r="P903" s="256"/>
      <c r="Q903" s="256"/>
      <c r="R903" s="256"/>
      <c r="S903" s="256"/>
      <c r="T903" s="257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8" t="s">
        <v>2068</v>
      </c>
      <c r="AU903" s="258" t="s">
        <v>78</v>
      </c>
      <c r="AV903" s="13" t="s">
        <v>78</v>
      </c>
      <c r="AW903" s="13" t="s">
        <v>31</v>
      </c>
      <c r="AX903" s="13" t="s">
        <v>69</v>
      </c>
      <c r="AY903" s="258" t="s">
        <v>220</v>
      </c>
    </row>
    <row r="904" s="13" customFormat="1">
      <c r="A904" s="13"/>
      <c r="B904" s="248"/>
      <c r="C904" s="249"/>
      <c r="D904" s="227" t="s">
        <v>2068</v>
      </c>
      <c r="E904" s="250" t="s">
        <v>19</v>
      </c>
      <c r="F904" s="251" t="s">
        <v>3382</v>
      </c>
      <c r="G904" s="249"/>
      <c r="H904" s="252">
        <v>2.081</v>
      </c>
      <c r="I904" s="253"/>
      <c r="J904" s="249"/>
      <c r="K904" s="249"/>
      <c r="L904" s="254"/>
      <c r="M904" s="255"/>
      <c r="N904" s="256"/>
      <c r="O904" s="256"/>
      <c r="P904" s="256"/>
      <c r="Q904" s="256"/>
      <c r="R904" s="256"/>
      <c r="S904" s="256"/>
      <c r="T904" s="257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8" t="s">
        <v>2068</v>
      </c>
      <c r="AU904" s="258" t="s">
        <v>78</v>
      </c>
      <c r="AV904" s="13" t="s">
        <v>78</v>
      </c>
      <c r="AW904" s="13" t="s">
        <v>31</v>
      </c>
      <c r="AX904" s="13" t="s">
        <v>69</v>
      </c>
      <c r="AY904" s="258" t="s">
        <v>220</v>
      </c>
    </row>
    <row r="905" s="13" customFormat="1">
      <c r="A905" s="13"/>
      <c r="B905" s="248"/>
      <c r="C905" s="249"/>
      <c r="D905" s="227" t="s">
        <v>2068</v>
      </c>
      <c r="E905" s="250" t="s">
        <v>19</v>
      </c>
      <c r="F905" s="251" t="s">
        <v>3383</v>
      </c>
      <c r="G905" s="249"/>
      <c r="H905" s="252">
        <v>0.53000000000000003</v>
      </c>
      <c r="I905" s="253"/>
      <c r="J905" s="249"/>
      <c r="K905" s="249"/>
      <c r="L905" s="254"/>
      <c r="M905" s="255"/>
      <c r="N905" s="256"/>
      <c r="O905" s="256"/>
      <c r="P905" s="256"/>
      <c r="Q905" s="256"/>
      <c r="R905" s="256"/>
      <c r="S905" s="256"/>
      <c r="T905" s="257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8" t="s">
        <v>2068</v>
      </c>
      <c r="AU905" s="258" t="s">
        <v>78</v>
      </c>
      <c r="AV905" s="13" t="s">
        <v>78</v>
      </c>
      <c r="AW905" s="13" t="s">
        <v>31</v>
      </c>
      <c r="AX905" s="13" t="s">
        <v>69</v>
      </c>
      <c r="AY905" s="258" t="s">
        <v>220</v>
      </c>
    </row>
    <row r="906" s="13" customFormat="1">
      <c r="A906" s="13"/>
      <c r="B906" s="248"/>
      <c r="C906" s="249"/>
      <c r="D906" s="227" t="s">
        <v>2068</v>
      </c>
      <c r="E906" s="250" t="s">
        <v>19</v>
      </c>
      <c r="F906" s="251" t="s">
        <v>3384</v>
      </c>
      <c r="G906" s="249"/>
      <c r="H906" s="252">
        <v>0.53000000000000003</v>
      </c>
      <c r="I906" s="253"/>
      <c r="J906" s="249"/>
      <c r="K906" s="249"/>
      <c r="L906" s="254"/>
      <c r="M906" s="255"/>
      <c r="N906" s="256"/>
      <c r="O906" s="256"/>
      <c r="P906" s="256"/>
      <c r="Q906" s="256"/>
      <c r="R906" s="256"/>
      <c r="S906" s="256"/>
      <c r="T906" s="257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8" t="s">
        <v>2068</v>
      </c>
      <c r="AU906" s="258" t="s">
        <v>78</v>
      </c>
      <c r="AV906" s="13" t="s">
        <v>78</v>
      </c>
      <c r="AW906" s="13" t="s">
        <v>31</v>
      </c>
      <c r="AX906" s="13" t="s">
        <v>69</v>
      </c>
      <c r="AY906" s="258" t="s">
        <v>220</v>
      </c>
    </row>
    <row r="907" s="13" customFormat="1">
      <c r="A907" s="13"/>
      <c r="B907" s="248"/>
      <c r="C907" s="249"/>
      <c r="D907" s="227" t="s">
        <v>2068</v>
      </c>
      <c r="E907" s="250" t="s">
        <v>19</v>
      </c>
      <c r="F907" s="251" t="s">
        <v>3385</v>
      </c>
      <c r="G907" s="249"/>
      <c r="H907" s="252">
        <v>0.58699999999999997</v>
      </c>
      <c r="I907" s="253"/>
      <c r="J907" s="249"/>
      <c r="K907" s="249"/>
      <c r="L907" s="254"/>
      <c r="M907" s="255"/>
      <c r="N907" s="256"/>
      <c r="O907" s="256"/>
      <c r="P907" s="256"/>
      <c r="Q907" s="256"/>
      <c r="R907" s="256"/>
      <c r="S907" s="256"/>
      <c r="T907" s="257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8" t="s">
        <v>2068</v>
      </c>
      <c r="AU907" s="258" t="s">
        <v>78</v>
      </c>
      <c r="AV907" s="13" t="s">
        <v>78</v>
      </c>
      <c r="AW907" s="13" t="s">
        <v>31</v>
      </c>
      <c r="AX907" s="13" t="s">
        <v>69</v>
      </c>
      <c r="AY907" s="258" t="s">
        <v>220</v>
      </c>
    </row>
    <row r="908" s="13" customFormat="1">
      <c r="A908" s="13"/>
      <c r="B908" s="248"/>
      <c r="C908" s="249"/>
      <c r="D908" s="227" t="s">
        <v>2068</v>
      </c>
      <c r="E908" s="250" t="s">
        <v>19</v>
      </c>
      <c r="F908" s="251" t="s">
        <v>3386</v>
      </c>
      <c r="G908" s="249"/>
      <c r="H908" s="252">
        <v>0.58099999999999996</v>
      </c>
      <c r="I908" s="253"/>
      <c r="J908" s="249"/>
      <c r="K908" s="249"/>
      <c r="L908" s="254"/>
      <c r="M908" s="255"/>
      <c r="N908" s="256"/>
      <c r="O908" s="256"/>
      <c r="P908" s="256"/>
      <c r="Q908" s="256"/>
      <c r="R908" s="256"/>
      <c r="S908" s="256"/>
      <c r="T908" s="257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8" t="s">
        <v>2068</v>
      </c>
      <c r="AU908" s="258" t="s">
        <v>78</v>
      </c>
      <c r="AV908" s="13" t="s">
        <v>78</v>
      </c>
      <c r="AW908" s="13" t="s">
        <v>31</v>
      </c>
      <c r="AX908" s="13" t="s">
        <v>69</v>
      </c>
      <c r="AY908" s="258" t="s">
        <v>220</v>
      </c>
    </row>
    <row r="909" s="13" customFormat="1">
      <c r="A909" s="13"/>
      <c r="B909" s="248"/>
      <c r="C909" s="249"/>
      <c r="D909" s="227" t="s">
        <v>2068</v>
      </c>
      <c r="E909" s="250" t="s">
        <v>19</v>
      </c>
      <c r="F909" s="251" t="s">
        <v>3387</v>
      </c>
      <c r="G909" s="249"/>
      <c r="H909" s="252">
        <v>0.088999999999999996</v>
      </c>
      <c r="I909" s="253"/>
      <c r="J909" s="249"/>
      <c r="K909" s="249"/>
      <c r="L909" s="254"/>
      <c r="M909" s="255"/>
      <c r="N909" s="256"/>
      <c r="O909" s="256"/>
      <c r="P909" s="256"/>
      <c r="Q909" s="256"/>
      <c r="R909" s="256"/>
      <c r="S909" s="256"/>
      <c r="T909" s="257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8" t="s">
        <v>2068</v>
      </c>
      <c r="AU909" s="258" t="s">
        <v>78</v>
      </c>
      <c r="AV909" s="13" t="s">
        <v>78</v>
      </c>
      <c r="AW909" s="13" t="s">
        <v>31</v>
      </c>
      <c r="AX909" s="13" t="s">
        <v>69</v>
      </c>
      <c r="AY909" s="258" t="s">
        <v>220</v>
      </c>
    </row>
    <row r="910" s="13" customFormat="1">
      <c r="A910" s="13"/>
      <c r="B910" s="248"/>
      <c r="C910" s="249"/>
      <c r="D910" s="227" t="s">
        <v>2068</v>
      </c>
      <c r="E910" s="250" t="s">
        <v>19</v>
      </c>
      <c r="F910" s="251" t="s">
        <v>3388</v>
      </c>
      <c r="G910" s="249"/>
      <c r="H910" s="252">
        <v>0.079000000000000001</v>
      </c>
      <c r="I910" s="253"/>
      <c r="J910" s="249"/>
      <c r="K910" s="249"/>
      <c r="L910" s="254"/>
      <c r="M910" s="255"/>
      <c r="N910" s="256"/>
      <c r="O910" s="256"/>
      <c r="P910" s="256"/>
      <c r="Q910" s="256"/>
      <c r="R910" s="256"/>
      <c r="S910" s="256"/>
      <c r="T910" s="257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8" t="s">
        <v>2068</v>
      </c>
      <c r="AU910" s="258" t="s">
        <v>78</v>
      </c>
      <c r="AV910" s="13" t="s">
        <v>78</v>
      </c>
      <c r="AW910" s="13" t="s">
        <v>31</v>
      </c>
      <c r="AX910" s="13" t="s">
        <v>69</v>
      </c>
      <c r="AY910" s="258" t="s">
        <v>220</v>
      </c>
    </row>
    <row r="911" s="13" customFormat="1">
      <c r="A911" s="13"/>
      <c r="B911" s="248"/>
      <c r="C911" s="249"/>
      <c r="D911" s="227" t="s">
        <v>2068</v>
      </c>
      <c r="E911" s="250" t="s">
        <v>19</v>
      </c>
      <c r="F911" s="251" t="s">
        <v>3389</v>
      </c>
      <c r="G911" s="249"/>
      <c r="H911" s="252">
        <v>0.20300000000000001</v>
      </c>
      <c r="I911" s="253"/>
      <c r="J911" s="249"/>
      <c r="K911" s="249"/>
      <c r="L911" s="254"/>
      <c r="M911" s="255"/>
      <c r="N911" s="256"/>
      <c r="O911" s="256"/>
      <c r="P911" s="256"/>
      <c r="Q911" s="256"/>
      <c r="R911" s="256"/>
      <c r="S911" s="256"/>
      <c r="T911" s="257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8" t="s">
        <v>2068</v>
      </c>
      <c r="AU911" s="258" t="s">
        <v>78</v>
      </c>
      <c r="AV911" s="13" t="s">
        <v>78</v>
      </c>
      <c r="AW911" s="13" t="s">
        <v>31</v>
      </c>
      <c r="AX911" s="13" t="s">
        <v>69</v>
      </c>
      <c r="AY911" s="258" t="s">
        <v>220</v>
      </c>
    </row>
    <row r="912" s="13" customFormat="1">
      <c r="A912" s="13"/>
      <c r="B912" s="248"/>
      <c r="C912" s="249"/>
      <c r="D912" s="227" t="s">
        <v>2068</v>
      </c>
      <c r="E912" s="250" t="s">
        <v>19</v>
      </c>
      <c r="F912" s="251" t="s">
        <v>3390</v>
      </c>
      <c r="G912" s="249"/>
      <c r="H912" s="252">
        <v>0.20100000000000001</v>
      </c>
      <c r="I912" s="253"/>
      <c r="J912" s="249"/>
      <c r="K912" s="249"/>
      <c r="L912" s="254"/>
      <c r="M912" s="255"/>
      <c r="N912" s="256"/>
      <c r="O912" s="256"/>
      <c r="P912" s="256"/>
      <c r="Q912" s="256"/>
      <c r="R912" s="256"/>
      <c r="S912" s="256"/>
      <c r="T912" s="257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8" t="s">
        <v>2068</v>
      </c>
      <c r="AU912" s="258" t="s">
        <v>78</v>
      </c>
      <c r="AV912" s="13" t="s">
        <v>78</v>
      </c>
      <c r="AW912" s="13" t="s">
        <v>31</v>
      </c>
      <c r="AX912" s="13" t="s">
        <v>69</v>
      </c>
      <c r="AY912" s="258" t="s">
        <v>220</v>
      </c>
    </row>
    <row r="913" s="13" customFormat="1">
      <c r="A913" s="13"/>
      <c r="B913" s="248"/>
      <c r="C913" s="249"/>
      <c r="D913" s="227" t="s">
        <v>2068</v>
      </c>
      <c r="E913" s="250" t="s">
        <v>19</v>
      </c>
      <c r="F913" s="251" t="s">
        <v>3391</v>
      </c>
      <c r="G913" s="249"/>
      <c r="H913" s="252">
        <v>0.34200000000000003</v>
      </c>
      <c r="I913" s="253"/>
      <c r="J913" s="249"/>
      <c r="K913" s="249"/>
      <c r="L913" s="254"/>
      <c r="M913" s="255"/>
      <c r="N913" s="256"/>
      <c r="O913" s="256"/>
      <c r="P913" s="256"/>
      <c r="Q913" s="256"/>
      <c r="R913" s="256"/>
      <c r="S913" s="256"/>
      <c r="T913" s="257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8" t="s">
        <v>2068</v>
      </c>
      <c r="AU913" s="258" t="s">
        <v>78</v>
      </c>
      <c r="AV913" s="13" t="s">
        <v>78</v>
      </c>
      <c r="AW913" s="13" t="s">
        <v>31</v>
      </c>
      <c r="AX913" s="13" t="s">
        <v>69</v>
      </c>
      <c r="AY913" s="258" t="s">
        <v>220</v>
      </c>
    </row>
    <row r="914" s="13" customFormat="1">
      <c r="A914" s="13"/>
      <c r="B914" s="248"/>
      <c r="C914" s="249"/>
      <c r="D914" s="227" t="s">
        <v>2068</v>
      </c>
      <c r="E914" s="250" t="s">
        <v>19</v>
      </c>
      <c r="F914" s="251" t="s">
        <v>3392</v>
      </c>
      <c r="G914" s="249"/>
      <c r="H914" s="252">
        <v>0.27000000000000002</v>
      </c>
      <c r="I914" s="253"/>
      <c r="J914" s="249"/>
      <c r="K914" s="249"/>
      <c r="L914" s="254"/>
      <c r="M914" s="255"/>
      <c r="N914" s="256"/>
      <c r="O914" s="256"/>
      <c r="P914" s="256"/>
      <c r="Q914" s="256"/>
      <c r="R914" s="256"/>
      <c r="S914" s="256"/>
      <c r="T914" s="257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8" t="s">
        <v>2068</v>
      </c>
      <c r="AU914" s="258" t="s">
        <v>78</v>
      </c>
      <c r="AV914" s="13" t="s">
        <v>78</v>
      </c>
      <c r="AW914" s="13" t="s">
        <v>31</v>
      </c>
      <c r="AX914" s="13" t="s">
        <v>69</v>
      </c>
      <c r="AY914" s="258" t="s">
        <v>220</v>
      </c>
    </row>
    <row r="915" s="15" customFormat="1">
      <c r="A915" s="15"/>
      <c r="B915" s="269"/>
      <c r="C915" s="270"/>
      <c r="D915" s="227" t="s">
        <v>2068</v>
      </c>
      <c r="E915" s="271" t="s">
        <v>19</v>
      </c>
      <c r="F915" s="272" t="s">
        <v>2280</v>
      </c>
      <c r="G915" s="270"/>
      <c r="H915" s="273">
        <v>7.1310000000000002</v>
      </c>
      <c r="I915" s="274"/>
      <c r="J915" s="270"/>
      <c r="K915" s="270"/>
      <c r="L915" s="275"/>
      <c r="M915" s="276"/>
      <c r="N915" s="277"/>
      <c r="O915" s="277"/>
      <c r="P915" s="277"/>
      <c r="Q915" s="277"/>
      <c r="R915" s="277"/>
      <c r="S915" s="277"/>
      <c r="T915" s="278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9" t="s">
        <v>2068</v>
      </c>
      <c r="AU915" s="279" t="s">
        <v>78</v>
      </c>
      <c r="AV915" s="15" t="s">
        <v>228</v>
      </c>
      <c r="AW915" s="15" t="s">
        <v>31</v>
      </c>
      <c r="AX915" s="15" t="s">
        <v>76</v>
      </c>
      <c r="AY915" s="279" t="s">
        <v>220</v>
      </c>
    </row>
    <row r="916" s="2" customFormat="1" ht="37.8" customHeight="1">
      <c r="A916" s="40"/>
      <c r="B916" s="41"/>
      <c r="C916" s="214" t="s">
        <v>829</v>
      </c>
      <c r="D916" s="214" t="s">
        <v>223</v>
      </c>
      <c r="E916" s="215" t="s">
        <v>3393</v>
      </c>
      <c r="F916" s="216" t="s">
        <v>3394</v>
      </c>
      <c r="G916" s="217" t="s">
        <v>1770</v>
      </c>
      <c r="H916" s="218">
        <v>15.76</v>
      </c>
      <c r="I916" s="219"/>
      <c r="J916" s="220">
        <f>ROUND(I916*H916,2)</f>
        <v>0</v>
      </c>
      <c r="K916" s="216" t="s">
        <v>1771</v>
      </c>
      <c r="L916" s="46"/>
      <c r="M916" s="221" t="s">
        <v>19</v>
      </c>
      <c r="N916" s="222" t="s">
        <v>40</v>
      </c>
      <c r="O916" s="86"/>
      <c r="P916" s="223">
        <f>O916*H916</f>
        <v>0</v>
      </c>
      <c r="Q916" s="223">
        <v>0.023369999999999998</v>
      </c>
      <c r="R916" s="223">
        <f>Q916*H916</f>
        <v>0.36831119999999995</v>
      </c>
      <c r="S916" s="223">
        <v>0</v>
      </c>
      <c r="T916" s="224">
        <f>S916*H916</f>
        <v>0</v>
      </c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R916" s="225" t="s">
        <v>283</v>
      </c>
      <c r="AT916" s="225" t="s">
        <v>223</v>
      </c>
      <c r="AU916" s="225" t="s">
        <v>78</v>
      </c>
      <c r="AY916" s="19" t="s">
        <v>220</v>
      </c>
      <c r="BE916" s="226">
        <f>IF(N916="základní",J916,0)</f>
        <v>0</v>
      </c>
      <c r="BF916" s="226">
        <f>IF(N916="snížená",J916,0)</f>
        <v>0</v>
      </c>
      <c r="BG916" s="226">
        <f>IF(N916="zákl. přenesená",J916,0)</f>
        <v>0</v>
      </c>
      <c r="BH916" s="226">
        <f>IF(N916="sníž. přenesená",J916,0)</f>
        <v>0</v>
      </c>
      <c r="BI916" s="226">
        <f>IF(N916="nulová",J916,0)</f>
        <v>0</v>
      </c>
      <c r="BJ916" s="19" t="s">
        <v>76</v>
      </c>
      <c r="BK916" s="226">
        <f>ROUND(I916*H916,2)</f>
        <v>0</v>
      </c>
      <c r="BL916" s="19" t="s">
        <v>283</v>
      </c>
      <c r="BM916" s="225" t="s">
        <v>3395</v>
      </c>
    </row>
    <row r="917" s="2" customFormat="1">
      <c r="A917" s="40"/>
      <c r="B917" s="41"/>
      <c r="C917" s="42"/>
      <c r="D917" s="227" t="s">
        <v>230</v>
      </c>
      <c r="E917" s="42"/>
      <c r="F917" s="228" t="s">
        <v>3394</v>
      </c>
      <c r="G917" s="42"/>
      <c r="H917" s="42"/>
      <c r="I917" s="229"/>
      <c r="J917" s="42"/>
      <c r="K917" s="42"/>
      <c r="L917" s="46"/>
      <c r="M917" s="230"/>
      <c r="N917" s="231"/>
      <c r="O917" s="86"/>
      <c r="P917" s="86"/>
      <c r="Q917" s="86"/>
      <c r="R917" s="86"/>
      <c r="S917" s="86"/>
      <c r="T917" s="87"/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T917" s="19" t="s">
        <v>230</v>
      </c>
      <c r="AU917" s="19" t="s">
        <v>78</v>
      </c>
    </row>
    <row r="918" s="2" customFormat="1">
      <c r="A918" s="40"/>
      <c r="B918" s="41"/>
      <c r="C918" s="42"/>
      <c r="D918" s="236" t="s">
        <v>1774</v>
      </c>
      <c r="E918" s="42"/>
      <c r="F918" s="237" t="s">
        <v>3396</v>
      </c>
      <c r="G918" s="42"/>
      <c r="H918" s="42"/>
      <c r="I918" s="229"/>
      <c r="J918" s="42"/>
      <c r="K918" s="42"/>
      <c r="L918" s="46"/>
      <c r="M918" s="230"/>
      <c r="N918" s="231"/>
      <c r="O918" s="86"/>
      <c r="P918" s="86"/>
      <c r="Q918" s="86"/>
      <c r="R918" s="86"/>
      <c r="S918" s="86"/>
      <c r="T918" s="87"/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T918" s="19" t="s">
        <v>1774</v>
      </c>
      <c r="AU918" s="19" t="s">
        <v>78</v>
      </c>
    </row>
    <row r="919" s="2" customFormat="1" ht="37.8" customHeight="1">
      <c r="A919" s="40"/>
      <c r="B919" s="41"/>
      <c r="C919" s="214" t="s">
        <v>833</v>
      </c>
      <c r="D919" s="214" t="s">
        <v>223</v>
      </c>
      <c r="E919" s="215" t="s">
        <v>3397</v>
      </c>
      <c r="F919" s="216" t="s">
        <v>3398</v>
      </c>
      <c r="G919" s="217" t="s">
        <v>2173</v>
      </c>
      <c r="H919" s="218">
        <v>6.6100000000000003</v>
      </c>
      <c r="I919" s="219"/>
      <c r="J919" s="220">
        <f>ROUND(I919*H919,2)</f>
        <v>0</v>
      </c>
      <c r="K919" s="216" t="s">
        <v>1771</v>
      </c>
      <c r="L919" s="46"/>
      <c r="M919" s="221" t="s">
        <v>19</v>
      </c>
      <c r="N919" s="222" t="s">
        <v>40</v>
      </c>
      <c r="O919" s="86"/>
      <c r="P919" s="223">
        <f>O919*H919</f>
        <v>0</v>
      </c>
      <c r="Q919" s="223">
        <v>0.015709999999999998</v>
      </c>
      <c r="R919" s="223">
        <f>Q919*H919</f>
        <v>0.10384309999999999</v>
      </c>
      <c r="S919" s="223">
        <v>0</v>
      </c>
      <c r="T919" s="224">
        <f>S919*H919</f>
        <v>0</v>
      </c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R919" s="225" t="s">
        <v>283</v>
      </c>
      <c r="AT919" s="225" t="s">
        <v>223</v>
      </c>
      <c r="AU919" s="225" t="s">
        <v>78</v>
      </c>
      <c r="AY919" s="19" t="s">
        <v>220</v>
      </c>
      <c r="BE919" s="226">
        <f>IF(N919="základní",J919,0)</f>
        <v>0</v>
      </c>
      <c r="BF919" s="226">
        <f>IF(N919="snížená",J919,0)</f>
        <v>0</v>
      </c>
      <c r="BG919" s="226">
        <f>IF(N919="zákl. přenesená",J919,0)</f>
        <v>0</v>
      </c>
      <c r="BH919" s="226">
        <f>IF(N919="sníž. přenesená",J919,0)</f>
        <v>0</v>
      </c>
      <c r="BI919" s="226">
        <f>IF(N919="nulová",J919,0)</f>
        <v>0</v>
      </c>
      <c r="BJ919" s="19" t="s">
        <v>76</v>
      </c>
      <c r="BK919" s="226">
        <f>ROUND(I919*H919,2)</f>
        <v>0</v>
      </c>
      <c r="BL919" s="19" t="s">
        <v>283</v>
      </c>
      <c r="BM919" s="225" t="s">
        <v>3399</v>
      </c>
    </row>
    <row r="920" s="2" customFormat="1">
      <c r="A920" s="40"/>
      <c r="B920" s="41"/>
      <c r="C920" s="42"/>
      <c r="D920" s="227" t="s">
        <v>230</v>
      </c>
      <c r="E920" s="42"/>
      <c r="F920" s="228" t="s">
        <v>3398</v>
      </c>
      <c r="G920" s="42"/>
      <c r="H920" s="42"/>
      <c r="I920" s="229"/>
      <c r="J920" s="42"/>
      <c r="K920" s="42"/>
      <c r="L920" s="46"/>
      <c r="M920" s="230"/>
      <c r="N920" s="231"/>
      <c r="O920" s="86"/>
      <c r="P920" s="86"/>
      <c r="Q920" s="86"/>
      <c r="R920" s="86"/>
      <c r="S920" s="86"/>
      <c r="T920" s="87"/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T920" s="19" t="s">
        <v>230</v>
      </c>
      <c r="AU920" s="19" t="s">
        <v>78</v>
      </c>
    </row>
    <row r="921" s="2" customFormat="1">
      <c r="A921" s="40"/>
      <c r="B921" s="41"/>
      <c r="C921" s="42"/>
      <c r="D921" s="236" t="s">
        <v>1774</v>
      </c>
      <c r="E921" s="42"/>
      <c r="F921" s="237" t="s">
        <v>3400</v>
      </c>
      <c r="G921" s="42"/>
      <c r="H921" s="42"/>
      <c r="I921" s="229"/>
      <c r="J921" s="42"/>
      <c r="K921" s="42"/>
      <c r="L921" s="46"/>
      <c r="M921" s="230"/>
      <c r="N921" s="231"/>
      <c r="O921" s="86"/>
      <c r="P921" s="86"/>
      <c r="Q921" s="86"/>
      <c r="R921" s="86"/>
      <c r="S921" s="86"/>
      <c r="T921" s="87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1774</v>
      </c>
      <c r="AU921" s="19" t="s">
        <v>78</v>
      </c>
    </row>
    <row r="922" s="13" customFormat="1">
      <c r="A922" s="13"/>
      <c r="B922" s="248"/>
      <c r="C922" s="249"/>
      <c r="D922" s="227" t="s">
        <v>2068</v>
      </c>
      <c r="E922" s="250" t="s">
        <v>19</v>
      </c>
      <c r="F922" s="251" t="s">
        <v>3401</v>
      </c>
      <c r="G922" s="249"/>
      <c r="H922" s="252">
        <v>6.6100000000000003</v>
      </c>
      <c r="I922" s="253"/>
      <c r="J922" s="249"/>
      <c r="K922" s="249"/>
      <c r="L922" s="254"/>
      <c r="M922" s="255"/>
      <c r="N922" s="256"/>
      <c r="O922" s="256"/>
      <c r="P922" s="256"/>
      <c r="Q922" s="256"/>
      <c r="R922" s="256"/>
      <c r="S922" s="256"/>
      <c r="T922" s="257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8" t="s">
        <v>2068</v>
      </c>
      <c r="AU922" s="258" t="s">
        <v>78</v>
      </c>
      <c r="AV922" s="13" t="s">
        <v>78</v>
      </c>
      <c r="AW922" s="13" t="s">
        <v>31</v>
      </c>
      <c r="AX922" s="13" t="s">
        <v>69</v>
      </c>
      <c r="AY922" s="258" t="s">
        <v>220</v>
      </c>
    </row>
    <row r="923" s="15" customFormat="1">
      <c r="A923" s="15"/>
      <c r="B923" s="269"/>
      <c r="C923" s="270"/>
      <c r="D923" s="227" t="s">
        <v>2068</v>
      </c>
      <c r="E923" s="271" t="s">
        <v>19</v>
      </c>
      <c r="F923" s="272" t="s">
        <v>2280</v>
      </c>
      <c r="G923" s="270"/>
      <c r="H923" s="273">
        <v>6.6100000000000003</v>
      </c>
      <c r="I923" s="274"/>
      <c r="J923" s="270"/>
      <c r="K923" s="270"/>
      <c r="L923" s="275"/>
      <c r="M923" s="276"/>
      <c r="N923" s="277"/>
      <c r="O923" s="277"/>
      <c r="P923" s="277"/>
      <c r="Q923" s="277"/>
      <c r="R923" s="277"/>
      <c r="S923" s="277"/>
      <c r="T923" s="278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9" t="s">
        <v>2068</v>
      </c>
      <c r="AU923" s="279" t="s">
        <v>78</v>
      </c>
      <c r="AV923" s="15" t="s">
        <v>228</v>
      </c>
      <c r="AW923" s="15" t="s">
        <v>31</v>
      </c>
      <c r="AX923" s="15" t="s">
        <v>76</v>
      </c>
      <c r="AY923" s="279" t="s">
        <v>220</v>
      </c>
    </row>
    <row r="924" s="2" customFormat="1" ht="49.05" customHeight="1">
      <c r="A924" s="40"/>
      <c r="B924" s="41"/>
      <c r="C924" s="214" t="s">
        <v>839</v>
      </c>
      <c r="D924" s="214" t="s">
        <v>223</v>
      </c>
      <c r="E924" s="215" t="s">
        <v>3402</v>
      </c>
      <c r="F924" s="216" t="s">
        <v>3403</v>
      </c>
      <c r="G924" s="217" t="s">
        <v>2225</v>
      </c>
      <c r="H924" s="218">
        <v>19.401</v>
      </c>
      <c r="I924" s="219"/>
      <c r="J924" s="220">
        <f>ROUND(I924*H924,2)</f>
        <v>0</v>
      </c>
      <c r="K924" s="216" t="s">
        <v>1771</v>
      </c>
      <c r="L924" s="46"/>
      <c r="M924" s="221" t="s">
        <v>19</v>
      </c>
      <c r="N924" s="222" t="s">
        <v>40</v>
      </c>
      <c r="O924" s="86"/>
      <c r="P924" s="223">
        <f>O924*H924</f>
        <v>0</v>
      </c>
      <c r="Q924" s="223">
        <v>0</v>
      </c>
      <c r="R924" s="223">
        <f>Q924*H924</f>
        <v>0</v>
      </c>
      <c r="S924" s="223">
        <v>0</v>
      </c>
      <c r="T924" s="224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25" t="s">
        <v>283</v>
      </c>
      <c r="AT924" s="225" t="s">
        <v>223</v>
      </c>
      <c r="AU924" s="225" t="s">
        <v>78</v>
      </c>
      <c r="AY924" s="19" t="s">
        <v>220</v>
      </c>
      <c r="BE924" s="226">
        <f>IF(N924="základní",J924,0)</f>
        <v>0</v>
      </c>
      <c r="BF924" s="226">
        <f>IF(N924="snížená",J924,0)</f>
        <v>0</v>
      </c>
      <c r="BG924" s="226">
        <f>IF(N924="zákl. přenesená",J924,0)</f>
        <v>0</v>
      </c>
      <c r="BH924" s="226">
        <f>IF(N924="sníž. přenesená",J924,0)</f>
        <v>0</v>
      </c>
      <c r="BI924" s="226">
        <f>IF(N924="nulová",J924,0)</f>
        <v>0</v>
      </c>
      <c r="BJ924" s="19" t="s">
        <v>76</v>
      </c>
      <c r="BK924" s="226">
        <f>ROUND(I924*H924,2)</f>
        <v>0</v>
      </c>
      <c r="BL924" s="19" t="s">
        <v>283</v>
      </c>
      <c r="BM924" s="225" t="s">
        <v>3404</v>
      </c>
    </row>
    <row r="925" s="2" customFormat="1">
      <c r="A925" s="40"/>
      <c r="B925" s="41"/>
      <c r="C925" s="42"/>
      <c r="D925" s="227" t="s">
        <v>230</v>
      </c>
      <c r="E925" s="42"/>
      <c r="F925" s="228" t="s">
        <v>3403</v>
      </c>
      <c r="G925" s="42"/>
      <c r="H925" s="42"/>
      <c r="I925" s="229"/>
      <c r="J925" s="42"/>
      <c r="K925" s="42"/>
      <c r="L925" s="46"/>
      <c r="M925" s="230"/>
      <c r="N925" s="231"/>
      <c r="O925" s="86"/>
      <c r="P925" s="86"/>
      <c r="Q925" s="86"/>
      <c r="R925" s="86"/>
      <c r="S925" s="86"/>
      <c r="T925" s="87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230</v>
      </c>
      <c r="AU925" s="19" t="s">
        <v>78</v>
      </c>
    </row>
    <row r="926" s="2" customFormat="1">
      <c r="A926" s="40"/>
      <c r="B926" s="41"/>
      <c r="C926" s="42"/>
      <c r="D926" s="236" t="s">
        <v>1774</v>
      </c>
      <c r="E926" s="42"/>
      <c r="F926" s="237" t="s">
        <v>3405</v>
      </c>
      <c r="G926" s="42"/>
      <c r="H926" s="42"/>
      <c r="I926" s="229"/>
      <c r="J926" s="42"/>
      <c r="K926" s="42"/>
      <c r="L926" s="46"/>
      <c r="M926" s="230"/>
      <c r="N926" s="231"/>
      <c r="O926" s="86"/>
      <c r="P926" s="86"/>
      <c r="Q926" s="86"/>
      <c r="R926" s="86"/>
      <c r="S926" s="86"/>
      <c r="T926" s="87"/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T926" s="19" t="s">
        <v>1774</v>
      </c>
      <c r="AU926" s="19" t="s">
        <v>78</v>
      </c>
    </row>
    <row r="927" s="12" customFormat="1" ht="22.8" customHeight="1">
      <c r="A927" s="12"/>
      <c r="B927" s="198"/>
      <c r="C927" s="199"/>
      <c r="D927" s="200" t="s">
        <v>68</v>
      </c>
      <c r="E927" s="212" t="s">
        <v>3406</v>
      </c>
      <c r="F927" s="212" t="s">
        <v>3407</v>
      </c>
      <c r="G927" s="199"/>
      <c r="H927" s="199"/>
      <c r="I927" s="202"/>
      <c r="J927" s="213">
        <f>BK927</f>
        <v>0</v>
      </c>
      <c r="K927" s="199"/>
      <c r="L927" s="204"/>
      <c r="M927" s="205"/>
      <c r="N927" s="206"/>
      <c r="O927" s="206"/>
      <c r="P927" s="207">
        <f>SUM(P928:P952)</f>
        <v>0</v>
      </c>
      <c r="Q927" s="206"/>
      <c r="R927" s="207">
        <f>SUM(R928:R952)</f>
        <v>0.62362439999999997</v>
      </c>
      <c r="S927" s="206"/>
      <c r="T927" s="208">
        <f>SUM(T928:T952)</f>
        <v>0</v>
      </c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  <c r="AR927" s="209" t="s">
        <v>78</v>
      </c>
      <c r="AT927" s="210" t="s">
        <v>68</v>
      </c>
      <c r="AU927" s="210" t="s">
        <v>76</v>
      </c>
      <c r="AY927" s="209" t="s">
        <v>220</v>
      </c>
      <c r="BK927" s="211">
        <f>SUM(BK928:BK952)</f>
        <v>0</v>
      </c>
    </row>
    <row r="928" s="2" customFormat="1" ht="49.05" customHeight="1">
      <c r="A928" s="40"/>
      <c r="B928" s="41"/>
      <c r="C928" s="214" t="s">
        <v>843</v>
      </c>
      <c r="D928" s="214" t="s">
        <v>223</v>
      </c>
      <c r="E928" s="215" t="s">
        <v>3408</v>
      </c>
      <c r="F928" s="216" t="s">
        <v>3409</v>
      </c>
      <c r="G928" s="217" t="s">
        <v>2173</v>
      </c>
      <c r="H928" s="218">
        <v>47</v>
      </c>
      <c r="I928" s="219"/>
      <c r="J928" s="220">
        <f>ROUND(I928*H928,2)</f>
        <v>0</v>
      </c>
      <c r="K928" s="216" t="s">
        <v>1771</v>
      </c>
      <c r="L928" s="46"/>
      <c r="M928" s="221" t="s">
        <v>19</v>
      </c>
      <c r="N928" s="222" t="s">
        <v>40</v>
      </c>
      <c r="O928" s="86"/>
      <c r="P928" s="223">
        <f>O928*H928</f>
        <v>0</v>
      </c>
      <c r="Q928" s="223">
        <v>0.012590000000000001</v>
      </c>
      <c r="R928" s="223">
        <f>Q928*H928</f>
        <v>0.59172999999999998</v>
      </c>
      <c r="S928" s="223">
        <v>0</v>
      </c>
      <c r="T928" s="224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25" t="s">
        <v>283</v>
      </c>
      <c r="AT928" s="225" t="s">
        <v>223</v>
      </c>
      <c r="AU928" s="225" t="s">
        <v>78</v>
      </c>
      <c r="AY928" s="19" t="s">
        <v>220</v>
      </c>
      <c r="BE928" s="226">
        <f>IF(N928="základní",J928,0)</f>
        <v>0</v>
      </c>
      <c r="BF928" s="226">
        <f>IF(N928="snížená",J928,0)</f>
        <v>0</v>
      </c>
      <c r="BG928" s="226">
        <f>IF(N928="zákl. přenesená",J928,0)</f>
        <v>0</v>
      </c>
      <c r="BH928" s="226">
        <f>IF(N928="sníž. přenesená",J928,0)</f>
        <v>0</v>
      </c>
      <c r="BI928" s="226">
        <f>IF(N928="nulová",J928,0)</f>
        <v>0</v>
      </c>
      <c r="BJ928" s="19" t="s">
        <v>76</v>
      </c>
      <c r="BK928" s="226">
        <f>ROUND(I928*H928,2)</f>
        <v>0</v>
      </c>
      <c r="BL928" s="19" t="s">
        <v>283</v>
      </c>
      <c r="BM928" s="225" t="s">
        <v>3410</v>
      </c>
    </row>
    <row r="929" s="2" customFormat="1">
      <c r="A929" s="40"/>
      <c r="B929" s="41"/>
      <c r="C929" s="42"/>
      <c r="D929" s="227" t="s">
        <v>230</v>
      </c>
      <c r="E929" s="42"/>
      <c r="F929" s="228" t="s">
        <v>3409</v>
      </c>
      <c r="G929" s="42"/>
      <c r="H929" s="42"/>
      <c r="I929" s="229"/>
      <c r="J929" s="42"/>
      <c r="K929" s="42"/>
      <c r="L929" s="46"/>
      <c r="M929" s="230"/>
      <c r="N929" s="231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230</v>
      </c>
      <c r="AU929" s="19" t="s">
        <v>78</v>
      </c>
    </row>
    <row r="930" s="2" customFormat="1">
      <c r="A930" s="40"/>
      <c r="B930" s="41"/>
      <c r="C930" s="42"/>
      <c r="D930" s="236" t="s">
        <v>1774</v>
      </c>
      <c r="E930" s="42"/>
      <c r="F930" s="237" t="s">
        <v>3411</v>
      </c>
      <c r="G930" s="42"/>
      <c r="H930" s="42"/>
      <c r="I930" s="229"/>
      <c r="J930" s="42"/>
      <c r="K930" s="42"/>
      <c r="L930" s="46"/>
      <c r="M930" s="230"/>
      <c r="N930" s="231"/>
      <c r="O930" s="86"/>
      <c r="P930" s="86"/>
      <c r="Q930" s="86"/>
      <c r="R930" s="86"/>
      <c r="S930" s="86"/>
      <c r="T930" s="87"/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T930" s="19" t="s">
        <v>1774</v>
      </c>
      <c r="AU930" s="19" t="s">
        <v>78</v>
      </c>
    </row>
    <row r="931" s="14" customFormat="1">
      <c r="A931" s="14"/>
      <c r="B931" s="259"/>
      <c r="C931" s="260"/>
      <c r="D931" s="227" t="s">
        <v>2068</v>
      </c>
      <c r="E931" s="261" t="s">
        <v>19</v>
      </c>
      <c r="F931" s="262" t="s">
        <v>3040</v>
      </c>
      <c r="G931" s="260"/>
      <c r="H931" s="261" t="s">
        <v>19</v>
      </c>
      <c r="I931" s="263"/>
      <c r="J931" s="260"/>
      <c r="K931" s="260"/>
      <c r="L931" s="264"/>
      <c r="M931" s="265"/>
      <c r="N931" s="266"/>
      <c r="O931" s="266"/>
      <c r="P931" s="266"/>
      <c r="Q931" s="266"/>
      <c r="R931" s="266"/>
      <c r="S931" s="266"/>
      <c r="T931" s="267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8" t="s">
        <v>2068</v>
      </c>
      <c r="AU931" s="268" t="s">
        <v>78</v>
      </c>
      <c r="AV931" s="14" t="s">
        <v>76</v>
      </c>
      <c r="AW931" s="14" t="s">
        <v>31</v>
      </c>
      <c r="AX931" s="14" t="s">
        <v>69</v>
      </c>
      <c r="AY931" s="268" t="s">
        <v>220</v>
      </c>
    </row>
    <row r="932" s="13" customFormat="1">
      <c r="A932" s="13"/>
      <c r="B932" s="248"/>
      <c r="C932" s="249"/>
      <c r="D932" s="227" t="s">
        <v>2068</v>
      </c>
      <c r="E932" s="250" t="s">
        <v>19</v>
      </c>
      <c r="F932" s="251" t="s">
        <v>3412</v>
      </c>
      <c r="G932" s="249"/>
      <c r="H932" s="252">
        <v>47</v>
      </c>
      <c r="I932" s="253"/>
      <c r="J932" s="249"/>
      <c r="K932" s="249"/>
      <c r="L932" s="254"/>
      <c r="M932" s="255"/>
      <c r="N932" s="256"/>
      <c r="O932" s="256"/>
      <c r="P932" s="256"/>
      <c r="Q932" s="256"/>
      <c r="R932" s="256"/>
      <c r="S932" s="256"/>
      <c r="T932" s="257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8" t="s">
        <v>2068</v>
      </c>
      <c r="AU932" s="258" t="s">
        <v>78</v>
      </c>
      <c r="AV932" s="13" t="s">
        <v>78</v>
      </c>
      <c r="AW932" s="13" t="s">
        <v>31</v>
      </c>
      <c r="AX932" s="13" t="s">
        <v>69</v>
      </c>
      <c r="AY932" s="258" t="s">
        <v>220</v>
      </c>
    </row>
    <row r="933" s="15" customFormat="1">
      <c r="A933" s="15"/>
      <c r="B933" s="269"/>
      <c r="C933" s="270"/>
      <c r="D933" s="227" t="s">
        <v>2068</v>
      </c>
      <c r="E933" s="271" t="s">
        <v>19</v>
      </c>
      <c r="F933" s="272" t="s">
        <v>2280</v>
      </c>
      <c r="G933" s="270"/>
      <c r="H933" s="273">
        <v>47</v>
      </c>
      <c r="I933" s="274"/>
      <c r="J933" s="270"/>
      <c r="K933" s="270"/>
      <c r="L933" s="275"/>
      <c r="M933" s="276"/>
      <c r="N933" s="277"/>
      <c r="O933" s="277"/>
      <c r="P933" s="277"/>
      <c r="Q933" s="277"/>
      <c r="R933" s="277"/>
      <c r="S933" s="277"/>
      <c r="T933" s="278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9" t="s">
        <v>2068</v>
      </c>
      <c r="AU933" s="279" t="s">
        <v>78</v>
      </c>
      <c r="AV933" s="15" t="s">
        <v>228</v>
      </c>
      <c r="AW933" s="15" t="s">
        <v>31</v>
      </c>
      <c r="AX933" s="15" t="s">
        <v>76</v>
      </c>
      <c r="AY933" s="279" t="s">
        <v>220</v>
      </c>
    </row>
    <row r="934" s="2" customFormat="1" ht="44.25" customHeight="1">
      <c r="A934" s="40"/>
      <c r="B934" s="41"/>
      <c r="C934" s="214" t="s">
        <v>847</v>
      </c>
      <c r="D934" s="214" t="s">
        <v>223</v>
      </c>
      <c r="E934" s="215" t="s">
        <v>3413</v>
      </c>
      <c r="F934" s="216" t="s">
        <v>3414</v>
      </c>
      <c r="G934" s="217" t="s">
        <v>2173</v>
      </c>
      <c r="H934" s="218">
        <v>47</v>
      </c>
      <c r="I934" s="219"/>
      <c r="J934" s="220">
        <f>ROUND(I934*H934,2)</f>
        <v>0</v>
      </c>
      <c r="K934" s="216" t="s">
        <v>1771</v>
      </c>
      <c r="L934" s="46"/>
      <c r="M934" s="221" t="s">
        <v>19</v>
      </c>
      <c r="N934" s="222" t="s">
        <v>40</v>
      </c>
      <c r="O934" s="86"/>
      <c r="P934" s="223">
        <f>O934*H934</f>
        <v>0</v>
      </c>
      <c r="Q934" s="223">
        <v>0</v>
      </c>
      <c r="R934" s="223">
        <f>Q934*H934</f>
        <v>0</v>
      </c>
      <c r="S934" s="223">
        <v>0</v>
      </c>
      <c r="T934" s="224">
        <f>S934*H934</f>
        <v>0</v>
      </c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R934" s="225" t="s">
        <v>283</v>
      </c>
      <c r="AT934" s="225" t="s">
        <v>223</v>
      </c>
      <c r="AU934" s="225" t="s">
        <v>78</v>
      </c>
      <c r="AY934" s="19" t="s">
        <v>220</v>
      </c>
      <c r="BE934" s="226">
        <f>IF(N934="základní",J934,0)</f>
        <v>0</v>
      </c>
      <c r="BF934" s="226">
        <f>IF(N934="snížená",J934,0)</f>
        <v>0</v>
      </c>
      <c r="BG934" s="226">
        <f>IF(N934="zákl. přenesená",J934,0)</f>
        <v>0</v>
      </c>
      <c r="BH934" s="226">
        <f>IF(N934="sníž. přenesená",J934,0)</f>
        <v>0</v>
      </c>
      <c r="BI934" s="226">
        <f>IF(N934="nulová",J934,0)</f>
        <v>0</v>
      </c>
      <c r="BJ934" s="19" t="s">
        <v>76</v>
      </c>
      <c r="BK934" s="226">
        <f>ROUND(I934*H934,2)</f>
        <v>0</v>
      </c>
      <c r="BL934" s="19" t="s">
        <v>283</v>
      </c>
      <c r="BM934" s="225" t="s">
        <v>3415</v>
      </c>
    </row>
    <row r="935" s="2" customFormat="1">
      <c r="A935" s="40"/>
      <c r="B935" s="41"/>
      <c r="C935" s="42"/>
      <c r="D935" s="227" t="s">
        <v>230</v>
      </c>
      <c r="E935" s="42"/>
      <c r="F935" s="228" t="s">
        <v>3414</v>
      </c>
      <c r="G935" s="42"/>
      <c r="H935" s="42"/>
      <c r="I935" s="229"/>
      <c r="J935" s="42"/>
      <c r="K935" s="42"/>
      <c r="L935" s="46"/>
      <c r="M935" s="230"/>
      <c r="N935" s="231"/>
      <c r="O935" s="86"/>
      <c r="P935" s="86"/>
      <c r="Q935" s="86"/>
      <c r="R935" s="86"/>
      <c r="S935" s="86"/>
      <c r="T935" s="87"/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T935" s="19" t="s">
        <v>230</v>
      </c>
      <c r="AU935" s="19" t="s">
        <v>78</v>
      </c>
    </row>
    <row r="936" s="2" customFormat="1">
      <c r="A936" s="40"/>
      <c r="B936" s="41"/>
      <c r="C936" s="42"/>
      <c r="D936" s="236" t="s">
        <v>1774</v>
      </c>
      <c r="E936" s="42"/>
      <c r="F936" s="237" t="s">
        <v>3416</v>
      </c>
      <c r="G936" s="42"/>
      <c r="H936" s="42"/>
      <c r="I936" s="229"/>
      <c r="J936" s="42"/>
      <c r="K936" s="42"/>
      <c r="L936" s="46"/>
      <c r="M936" s="230"/>
      <c r="N936" s="231"/>
      <c r="O936" s="86"/>
      <c r="P936" s="86"/>
      <c r="Q936" s="86"/>
      <c r="R936" s="86"/>
      <c r="S936" s="86"/>
      <c r="T936" s="87"/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T936" s="19" t="s">
        <v>1774</v>
      </c>
      <c r="AU936" s="19" t="s">
        <v>78</v>
      </c>
    </row>
    <row r="937" s="2" customFormat="1" ht="24.15" customHeight="1">
      <c r="A937" s="40"/>
      <c r="B937" s="41"/>
      <c r="C937" s="238" t="s">
        <v>851</v>
      </c>
      <c r="D937" s="238" t="s">
        <v>348</v>
      </c>
      <c r="E937" s="239" t="s">
        <v>3417</v>
      </c>
      <c r="F937" s="240" t="s">
        <v>3418</v>
      </c>
      <c r="G937" s="241" t="s">
        <v>2173</v>
      </c>
      <c r="H937" s="242">
        <v>51.700000000000003</v>
      </c>
      <c r="I937" s="243"/>
      <c r="J937" s="244">
        <f>ROUND(I937*H937,2)</f>
        <v>0</v>
      </c>
      <c r="K937" s="240" t="s">
        <v>1771</v>
      </c>
      <c r="L937" s="245"/>
      <c r="M937" s="246" t="s">
        <v>19</v>
      </c>
      <c r="N937" s="247" t="s">
        <v>40</v>
      </c>
      <c r="O937" s="86"/>
      <c r="P937" s="223">
        <f>O937*H937</f>
        <v>0</v>
      </c>
      <c r="Q937" s="223">
        <v>0.00013999999999999999</v>
      </c>
      <c r="R937" s="223">
        <f>Q937*H937</f>
        <v>0.0072379999999999996</v>
      </c>
      <c r="S937" s="223">
        <v>0</v>
      </c>
      <c r="T937" s="224">
        <f>S937*H937</f>
        <v>0</v>
      </c>
      <c r="U937" s="40"/>
      <c r="V937" s="40"/>
      <c r="W937" s="40"/>
      <c r="X937" s="40"/>
      <c r="Y937" s="40"/>
      <c r="Z937" s="40"/>
      <c r="AA937" s="40"/>
      <c r="AB937" s="40"/>
      <c r="AC937" s="40"/>
      <c r="AD937" s="40"/>
      <c r="AE937" s="40"/>
      <c r="AR937" s="225" t="s">
        <v>350</v>
      </c>
      <c r="AT937" s="225" t="s">
        <v>348</v>
      </c>
      <c r="AU937" s="225" t="s">
        <v>78</v>
      </c>
      <c r="AY937" s="19" t="s">
        <v>220</v>
      </c>
      <c r="BE937" s="226">
        <f>IF(N937="základní",J937,0)</f>
        <v>0</v>
      </c>
      <c r="BF937" s="226">
        <f>IF(N937="snížená",J937,0)</f>
        <v>0</v>
      </c>
      <c r="BG937" s="226">
        <f>IF(N937="zákl. přenesená",J937,0)</f>
        <v>0</v>
      </c>
      <c r="BH937" s="226">
        <f>IF(N937="sníž. přenesená",J937,0)</f>
        <v>0</v>
      </c>
      <c r="BI937" s="226">
        <f>IF(N937="nulová",J937,0)</f>
        <v>0</v>
      </c>
      <c r="BJ937" s="19" t="s">
        <v>76</v>
      </c>
      <c r="BK937" s="226">
        <f>ROUND(I937*H937,2)</f>
        <v>0</v>
      </c>
      <c r="BL937" s="19" t="s">
        <v>283</v>
      </c>
      <c r="BM937" s="225" t="s">
        <v>3419</v>
      </c>
    </row>
    <row r="938" s="2" customFormat="1">
      <c r="A938" s="40"/>
      <c r="B938" s="41"/>
      <c r="C938" s="42"/>
      <c r="D938" s="227" t="s">
        <v>230</v>
      </c>
      <c r="E938" s="42"/>
      <c r="F938" s="228" t="s">
        <v>3418</v>
      </c>
      <c r="G938" s="42"/>
      <c r="H938" s="42"/>
      <c r="I938" s="229"/>
      <c r="J938" s="42"/>
      <c r="K938" s="42"/>
      <c r="L938" s="46"/>
      <c r="M938" s="230"/>
      <c r="N938" s="231"/>
      <c r="O938" s="86"/>
      <c r="P938" s="86"/>
      <c r="Q938" s="86"/>
      <c r="R938" s="86"/>
      <c r="S938" s="86"/>
      <c r="T938" s="87"/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T938" s="19" t="s">
        <v>230</v>
      </c>
      <c r="AU938" s="19" t="s">
        <v>78</v>
      </c>
    </row>
    <row r="939" s="13" customFormat="1">
      <c r="A939" s="13"/>
      <c r="B939" s="248"/>
      <c r="C939" s="249"/>
      <c r="D939" s="227" t="s">
        <v>2068</v>
      </c>
      <c r="E939" s="250" t="s">
        <v>19</v>
      </c>
      <c r="F939" s="251" t="s">
        <v>3420</v>
      </c>
      <c r="G939" s="249"/>
      <c r="H939" s="252">
        <v>51.700000000000003</v>
      </c>
      <c r="I939" s="253"/>
      <c r="J939" s="249"/>
      <c r="K939" s="249"/>
      <c r="L939" s="254"/>
      <c r="M939" s="255"/>
      <c r="N939" s="256"/>
      <c r="O939" s="256"/>
      <c r="P939" s="256"/>
      <c r="Q939" s="256"/>
      <c r="R939" s="256"/>
      <c r="S939" s="256"/>
      <c r="T939" s="257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8" t="s">
        <v>2068</v>
      </c>
      <c r="AU939" s="258" t="s">
        <v>78</v>
      </c>
      <c r="AV939" s="13" t="s">
        <v>78</v>
      </c>
      <c r="AW939" s="13" t="s">
        <v>31</v>
      </c>
      <c r="AX939" s="13" t="s">
        <v>69</v>
      </c>
      <c r="AY939" s="258" t="s">
        <v>220</v>
      </c>
    </row>
    <row r="940" s="15" customFormat="1">
      <c r="A940" s="15"/>
      <c r="B940" s="269"/>
      <c r="C940" s="270"/>
      <c r="D940" s="227" t="s">
        <v>2068</v>
      </c>
      <c r="E940" s="271" t="s">
        <v>19</v>
      </c>
      <c r="F940" s="272" t="s">
        <v>2280</v>
      </c>
      <c r="G940" s="270"/>
      <c r="H940" s="273">
        <v>51.700000000000003</v>
      </c>
      <c r="I940" s="274"/>
      <c r="J940" s="270"/>
      <c r="K940" s="270"/>
      <c r="L940" s="275"/>
      <c r="M940" s="276"/>
      <c r="N940" s="277"/>
      <c r="O940" s="277"/>
      <c r="P940" s="277"/>
      <c r="Q940" s="277"/>
      <c r="R940" s="277"/>
      <c r="S940" s="277"/>
      <c r="T940" s="278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9" t="s">
        <v>2068</v>
      </c>
      <c r="AU940" s="279" t="s">
        <v>78</v>
      </c>
      <c r="AV940" s="15" t="s">
        <v>228</v>
      </c>
      <c r="AW940" s="15" t="s">
        <v>31</v>
      </c>
      <c r="AX940" s="15" t="s">
        <v>76</v>
      </c>
      <c r="AY940" s="279" t="s">
        <v>220</v>
      </c>
    </row>
    <row r="941" s="2" customFormat="1" ht="24.15" customHeight="1">
      <c r="A941" s="40"/>
      <c r="B941" s="41"/>
      <c r="C941" s="214" t="s">
        <v>855</v>
      </c>
      <c r="D941" s="214" t="s">
        <v>223</v>
      </c>
      <c r="E941" s="215" t="s">
        <v>3421</v>
      </c>
      <c r="F941" s="216" t="s">
        <v>3422</v>
      </c>
      <c r="G941" s="217" t="s">
        <v>2173</v>
      </c>
      <c r="H941" s="218">
        <v>2.1600000000000001</v>
      </c>
      <c r="I941" s="219"/>
      <c r="J941" s="220">
        <f>ROUND(I941*H941,2)</f>
        <v>0</v>
      </c>
      <c r="K941" s="216" t="s">
        <v>1771</v>
      </c>
      <c r="L941" s="46"/>
      <c r="M941" s="221" t="s">
        <v>19</v>
      </c>
      <c r="N941" s="222" t="s">
        <v>40</v>
      </c>
      <c r="O941" s="86"/>
      <c r="P941" s="223">
        <f>O941*H941</f>
        <v>0</v>
      </c>
      <c r="Q941" s="223">
        <v>0.00072000000000000005</v>
      </c>
      <c r="R941" s="223">
        <f>Q941*H941</f>
        <v>0.0015552000000000003</v>
      </c>
      <c r="S941" s="223">
        <v>0</v>
      </c>
      <c r="T941" s="224">
        <f>S941*H941</f>
        <v>0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25" t="s">
        <v>283</v>
      </c>
      <c r="AT941" s="225" t="s">
        <v>223</v>
      </c>
      <c r="AU941" s="225" t="s">
        <v>78</v>
      </c>
      <c r="AY941" s="19" t="s">
        <v>220</v>
      </c>
      <c r="BE941" s="226">
        <f>IF(N941="základní",J941,0)</f>
        <v>0</v>
      </c>
      <c r="BF941" s="226">
        <f>IF(N941="snížená",J941,0)</f>
        <v>0</v>
      </c>
      <c r="BG941" s="226">
        <f>IF(N941="zákl. přenesená",J941,0)</f>
        <v>0</v>
      </c>
      <c r="BH941" s="226">
        <f>IF(N941="sníž. přenesená",J941,0)</f>
        <v>0</v>
      </c>
      <c r="BI941" s="226">
        <f>IF(N941="nulová",J941,0)</f>
        <v>0</v>
      </c>
      <c r="BJ941" s="19" t="s">
        <v>76</v>
      </c>
      <c r="BK941" s="226">
        <f>ROUND(I941*H941,2)</f>
        <v>0</v>
      </c>
      <c r="BL941" s="19" t="s">
        <v>283</v>
      </c>
      <c r="BM941" s="225" t="s">
        <v>3423</v>
      </c>
    </row>
    <row r="942" s="2" customFormat="1">
      <c r="A942" s="40"/>
      <c r="B942" s="41"/>
      <c r="C942" s="42"/>
      <c r="D942" s="227" t="s">
        <v>230</v>
      </c>
      <c r="E942" s="42"/>
      <c r="F942" s="228" t="s">
        <v>3422</v>
      </c>
      <c r="G942" s="42"/>
      <c r="H942" s="42"/>
      <c r="I942" s="229"/>
      <c r="J942" s="42"/>
      <c r="K942" s="42"/>
      <c r="L942" s="46"/>
      <c r="M942" s="230"/>
      <c r="N942" s="231"/>
      <c r="O942" s="86"/>
      <c r="P942" s="86"/>
      <c r="Q942" s="86"/>
      <c r="R942" s="86"/>
      <c r="S942" s="86"/>
      <c r="T942" s="87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230</v>
      </c>
      <c r="AU942" s="19" t="s">
        <v>78</v>
      </c>
    </row>
    <row r="943" s="2" customFormat="1">
      <c r="A943" s="40"/>
      <c r="B943" s="41"/>
      <c r="C943" s="42"/>
      <c r="D943" s="236" t="s">
        <v>1774</v>
      </c>
      <c r="E943" s="42"/>
      <c r="F943" s="237" t="s">
        <v>3424</v>
      </c>
      <c r="G943" s="42"/>
      <c r="H943" s="42"/>
      <c r="I943" s="229"/>
      <c r="J943" s="42"/>
      <c r="K943" s="42"/>
      <c r="L943" s="46"/>
      <c r="M943" s="230"/>
      <c r="N943" s="231"/>
      <c r="O943" s="86"/>
      <c r="P943" s="86"/>
      <c r="Q943" s="86"/>
      <c r="R943" s="86"/>
      <c r="S943" s="86"/>
      <c r="T943" s="87"/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T943" s="19" t="s">
        <v>1774</v>
      </c>
      <c r="AU943" s="19" t="s">
        <v>78</v>
      </c>
    </row>
    <row r="944" s="13" customFormat="1">
      <c r="A944" s="13"/>
      <c r="B944" s="248"/>
      <c r="C944" s="249"/>
      <c r="D944" s="227" t="s">
        <v>2068</v>
      </c>
      <c r="E944" s="250" t="s">
        <v>19</v>
      </c>
      <c r="F944" s="251" t="s">
        <v>3425</v>
      </c>
      <c r="G944" s="249"/>
      <c r="H944" s="252">
        <v>2.1600000000000001</v>
      </c>
      <c r="I944" s="253"/>
      <c r="J944" s="249"/>
      <c r="K944" s="249"/>
      <c r="L944" s="254"/>
      <c r="M944" s="255"/>
      <c r="N944" s="256"/>
      <c r="O944" s="256"/>
      <c r="P944" s="256"/>
      <c r="Q944" s="256"/>
      <c r="R944" s="256"/>
      <c r="S944" s="256"/>
      <c r="T944" s="257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8" t="s">
        <v>2068</v>
      </c>
      <c r="AU944" s="258" t="s">
        <v>78</v>
      </c>
      <c r="AV944" s="13" t="s">
        <v>78</v>
      </c>
      <c r="AW944" s="13" t="s">
        <v>31</v>
      </c>
      <c r="AX944" s="13" t="s">
        <v>69</v>
      </c>
      <c r="AY944" s="258" t="s">
        <v>220</v>
      </c>
    </row>
    <row r="945" s="15" customFormat="1">
      <c r="A945" s="15"/>
      <c r="B945" s="269"/>
      <c r="C945" s="270"/>
      <c r="D945" s="227" t="s">
        <v>2068</v>
      </c>
      <c r="E945" s="271" t="s">
        <v>19</v>
      </c>
      <c r="F945" s="272" t="s">
        <v>2280</v>
      </c>
      <c r="G945" s="270"/>
      <c r="H945" s="273">
        <v>2.1600000000000001</v>
      </c>
      <c r="I945" s="274"/>
      <c r="J945" s="270"/>
      <c r="K945" s="270"/>
      <c r="L945" s="275"/>
      <c r="M945" s="276"/>
      <c r="N945" s="277"/>
      <c r="O945" s="277"/>
      <c r="P945" s="277"/>
      <c r="Q945" s="277"/>
      <c r="R945" s="277"/>
      <c r="S945" s="277"/>
      <c r="T945" s="278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T945" s="279" t="s">
        <v>2068</v>
      </c>
      <c r="AU945" s="279" t="s">
        <v>78</v>
      </c>
      <c r="AV945" s="15" t="s">
        <v>228</v>
      </c>
      <c r="AW945" s="15" t="s">
        <v>31</v>
      </c>
      <c r="AX945" s="15" t="s">
        <v>76</v>
      </c>
      <c r="AY945" s="279" t="s">
        <v>220</v>
      </c>
    </row>
    <row r="946" s="2" customFormat="1" ht="16.5" customHeight="1">
      <c r="A946" s="40"/>
      <c r="B946" s="41"/>
      <c r="C946" s="238" t="s">
        <v>859</v>
      </c>
      <c r="D946" s="238" t="s">
        <v>348</v>
      </c>
      <c r="E946" s="239" t="s">
        <v>3426</v>
      </c>
      <c r="F946" s="240" t="s">
        <v>3427</v>
      </c>
      <c r="G946" s="241" t="s">
        <v>2173</v>
      </c>
      <c r="H946" s="242">
        <v>2.484</v>
      </c>
      <c r="I946" s="243"/>
      <c r="J946" s="244">
        <f>ROUND(I946*H946,2)</f>
        <v>0</v>
      </c>
      <c r="K946" s="240" t="s">
        <v>1771</v>
      </c>
      <c r="L946" s="245"/>
      <c r="M946" s="246" t="s">
        <v>19</v>
      </c>
      <c r="N946" s="247" t="s">
        <v>40</v>
      </c>
      <c r="O946" s="86"/>
      <c r="P946" s="223">
        <f>O946*H946</f>
        <v>0</v>
      </c>
      <c r="Q946" s="223">
        <v>0.0092999999999999992</v>
      </c>
      <c r="R946" s="223">
        <f>Q946*H946</f>
        <v>0.023101199999999999</v>
      </c>
      <c r="S946" s="223">
        <v>0</v>
      </c>
      <c r="T946" s="224">
        <f>S946*H946</f>
        <v>0</v>
      </c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R946" s="225" t="s">
        <v>350</v>
      </c>
      <c r="AT946" s="225" t="s">
        <v>348</v>
      </c>
      <c r="AU946" s="225" t="s">
        <v>78</v>
      </c>
      <c r="AY946" s="19" t="s">
        <v>220</v>
      </c>
      <c r="BE946" s="226">
        <f>IF(N946="základní",J946,0)</f>
        <v>0</v>
      </c>
      <c r="BF946" s="226">
        <f>IF(N946="snížená",J946,0)</f>
        <v>0</v>
      </c>
      <c r="BG946" s="226">
        <f>IF(N946="zákl. přenesená",J946,0)</f>
        <v>0</v>
      </c>
      <c r="BH946" s="226">
        <f>IF(N946="sníž. přenesená",J946,0)</f>
        <v>0</v>
      </c>
      <c r="BI946" s="226">
        <f>IF(N946="nulová",J946,0)</f>
        <v>0</v>
      </c>
      <c r="BJ946" s="19" t="s">
        <v>76</v>
      </c>
      <c r="BK946" s="226">
        <f>ROUND(I946*H946,2)</f>
        <v>0</v>
      </c>
      <c r="BL946" s="19" t="s">
        <v>283</v>
      </c>
      <c r="BM946" s="225" t="s">
        <v>3428</v>
      </c>
    </row>
    <row r="947" s="2" customFormat="1">
      <c r="A947" s="40"/>
      <c r="B947" s="41"/>
      <c r="C947" s="42"/>
      <c r="D947" s="227" t="s">
        <v>230</v>
      </c>
      <c r="E947" s="42"/>
      <c r="F947" s="228" t="s">
        <v>3427</v>
      </c>
      <c r="G947" s="42"/>
      <c r="H947" s="42"/>
      <c r="I947" s="229"/>
      <c r="J947" s="42"/>
      <c r="K947" s="42"/>
      <c r="L947" s="46"/>
      <c r="M947" s="230"/>
      <c r="N947" s="231"/>
      <c r="O947" s="86"/>
      <c r="P947" s="86"/>
      <c r="Q947" s="86"/>
      <c r="R947" s="86"/>
      <c r="S947" s="86"/>
      <c r="T947" s="87"/>
      <c r="U947" s="40"/>
      <c r="V947" s="40"/>
      <c r="W947" s="40"/>
      <c r="X947" s="40"/>
      <c r="Y947" s="40"/>
      <c r="Z947" s="40"/>
      <c r="AA947" s="40"/>
      <c r="AB947" s="40"/>
      <c r="AC947" s="40"/>
      <c r="AD947" s="40"/>
      <c r="AE947" s="40"/>
      <c r="AT947" s="19" t="s">
        <v>230</v>
      </c>
      <c r="AU947" s="19" t="s">
        <v>78</v>
      </c>
    </row>
    <row r="948" s="13" customFormat="1">
      <c r="A948" s="13"/>
      <c r="B948" s="248"/>
      <c r="C948" s="249"/>
      <c r="D948" s="227" t="s">
        <v>2068</v>
      </c>
      <c r="E948" s="250" t="s">
        <v>19</v>
      </c>
      <c r="F948" s="251" t="s">
        <v>3429</v>
      </c>
      <c r="G948" s="249"/>
      <c r="H948" s="252">
        <v>2.484</v>
      </c>
      <c r="I948" s="253"/>
      <c r="J948" s="249"/>
      <c r="K948" s="249"/>
      <c r="L948" s="254"/>
      <c r="M948" s="255"/>
      <c r="N948" s="256"/>
      <c r="O948" s="256"/>
      <c r="P948" s="256"/>
      <c r="Q948" s="256"/>
      <c r="R948" s="256"/>
      <c r="S948" s="256"/>
      <c r="T948" s="257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8" t="s">
        <v>2068</v>
      </c>
      <c r="AU948" s="258" t="s">
        <v>78</v>
      </c>
      <c r="AV948" s="13" t="s">
        <v>78</v>
      </c>
      <c r="AW948" s="13" t="s">
        <v>31</v>
      </c>
      <c r="AX948" s="13" t="s">
        <v>69</v>
      </c>
      <c r="AY948" s="258" t="s">
        <v>220</v>
      </c>
    </row>
    <row r="949" s="15" customFormat="1">
      <c r="A949" s="15"/>
      <c r="B949" s="269"/>
      <c r="C949" s="270"/>
      <c r="D949" s="227" t="s">
        <v>2068</v>
      </c>
      <c r="E949" s="271" t="s">
        <v>19</v>
      </c>
      <c r="F949" s="272" t="s">
        <v>2280</v>
      </c>
      <c r="G949" s="270"/>
      <c r="H949" s="273">
        <v>2.484</v>
      </c>
      <c r="I949" s="274"/>
      <c r="J949" s="270"/>
      <c r="K949" s="270"/>
      <c r="L949" s="275"/>
      <c r="M949" s="276"/>
      <c r="N949" s="277"/>
      <c r="O949" s="277"/>
      <c r="P949" s="277"/>
      <c r="Q949" s="277"/>
      <c r="R949" s="277"/>
      <c r="S949" s="277"/>
      <c r="T949" s="278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79" t="s">
        <v>2068</v>
      </c>
      <c r="AU949" s="279" t="s">
        <v>78</v>
      </c>
      <c r="AV949" s="15" t="s">
        <v>228</v>
      </c>
      <c r="AW949" s="15" t="s">
        <v>31</v>
      </c>
      <c r="AX949" s="15" t="s">
        <v>76</v>
      </c>
      <c r="AY949" s="279" t="s">
        <v>220</v>
      </c>
    </row>
    <row r="950" s="2" customFormat="1" ht="66.75" customHeight="1">
      <c r="A950" s="40"/>
      <c r="B950" s="41"/>
      <c r="C950" s="214" t="s">
        <v>863</v>
      </c>
      <c r="D950" s="214" t="s">
        <v>223</v>
      </c>
      <c r="E950" s="215" t="s">
        <v>3430</v>
      </c>
      <c r="F950" s="216" t="s">
        <v>3431</v>
      </c>
      <c r="G950" s="217" t="s">
        <v>2225</v>
      </c>
      <c r="H950" s="218">
        <v>0.373</v>
      </c>
      <c r="I950" s="219"/>
      <c r="J950" s="220">
        <f>ROUND(I950*H950,2)</f>
        <v>0</v>
      </c>
      <c r="K950" s="216" t="s">
        <v>1771</v>
      </c>
      <c r="L950" s="46"/>
      <c r="M950" s="221" t="s">
        <v>19</v>
      </c>
      <c r="N950" s="222" t="s">
        <v>40</v>
      </c>
      <c r="O950" s="86"/>
      <c r="P950" s="223">
        <f>O950*H950</f>
        <v>0</v>
      </c>
      <c r="Q950" s="223">
        <v>0</v>
      </c>
      <c r="R950" s="223">
        <f>Q950*H950</f>
        <v>0</v>
      </c>
      <c r="S950" s="223">
        <v>0</v>
      </c>
      <c r="T950" s="224">
        <f>S950*H950</f>
        <v>0</v>
      </c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R950" s="225" t="s">
        <v>283</v>
      </c>
      <c r="AT950" s="225" t="s">
        <v>223</v>
      </c>
      <c r="AU950" s="225" t="s">
        <v>78</v>
      </c>
      <c r="AY950" s="19" t="s">
        <v>220</v>
      </c>
      <c r="BE950" s="226">
        <f>IF(N950="základní",J950,0)</f>
        <v>0</v>
      </c>
      <c r="BF950" s="226">
        <f>IF(N950="snížená",J950,0)</f>
        <v>0</v>
      </c>
      <c r="BG950" s="226">
        <f>IF(N950="zákl. přenesená",J950,0)</f>
        <v>0</v>
      </c>
      <c r="BH950" s="226">
        <f>IF(N950="sníž. přenesená",J950,0)</f>
        <v>0</v>
      </c>
      <c r="BI950" s="226">
        <f>IF(N950="nulová",J950,0)</f>
        <v>0</v>
      </c>
      <c r="BJ950" s="19" t="s">
        <v>76</v>
      </c>
      <c r="BK950" s="226">
        <f>ROUND(I950*H950,2)</f>
        <v>0</v>
      </c>
      <c r="BL950" s="19" t="s">
        <v>283</v>
      </c>
      <c r="BM950" s="225" t="s">
        <v>3432</v>
      </c>
    </row>
    <row r="951" s="2" customFormat="1">
      <c r="A951" s="40"/>
      <c r="B951" s="41"/>
      <c r="C951" s="42"/>
      <c r="D951" s="227" t="s">
        <v>230</v>
      </c>
      <c r="E951" s="42"/>
      <c r="F951" s="228" t="s">
        <v>3431</v>
      </c>
      <c r="G951" s="42"/>
      <c r="H951" s="42"/>
      <c r="I951" s="229"/>
      <c r="J951" s="42"/>
      <c r="K951" s="42"/>
      <c r="L951" s="46"/>
      <c r="M951" s="230"/>
      <c r="N951" s="231"/>
      <c r="O951" s="86"/>
      <c r="P951" s="86"/>
      <c r="Q951" s="86"/>
      <c r="R951" s="86"/>
      <c r="S951" s="86"/>
      <c r="T951" s="87"/>
      <c r="U951" s="40"/>
      <c r="V951" s="40"/>
      <c r="W951" s="40"/>
      <c r="X951" s="40"/>
      <c r="Y951" s="40"/>
      <c r="Z951" s="40"/>
      <c r="AA951" s="40"/>
      <c r="AB951" s="40"/>
      <c r="AC951" s="40"/>
      <c r="AD951" s="40"/>
      <c r="AE951" s="40"/>
      <c r="AT951" s="19" t="s">
        <v>230</v>
      </c>
      <c r="AU951" s="19" t="s">
        <v>78</v>
      </c>
    </row>
    <row r="952" s="2" customFormat="1">
      <c r="A952" s="40"/>
      <c r="B952" s="41"/>
      <c r="C952" s="42"/>
      <c r="D952" s="236" t="s">
        <v>1774</v>
      </c>
      <c r="E952" s="42"/>
      <c r="F952" s="237" t="s">
        <v>3433</v>
      </c>
      <c r="G952" s="42"/>
      <c r="H952" s="42"/>
      <c r="I952" s="229"/>
      <c r="J952" s="42"/>
      <c r="K952" s="42"/>
      <c r="L952" s="46"/>
      <c r="M952" s="230"/>
      <c r="N952" s="231"/>
      <c r="O952" s="86"/>
      <c r="P952" s="86"/>
      <c r="Q952" s="86"/>
      <c r="R952" s="86"/>
      <c r="S952" s="86"/>
      <c r="T952" s="87"/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T952" s="19" t="s">
        <v>1774</v>
      </c>
      <c r="AU952" s="19" t="s">
        <v>78</v>
      </c>
    </row>
    <row r="953" s="12" customFormat="1" ht="22.8" customHeight="1">
      <c r="A953" s="12"/>
      <c r="B953" s="198"/>
      <c r="C953" s="199"/>
      <c r="D953" s="200" t="s">
        <v>68</v>
      </c>
      <c r="E953" s="212" t="s">
        <v>3434</v>
      </c>
      <c r="F953" s="212" t="s">
        <v>3435</v>
      </c>
      <c r="G953" s="199"/>
      <c r="H953" s="199"/>
      <c r="I953" s="202"/>
      <c r="J953" s="213">
        <f>BK953</f>
        <v>0</v>
      </c>
      <c r="K953" s="199"/>
      <c r="L953" s="204"/>
      <c r="M953" s="205"/>
      <c r="N953" s="206"/>
      <c r="O953" s="206"/>
      <c r="P953" s="207">
        <f>SUM(P954:P1070)</f>
        <v>0</v>
      </c>
      <c r="Q953" s="206"/>
      <c r="R953" s="207">
        <f>SUM(R954:R1070)</f>
        <v>1.00171846</v>
      </c>
      <c r="S953" s="206"/>
      <c r="T953" s="208">
        <f>SUM(T954:T1070)</f>
        <v>2.6766208199999997</v>
      </c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2"/>
      <c r="AR953" s="209" t="s">
        <v>78</v>
      </c>
      <c r="AT953" s="210" t="s">
        <v>68</v>
      </c>
      <c r="AU953" s="210" t="s">
        <v>76</v>
      </c>
      <c r="AY953" s="209" t="s">
        <v>220</v>
      </c>
      <c r="BK953" s="211">
        <f>SUM(BK954:BK1070)</f>
        <v>0</v>
      </c>
    </row>
    <row r="954" s="2" customFormat="1" ht="24.15" customHeight="1">
      <c r="A954" s="40"/>
      <c r="B954" s="41"/>
      <c r="C954" s="214" t="s">
        <v>867</v>
      </c>
      <c r="D954" s="214" t="s">
        <v>223</v>
      </c>
      <c r="E954" s="215" t="s">
        <v>3436</v>
      </c>
      <c r="F954" s="216" t="s">
        <v>3437</v>
      </c>
      <c r="G954" s="217" t="s">
        <v>2173</v>
      </c>
      <c r="H954" s="218">
        <v>339.89999999999998</v>
      </c>
      <c r="I954" s="219"/>
      <c r="J954" s="220">
        <f>ROUND(I954*H954,2)</f>
        <v>0</v>
      </c>
      <c r="K954" s="216" t="s">
        <v>1771</v>
      </c>
      <c r="L954" s="46"/>
      <c r="M954" s="221" t="s">
        <v>19</v>
      </c>
      <c r="N954" s="222" t="s">
        <v>40</v>
      </c>
      <c r="O954" s="86"/>
      <c r="P954" s="223">
        <f>O954*H954</f>
        <v>0</v>
      </c>
      <c r="Q954" s="223">
        <v>0</v>
      </c>
      <c r="R954" s="223">
        <f>Q954*H954</f>
        <v>0</v>
      </c>
      <c r="S954" s="223">
        <v>0.00594</v>
      </c>
      <c r="T954" s="224">
        <f>S954*H954</f>
        <v>2.0190059999999996</v>
      </c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R954" s="225" t="s">
        <v>283</v>
      </c>
      <c r="AT954" s="225" t="s">
        <v>223</v>
      </c>
      <c r="AU954" s="225" t="s">
        <v>78</v>
      </c>
      <c r="AY954" s="19" t="s">
        <v>220</v>
      </c>
      <c r="BE954" s="226">
        <f>IF(N954="základní",J954,0)</f>
        <v>0</v>
      </c>
      <c r="BF954" s="226">
        <f>IF(N954="snížená",J954,0)</f>
        <v>0</v>
      </c>
      <c r="BG954" s="226">
        <f>IF(N954="zákl. přenesená",J954,0)</f>
        <v>0</v>
      </c>
      <c r="BH954" s="226">
        <f>IF(N954="sníž. přenesená",J954,0)</f>
        <v>0</v>
      </c>
      <c r="BI954" s="226">
        <f>IF(N954="nulová",J954,0)</f>
        <v>0</v>
      </c>
      <c r="BJ954" s="19" t="s">
        <v>76</v>
      </c>
      <c r="BK954" s="226">
        <f>ROUND(I954*H954,2)</f>
        <v>0</v>
      </c>
      <c r="BL954" s="19" t="s">
        <v>283</v>
      </c>
      <c r="BM954" s="225" t="s">
        <v>3438</v>
      </c>
    </row>
    <row r="955" s="2" customFormat="1">
      <c r="A955" s="40"/>
      <c r="B955" s="41"/>
      <c r="C955" s="42"/>
      <c r="D955" s="227" t="s">
        <v>230</v>
      </c>
      <c r="E955" s="42"/>
      <c r="F955" s="228" t="s">
        <v>3437</v>
      </c>
      <c r="G955" s="42"/>
      <c r="H955" s="42"/>
      <c r="I955" s="229"/>
      <c r="J955" s="42"/>
      <c r="K955" s="42"/>
      <c r="L955" s="46"/>
      <c r="M955" s="230"/>
      <c r="N955" s="231"/>
      <c r="O955" s="86"/>
      <c r="P955" s="86"/>
      <c r="Q955" s="86"/>
      <c r="R955" s="86"/>
      <c r="S955" s="86"/>
      <c r="T955" s="87"/>
      <c r="U955" s="40"/>
      <c r="V955" s="40"/>
      <c r="W955" s="40"/>
      <c r="X955" s="40"/>
      <c r="Y955" s="40"/>
      <c r="Z955" s="40"/>
      <c r="AA955" s="40"/>
      <c r="AB955" s="40"/>
      <c r="AC955" s="40"/>
      <c r="AD955" s="40"/>
      <c r="AE955" s="40"/>
      <c r="AT955" s="19" t="s">
        <v>230</v>
      </c>
      <c r="AU955" s="19" t="s">
        <v>78</v>
      </c>
    </row>
    <row r="956" s="2" customFormat="1">
      <c r="A956" s="40"/>
      <c r="B956" s="41"/>
      <c r="C956" s="42"/>
      <c r="D956" s="236" t="s">
        <v>1774</v>
      </c>
      <c r="E956" s="42"/>
      <c r="F956" s="237" t="s">
        <v>3439</v>
      </c>
      <c r="G956" s="42"/>
      <c r="H956" s="42"/>
      <c r="I956" s="229"/>
      <c r="J956" s="42"/>
      <c r="K956" s="42"/>
      <c r="L956" s="46"/>
      <c r="M956" s="230"/>
      <c r="N956" s="231"/>
      <c r="O956" s="86"/>
      <c r="P956" s="86"/>
      <c r="Q956" s="86"/>
      <c r="R956" s="86"/>
      <c r="S956" s="86"/>
      <c r="T956" s="87"/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T956" s="19" t="s">
        <v>1774</v>
      </c>
      <c r="AU956" s="19" t="s">
        <v>78</v>
      </c>
    </row>
    <row r="957" s="2" customFormat="1" ht="24.15" customHeight="1">
      <c r="A957" s="40"/>
      <c r="B957" s="41"/>
      <c r="C957" s="214" t="s">
        <v>871</v>
      </c>
      <c r="D957" s="214" t="s">
        <v>223</v>
      </c>
      <c r="E957" s="215" t="s">
        <v>3440</v>
      </c>
      <c r="F957" s="216" t="s">
        <v>3441</v>
      </c>
      <c r="G957" s="217" t="s">
        <v>484</v>
      </c>
      <c r="H957" s="218">
        <v>23.399999999999999</v>
      </c>
      <c r="I957" s="219"/>
      <c r="J957" s="220">
        <f>ROUND(I957*H957,2)</f>
        <v>0</v>
      </c>
      <c r="K957" s="216" t="s">
        <v>1771</v>
      </c>
      <c r="L957" s="46"/>
      <c r="M957" s="221" t="s">
        <v>19</v>
      </c>
      <c r="N957" s="222" t="s">
        <v>40</v>
      </c>
      <c r="O957" s="86"/>
      <c r="P957" s="223">
        <f>O957*H957</f>
        <v>0</v>
      </c>
      <c r="Q957" s="223">
        <v>0</v>
      </c>
      <c r="R957" s="223">
        <f>Q957*H957</f>
        <v>0</v>
      </c>
      <c r="S957" s="223">
        <v>0.0018699999999999999</v>
      </c>
      <c r="T957" s="224">
        <f>S957*H957</f>
        <v>0.043757999999999998</v>
      </c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R957" s="225" t="s">
        <v>283</v>
      </c>
      <c r="AT957" s="225" t="s">
        <v>223</v>
      </c>
      <c r="AU957" s="225" t="s">
        <v>78</v>
      </c>
      <c r="AY957" s="19" t="s">
        <v>220</v>
      </c>
      <c r="BE957" s="226">
        <f>IF(N957="základní",J957,0)</f>
        <v>0</v>
      </c>
      <c r="BF957" s="226">
        <f>IF(N957="snížená",J957,0)</f>
        <v>0</v>
      </c>
      <c r="BG957" s="226">
        <f>IF(N957="zákl. přenesená",J957,0)</f>
        <v>0</v>
      </c>
      <c r="BH957" s="226">
        <f>IF(N957="sníž. přenesená",J957,0)</f>
        <v>0</v>
      </c>
      <c r="BI957" s="226">
        <f>IF(N957="nulová",J957,0)</f>
        <v>0</v>
      </c>
      <c r="BJ957" s="19" t="s">
        <v>76</v>
      </c>
      <c r="BK957" s="226">
        <f>ROUND(I957*H957,2)</f>
        <v>0</v>
      </c>
      <c r="BL957" s="19" t="s">
        <v>283</v>
      </c>
      <c r="BM957" s="225" t="s">
        <v>3442</v>
      </c>
    </row>
    <row r="958" s="2" customFormat="1">
      <c r="A958" s="40"/>
      <c r="B958" s="41"/>
      <c r="C958" s="42"/>
      <c r="D958" s="227" t="s">
        <v>230</v>
      </c>
      <c r="E958" s="42"/>
      <c r="F958" s="228" t="s">
        <v>3441</v>
      </c>
      <c r="G958" s="42"/>
      <c r="H958" s="42"/>
      <c r="I958" s="229"/>
      <c r="J958" s="42"/>
      <c r="K958" s="42"/>
      <c r="L958" s="46"/>
      <c r="M958" s="230"/>
      <c r="N958" s="231"/>
      <c r="O958" s="86"/>
      <c r="P958" s="86"/>
      <c r="Q958" s="86"/>
      <c r="R958" s="86"/>
      <c r="S958" s="86"/>
      <c r="T958" s="87"/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T958" s="19" t="s">
        <v>230</v>
      </c>
      <c r="AU958" s="19" t="s">
        <v>78</v>
      </c>
    </row>
    <row r="959" s="2" customFormat="1">
      <c r="A959" s="40"/>
      <c r="B959" s="41"/>
      <c r="C959" s="42"/>
      <c r="D959" s="236" t="s">
        <v>1774</v>
      </c>
      <c r="E959" s="42"/>
      <c r="F959" s="237" t="s">
        <v>3443</v>
      </c>
      <c r="G959" s="42"/>
      <c r="H959" s="42"/>
      <c r="I959" s="229"/>
      <c r="J959" s="42"/>
      <c r="K959" s="42"/>
      <c r="L959" s="46"/>
      <c r="M959" s="230"/>
      <c r="N959" s="231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1774</v>
      </c>
      <c r="AU959" s="19" t="s">
        <v>78</v>
      </c>
    </row>
    <row r="960" s="13" customFormat="1">
      <c r="A960" s="13"/>
      <c r="B960" s="248"/>
      <c r="C960" s="249"/>
      <c r="D960" s="227" t="s">
        <v>2068</v>
      </c>
      <c r="E960" s="250" t="s">
        <v>19</v>
      </c>
      <c r="F960" s="251" t="s">
        <v>3444</v>
      </c>
      <c r="G960" s="249"/>
      <c r="H960" s="252">
        <v>23.399999999999999</v>
      </c>
      <c r="I960" s="253"/>
      <c r="J960" s="249"/>
      <c r="K960" s="249"/>
      <c r="L960" s="254"/>
      <c r="M960" s="255"/>
      <c r="N960" s="256"/>
      <c r="O960" s="256"/>
      <c r="P960" s="256"/>
      <c r="Q960" s="256"/>
      <c r="R960" s="256"/>
      <c r="S960" s="256"/>
      <c r="T960" s="257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8" t="s">
        <v>2068</v>
      </c>
      <c r="AU960" s="258" t="s">
        <v>78</v>
      </c>
      <c r="AV960" s="13" t="s">
        <v>78</v>
      </c>
      <c r="AW960" s="13" t="s">
        <v>31</v>
      </c>
      <c r="AX960" s="13" t="s">
        <v>69</v>
      </c>
      <c r="AY960" s="258" t="s">
        <v>220</v>
      </c>
    </row>
    <row r="961" s="15" customFormat="1">
      <c r="A961" s="15"/>
      <c r="B961" s="269"/>
      <c r="C961" s="270"/>
      <c r="D961" s="227" t="s">
        <v>2068</v>
      </c>
      <c r="E961" s="271" t="s">
        <v>19</v>
      </c>
      <c r="F961" s="272" t="s">
        <v>2280</v>
      </c>
      <c r="G961" s="270"/>
      <c r="H961" s="273">
        <v>23.399999999999999</v>
      </c>
      <c r="I961" s="274"/>
      <c r="J961" s="270"/>
      <c r="K961" s="270"/>
      <c r="L961" s="275"/>
      <c r="M961" s="276"/>
      <c r="N961" s="277"/>
      <c r="O961" s="277"/>
      <c r="P961" s="277"/>
      <c r="Q961" s="277"/>
      <c r="R961" s="277"/>
      <c r="S961" s="277"/>
      <c r="T961" s="278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79" t="s">
        <v>2068</v>
      </c>
      <c r="AU961" s="279" t="s">
        <v>78</v>
      </c>
      <c r="AV961" s="15" t="s">
        <v>228</v>
      </c>
      <c r="AW961" s="15" t="s">
        <v>31</v>
      </c>
      <c r="AX961" s="15" t="s">
        <v>76</v>
      </c>
      <c r="AY961" s="279" t="s">
        <v>220</v>
      </c>
    </row>
    <row r="962" s="2" customFormat="1" ht="24.15" customHeight="1">
      <c r="A962" s="40"/>
      <c r="B962" s="41"/>
      <c r="C962" s="214" t="s">
        <v>875</v>
      </c>
      <c r="D962" s="214" t="s">
        <v>223</v>
      </c>
      <c r="E962" s="215" t="s">
        <v>3445</v>
      </c>
      <c r="F962" s="216" t="s">
        <v>3446</v>
      </c>
      <c r="G962" s="217" t="s">
        <v>484</v>
      </c>
      <c r="H962" s="218">
        <v>18.100000000000001</v>
      </c>
      <c r="I962" s="219"/>
      <c r="J962" s="220">
        <f>ROUND(I962*H962,2)</f>
        <v>0</v>
      </c>
      <c r="K962" s="216" t="s">
        <v>1771</v>
      </c>
      <c r="L962" s="46"/>
      <c r="M962" s="221" t="s">
        <v>19</v>
      </c>
      <c r="N962" s="222" t="s">
        <v>40</v>
      </c>
      <c r="O962" s="86"/>
      <c r="P962" s="223">
        <f>O962*H962</f>
        <v>0</v>
      </c>
      <c r="Q962" s="223">
        <v>0</v>
      </c>
      <c r="R962" s="223">
        <f>Q962*H962</f>
        <v>0</v>
      </c>
      <c r="S962" s="223">
        <v>0.0018699999999999999</v>
      </c>
      <c r="T962" s="224">
        <f>S962*H962</f>
        <v>0.033847000000000002</v>
      </c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R962" s="225" t="s">
        <v>283</v>
      </c>
      <c r="AT962" s="225" t="s">
        <v>223</v>
      </c>
      <c r="AU962" s="225" t="s">
        <v>78</v>
      </c>
      <c r="AY962" s="19" t="s">
        <v>220</v>
      </c>
      <c r="BE962" s="226">
        <f>IF(N962="základní",J962,0)</f>
        <v>0</v>
      </c>
      <c r="BF962" s="226">
        <f>IF(N962="snížená",J962,0)</f>
        <v>0</v>
      </c>
      <c r="BG962" s="226">
        <f>IF(N962="zákl. přenesená",J962,0)</f>
        <v>0</v>
      </c>
      <c r="BH962" s="226">
        <f>IF(N962="sníž. přenesená",J962,0)</f>
        <v>0</v>
      </c>
      <c r="BI962" s="226">
        <f>IF(N962="nulová",J962,0)</f>
        <v>0</v>
      </c>
      <c r="BJ962" s="19" t="s">
        <v>76</v>
      </c>
      <c r="BK962" s="226">
        <f>ROUND(I962*H962,2)</f>
        <v>0</v>
      </c>
      <c r="BL962" s="19" t="s">
        <v>283</v>
      </c>
      <c r="BM962" s="225" t="s">
        <v>3447</v>
      </c>
    </row>
    <row r="963" s="2" customFormat="1">
      <c r="A963" s="40"/>
      <c r="B963" s="41"/>
      <c r="C963" s="42"/>
      <c r="D963" s="227" t="s">
        <v>230</v>
      </c>
      <c r="E963" s="42"/>
      <c r="F963" s="228" t="s">
        <v>3446</v>
      </c>
      <c r="G963" s="42"/>
      <c r="H963" s="42"/>
      <c r="I963" s="229"/>
      <c r="J963" s="42"/>
      <c r="K963" s="42"/>
      <c r="L963" s="46"/>
      <c r="M963" s="230"/>
      <c r="N963" s="231"/>
      <c r="O963" s="86"/>
      <c r="P963" s="86"/>
      <c r="Q963" s="86"/>
      <c r="R963" s="86"/>
      <c r="S963" s="86"/>
      <c r="T963" s="87"/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T963" s="19" t="s">
        <v>230</v>
      </c>
      <c r="AU963" s="19" t="s">
        <v>78</v>
      </c>
    </row>
    <row r="964" s="2" customFormat="1">
      <c r="A964" s="40"/>
      <c r="B964" s="41"/>
      <c r="C964" s="42"/>
      <c r="D964" s="236" t="s">
        <v>1774</v>
      </c>
      <c r="E964" s="42"/>
      <c r="F964" s="237" t="s">
        <v>3448</v>
      </c>
      <c r="G964" s="42"/>
      <c r="H964" s="42"/>
      <c r="I964" s="229"/>
      <c r="J964" s="42"/>
      <c r="K964" s="42"/>
      <c r="L964" s="46"/>
      <c r="M964" s="230"/>
      <c r="N964" s="231"/>
      <c r="O964" s="86"/>
      <c r="P964" s="86"/>
      <c r="Q964" s="86"/>
      <c r="R964" s="86"/>
      <c r="S964" s="86"/>
      <c r="T964" s="87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T964" s="19" t="s">
        <v>1774</v>
      </c>
      <c r="AU964" s="19" t="s">
        <v>78</v>
      </c>
    </row>
    <row r="965" s="13" customFormat="1">
      <c r="A965" s="13"/>
      <c r="B965" s="248"/>
      <c r="C965" s="249"/>
      <c r="D965" s="227" t="s">
        <v>2068</v>
      </c>
      <c r="E965" s="250" t="s">
        <v>19</v>
      </c>
      <c r="F965" s="251" t="s">
        <v>3449</v>
      </c>
      <c r="G965" s="249"/>
      <c r="H965" s="252">
        <v>18.100000000000001</v>
      </c>
      <c r="I965" s="253"/>
      <c r="J965" s="249"/>
      <c r="K965" s="249"/>
      <c r="L965" s="254"/>
      <c r="M965" s="255"/>
      <c r="N965" s="256"/>
      <c r="O965" s="256"/>
      <c r="P965" s="256"/>
      <c r="Q965" s="256"/>
      <c r="R965" s="256"/>
      <c r="S965" s="256"/>
      <c r="T965" s="257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8" t="s">
        <v>2068</v>
      </c>
      <c r="AU965" s="258" t="s">
        <v>78</v>
      </c>
      <c r="AV965" s="13" t="s">
        <v>78</v>
      </c>
      <c r="AW965" s="13" t="s">
        <v>31</v>
      </c>
      <c r="AX965" s="13" t="s">
        <v>69</v>
      </c>
      <c r="AY965" s="258" t="s">
        <v>220</v>
      </c>
    </row>
    <row r="966" s="15" customFormat="1">
      <c r="A966" s="15"/>
      <c r="B966" s="269"/>
      <c r="C966" s="270"/>
      <c r="D966" s="227" t="s">
        <v>2068</v>
      </c>
      <c r="E966" s="271" t="s">
        <v>19</v>
      </c>
      <c r="F966" s="272" t="s">
        <v>2280</v>
      </c>
      <c r="G966" s="270"/>
      <c r="H966" s="273">
        <v>18.100000000000001</v>
      </c>
      <c r="I966" s="274"/>
      <c r="J966" s="270"/>
      <c r="K966" s="270"/>
      <c r="L966" s="275"/>
      <c r="M966" s="276"/>
      <c r="N966" s="277"/>
      <c r="O966" s="277"/>
      <c r="P966" s="277"/>
      <c r="Q966" s="277"/>
      <c r="R966" s="277"/>
      <c r="S966" s="277"/>
      <c r="T966" s="278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79" t="s">
        <v>2068</v>
      </c>
      <c r="AU966" s="279" t="s">
        <v>78</v>
      </c>
      <c r="AV966" s="15" t="s">
        <v>228</v>
      </c>
      <c r="AW966" s="15" t="s">
        <v>31</v>
      </c>
      <c r="AX966" s="15" t="s">
        <v>76</v>
      </c>
      <c r="AY966" s="279" t="s">
        <v>220</v>
      </c>
    </row>
    <row r="967" s="2" customFormat="1" ht="24.15" customHeight="1">
      <c r="A967" s="40"/>
      <c r="B967" s="41"/>
      <c r="C967" s="214" t="s">
        <v>879</v>
      </c>
      <c r="D967" s="214" t="s">
        <v>223</v>
      </c>
      <c r="E967" s="215" t="s">
        <v>3450</v>
      </c>
      <c r="F967" s="216" t="s">
        <v>3451</v>
      </c>
      <c r="G967" s="217" t="s">
        <v>484</v>
      </c>
      <c r="H967" s="218">
        <v>5.4000000000000004</v>
      </c>
      <c r="I967" s="219"/>
      <c r="J967" s="220">
        <f>ROUND(I967*H967,2)</f>
        <v>0</v>
      </c>
      <c r="K967" s="216" t="s">
        <v>1771</v>
      </c>
      <c r="L967" s="46"/>
      <c r="M967" s="221" t="s">
        <v>19</v>
      </c>
      <c r="N967" s="222" t="s">
        <v>40</v>
      </c>
      <c r="O967" s="86"/>
      <c r="P967" s="223">
        <f>O967*H967</f>
        <v>0</v>
      </c>
      <c r="Q967" s="223">
        <v>0</v>
      </c>
      <c r="R967" s="223">
        <f>Q967*H967</f>
        <v>0</v>
      </c>
      <c r="S967" s="223">
        <v>0.00348</v>
      </c>
      <c r="T967" s="224">
        <f>S967*H967</f>
        <v>0.018792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5" t="s">
        <v>283</v>
      </c>
      <c r="AT967" s="225" t="s">
        <v>223</v>
      </c>
      <c r="AU967" s="225" t="s">
        <v>78</v>
      </c>
      <c r="AY967" s="19" t="s">
        <v>220</v>
      </c>
      <c r="BE967" s="226">
        <f>IF(N967="základní",J967,0)</f>
        <v>0</v>
      </c>
      <c r="BF967" s="226">
        <f>IF(N967="snížená",J967,0)</f>
        <v>0</v>
      </c>
      <c r="BG967" s="226">
        <f>IF(N967="zákl. přenesená",J967,0)</f>
        <v>0</v>
      </c>
      <c r="BH967" s="226">
        <f>IF(N967="sníž. přenesená",J967,0)</f>
        <v>0</v>
      </c>
      <c r="BI967" s="226">
        <f>IF(N967="nulová",J967,0)</f>
        <v>0</v>
      </c>
      <c r="BJ967" s="19" t="s">
        <v>76</v>
      </c>
      <c r="BK967" s="226">
        <f>ROUND(I967*H967,2)</f>
        <v>0</v>
      </c>
      <c r="BL967" s="19" t="s">
        <v>283</v>
      </c>
      <c r="BM967" s="225" t="s">
        <v>3452</v>
      </c>
    </row>
    <row r="968" s="2" customFormat="1">
      <c r="A968" s="40"/>
      <c r="B968" s="41"/>
      <c r="C968" s="42"/>
      <c r="D968" s="227" t="s">
        <v>230</v>
      </c>
      <c r="E968" s="42"/>
      <c r="F968" s="228" t="s">
        <v>3451</v>
      </c>
      <c r="G968" s="42"/>
      <c r="H968" s="42"/>
      <c r="I968" s="229"/>
      <c r="J968" s="42"/>
      <c r="K968" s="42"/>
      <c r="L968" s="46"/>
      <c r="M968" s="230"/>
      <c r="N968" s="231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230</v>
      </c>
      <c r="AU968" s="19" t="s">
        <v>78</v>
      </c>
    </row>
    <row r="969" s="2" customFormat="1">
      <c r="A969" s="40"/>
      <c r="B969" s="41"/>
      <c r="C969" s="42"/>
      <c r="D969" s="236" t="s">
        <v>1774</v>
      </c>
      <c r="E969" s="42"/>
      <c r="F969" s="237" t="s">
        <v>3453</v>
      </c>
      <c r="G969" s="42"/>
      <c r="H969" s="42"/>
      <c r="I969" s="229"/>
      <c r="J969" s="42"/>
      <c r="K969" s="42"/>
      <c r="L969" s="46"/>
      <c r="M969" s="230"/>
      <c r="N969" s="231"/>
      <c r="O969" s="86"/>
      <c r="P969" s="86"/>
      <c r="Q969" s="86"/>
      <c r="R969" s="86"/>
      <c r="S969" s="86"/>
      <c r="T969" s="87"/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T969" s="19" t="s">
        <v>1774</v>
      </c>
      <c r="AU969" s="19" t="s">
        <v>78</v>
      </c>
    </row>
    <row r="970" s="2" customFormat="1" ht="21.75" customHeight="1">
      <c r="A970" s="40"/>
      <c r="B970" s="41"/>
      <c r="C970" s="214" t="s">
        <v>883</v>
      </c>
      <c r="D970" s="214" t="s">
        <v>223</v>
      </c>
      <c r="E970" s="215" t="s">
        <v>3454</v>
      </c>
      <c r="F970" s="216" t="s">
        <v>3455</v>
      </c>
      <c r="G970" s="217" t="s">
        <v>484</v>
      </c>
      <c r="H970" s="218">
        <v>32.399999999999999</v>
      </c>
      <c r="I970" s="219"/>
      <c r="J970" s="220">
        <f>ROUND(I970*H970,2)</f>
        <v>0</v>
      </c>
      <c r="K970" s="216" t="s">
        <v>1771</v>
      </c>
      <c r="L970" s="46"/>
      <c r="M970" s="221" t="s">
        <v>19</v>
      </c>
      <c r="N970" s="222" t="s">
        <v>40</v>
      </c>
      <c r="O970" s="86"/>
      <c r="P970" s="223">
        <f>O970*H970</f>
        <v>0</v>
      </c>
      <c r="Q970" s="223">
        <v>0</v>
      </c>
      <c r="R970" s="223">
        <f>Q970*H970</f>
        <v>0</v>
      </c>
      <c r="S970" s="223">
        <v>0.0016999999999999999</v>
      </c>
      <c r="T970" s="224">
        <f>S970*H970</f>
        <v>0.055079999999999997</v>
      </c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R970" s="225" t="s">
        <v>283</v>
      </c>
      <c r="AT970" s="225" t="s">
        <v>223</v>
      </c>
      <c r="AU970" s="225" t="s">
        <v>78</v>
      </c>
      <c r="AY970" s="19" t="s">
        <v>220</v>
      </c>
      <c r="BE970" s="226">
        <f>IF(N970="základní",J970,0)</f>
        <v>0</v>
      </c>
      <c r="BF970" s="226">
        <f>IF(N970="snížená",J970,0)</f>
        <v>0</v>
      </c>
      <c r="BG970" s="226">
        <f>IF(N970="zákl. přenesená",J970,0)</f>
        <v>0</v>
      </c>
      <c r="BH970" s="226">
        <f>IF(N970="sníž. přenesená",J970,0)</f>
        <v>0</v>
      </c>
      <c r="BI970" s="226">
        <f>IF(N970="nulová",J970,0)</f>
        <v>0</v>
      </c>
      <c r="BJ970" s="19" t="s">
        <v>76</v>
      </c>
      <c r="BK970" s="226">
        <f>ROUND(I970*H970,2)</f>
        <v>0</v>
      </c>
      <c r="BL970" s="19" t="s">
        <v>283</v>
      </c>
      <c r="BM970" s="225" t="s">
        <v>3456</v>
      </c>
    </row>
    <row r="971" s="2" customFormat="1">
      <c r="A971" s="40"/>
      <c r="B971" s="41"/>
      <c r="C971" s="42"/>
      <c r="D971" s="227" t="s">
        <v>230</v>
      </c>
      <c r="E971" s="42"/>
      <c r="F971" s="228" t="s">
        <v>3455</v>
      </c>
      <c r="G971" s="42"/>
      <c r="H971" s="42"/>
      <c r="I971" s="229"/>
      <c r="J971" s="42"/>
      <c r="K971" s="42"/>
      <c r="L971" s="46"/>
      <c r="M971" s="230"/>
      <c r="N971" s="231"/>
      <c r="O971" s="86"/>
      <c r="P971" s="86"/>
      <c r="Q971" s="86"/>
      <c r="R971" s="86"/>
      <c r="S971" s="86"/>
      <c r="T971" s="87"/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T971" s="19" t="s">
        <v>230</v>
      </c>
      <c r="AU971" s="19" t="s">
        <v>78</v>
      </c>
    </row>
    <row r="972" s="2" customFormat="1">
      <c r="A972" s="40"/>
      <c r="B972" s="41"/>
      <c r="C972" s="42"/>
      <c r="D972" s="236" t="s">
        <v>1774</v>
      </c>
      <c r="E972" s="42"/>
      <c r="F972" s="237" t="s">
        <v>3457</v>
      </c>
      <c r="G972" s="42"/>
      <c r="H972" s="42"/>
      <c r="I972" s="229"/>
      <c r="J972" s="42"/>
      <c r="K972" s="42"/>
      <c r="L972" s="46"/>
      <c r="M972" s="230"/>
      <c r="N972" s="231"/>
      <c r="O972" s="86"/>
      <c r="P972" s="86"/>
      <c r="Q972" s="86"/>
      <c r="R972" s="86"/>
      <c r="S972" s="86"/>
      <c r="T972" s="87"/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T972" s="19" t="s">
        <v>1774</v>
      </c>
      <c r="AU972" s="19" t="s">
        <v>78</v>
      </c>
    </row>
    <row r="973" s="13" customFormat="1">
      <c r="A973" s="13"/>
      <c r="B973" s="248"/>
      <c r="C973" s="249"/>
      <c r="D973" s="227" t="s">
        <v>2068</v>
      </c>
      <c r="E973" s="250" t="s">
        <v>19</v>
      </c>
      <c r="F973" s="251" t="s">
        <v>3458</v>
      </c>
      <c r="G973" s="249"/>
      <c r="H973" s="252">
        <v>32.399999999999999</v>
      </c>
      <c r="I973" s="253"/>
      <c r="J973" s="249"/>
      <c r="K973" s="249"/>
      <c r="L973" s="254"/>
      <c r="M973" s="255"/>
      <c r="N973" s="256"/>
      <c r="O973" s="256"/>
      <c r="P973" s="256"/>
      <c r="Q973" s="256"/>
      <c r="R973" s="256"/>
      <c r="S973" s="256"/>
      <c r="T973" s="257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8" t="s">
        <v>2068</v>
      </c>
      <c r="AU973" s="258" t="s">
        <v>78</v>
      </c>
      <c r="AV973" s="13" t="s">
        <v>78</v>
      </c>
      <c r="AW973" s="13" t="s">
        <v>31</v>
      </c>
      <c r="AX973" s="13" t="s">
        <v>69</v>
      </c>
      <c r="AY973" s="258" t="s">
        <v>220</v>
      </c>
    </row>
    <row r="974" s="15" customFormat="1">
      <c r="A974" s="15"/>
      <c r="B974" s="269"/>
      <c r="C974" s="270"/>
      <c r="D974" s="227" t="s">
        <v>2068</v>
      </c>
      <c r="E974" s="271" t="s">
        <v>19</v>
      </c>
      <c r="F974" s="272" t="s">
        <v>2280</v>
      </c>
      <c r="G974" s="270"/>
      <c r="H974" s="273">
        <v>32.399999999999999</v>
      </c>
      <c r="I974" s="274"/>
      <c r="J974" s="270"/>
      <c r="K974" s="270"/>
      <c r="L974" s="275"/>
      <c r="M974" s="276"/>
      <c r="N974" s="277"/>
      <c r="O974" s="277"/>
      <c r="P974" s="277"/>
      <c r="Q974" s="277"/>
      <c r="R974" s="277"/>
      <c r="S974" s="277"/>
      <c r="T974" s="278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9" t="s">
        <v>2068</v>
      </c>
      <c r="AU974" s="279" t="s">
        <v>78</v>
      </c>
      <c r="AV974" s="15" t="s">
        <v>228</v>
      </c>
      <c r="AW974" s="15" t="s">
        <v>31</v>
      </c>
      <c r="AX974" s="15" t="s">
        <v>76</v>
      </c>
      <c r="AY974" s="279" t="s">
        <v>220</v>
      </c>
    </row>
    <row r="975" s="2" customFormat="1" ht="24.15" customHeight="1">
      <c r="A975" s="40"/>
      <c r="B975" s="41"/>
      <c r="C975" s="214" t="s">
        <v>887</v>
      </c>
      <c r="D975" s="214" t="s">
        <v>223</v>
      </c>
      <c r="E975" s="215" t="s">
        <v>3459</v>
      </c>
      <c r="F975" s="216" t="s">
        <v>3460</v>
      </c>
      <c r="G975" s="217" t="s">
        <v>484</v>
      </c>
      <c r="H975" s="218">
        <v>63.100000000000001</v>
      </c>
      <c r="I975" s="219"/>
      <c r="J975" s="220">
        <f>ROUND(I975*H975,2)</f>
        <v>0</v>
      </c>
      <c r="K975" s="216" t="s">
        <v>1771</v>
      </c>
      <c r="L975" s="46"/>
      <c r="M975" s="221" t="s">
        <v>19</v>
      </c>
      <c r="N975" s="222" t="s">
        <v>40</v>
      </c>
      <c r="O975" s="86"/>
      <c r="P975" s="223">
        <f>O975*H975</f>
        <v>0</v>
      </c>
      <c r="Q975" s="223">
        <v>0</v>
      </c>
      <c r="R975" s="223">
        <f>Q975*H975</f>
        <v>0</v>
      </c>
      <c r="S975" s="223">
        <v>0.0017700000000000001</v>
      </c>
      <c r="T975" s="224">
        <f>S975*H975</f>
        <v>0.11168700000000001</v>
      </c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R975" s="225" t="s">
        <v>283</v>
      </c>
      <c r="AT975" s="225" t="s">
        <v>223</v>
      </c>
      <c r="AU975" s="225" t="s">
        <v>78</v>
      </c>
      <c r="AY975" s="19" t="s">
        <v>220</v>
      </c>
      <c r="BE975" s="226">
        <f>IF(N975="základní",J975,0)</f>
        <v>0</v>
      </c>
      <c r="BF975" s="226">
        <f>IF(N975="snížená",J975,0)</f>
        <v>0</v>
      </c>
      <c r="BG975" s="226">
        <f>IF(N975="zákl. přenesená",J975,0)</f>
        <v>0</v>
      </c>
      <c r="BH975" s="226">
        <f>IF(N975="sníž. přenesená",J975,0)</f>
        <v>0</v>
      </c>
      <c r="BI975" s="226">
        <f>IF(N975="nulová",J975,0)</f>
        <v>0</v>
      </c>
      <c r="BJ975" s="19" t="s">
        <v>76</v>
      </c>
      <c r="BK975" s="226">
        <f>ROUND(I975*H975,2)</f>
        <v>0</v>
      </c>
      <c r="BL975" s="19" t="s">
        <v>283</v>
      </c>
      <c r="BM975" s="225" t="s">
        <v>3461</v>
      </c>
    </row>
    <row r="976" s="2" customFormat="1">
      <c r="A976" s="40"/>
      <c r="B976" s="41"/>
      <c r="C976" s="42"/>
      <c r="D976" s="227" t="s">
        <v>230</v>
      </c>
      <c r="E976" s="42"/>
      <c r="F976" s="228" t="s">
        <v>3460</v>
      </c>
      <c r="G976" s="42"/>
      <c r="H976" s="42"/>
      <c r="I976" s="229"/>
      <c r="J976" s="42"/>
      <c r="K976" s="42"/>
      <c r="L976" s="46"/>
      <c r="M976" s="230"/>
      <c r="N976" s="231"/>
      <c r="O976" s="86"/>
      <c r="P976" s="86"/>
      <c r="Q976" s="86"/>
      <c r="R976" s="86"/>
      <c r="S976" s="86"/>
      <c r="T976" s="87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230</v>
      </c>
      <c r="AU976" s="19" t="s">
        <v>78</v>
      </c>
    </row>
    <row r="977" s="2" customFormat="1">
      <c r="A977" s="40"/>
      <c r="B977" s="41"/>
      <c r="C977" s="42"/>
      <c r="D977" s="236" t="s">
        <v>1774</v>
      </c>
      <c r="E977" s="42"/>
      <c r="F977" s="237" t="s">
        <v>3462</v>
      </c>
      <c r="G977" s="42"/>
      <c r="H977" s="42"/>
      <c r="I977" s="229"/>
      <c r="J977" s="42"/>
      <c r="K977" s="42"/>
      <c r="L977" s="46"/>
      <c r="M977" s="230"/>
      <c r="N977" s="231"/>
      <c r="O977" s="86"/>
      <c r="P977" s="86"/>
      <c r="Q977" s="86"/>
      <c r="R977" s="86"/>
      <c r="S977" s="86"/>
      <c r="T977" s="87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1774</v>
      </c>
      <c r="AU977" s="19" t="s">
        <v>78</v>
      </c>
    </row>
    <row r="978" s="13" customFormat="1">
      <c r="A978" s="13"/>
      <c r="B978" s="248"/>
      <c r="C978" s="249"/>
      <c r="D978" s="227" t="s">
        <v>2068</v>
      </c>
      <c r="E978" s="250" t="s">
        <v>19</v>
      </c>
      <c r="F978" s="251" t="s">
        <v>3463</v>
      </c>
      <c r="G978" s="249"/>
      <c r="H978" s="252">
        <v>20.399999999999999</v>
      </c>
      <c r="I978" s="253"/>
      <c r="J978" s="249"/>
      <c r="K978" s="249"/>
      <c r="L978" s="254"/>
      <c r="M978" s="255"/>
      <c r="N978" s="256"/>
      <c r="O978" s="256"/>
      <c r="P978" s="256"/>
      <c r="Q978" s="256"/>
      <c r="R978" s="256"/>
      <c r="S978" s="256"/>
      <c r="T978" s="257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58" t="s">
        <v>2068</v>
      </c>
      <c r="AU978" s="258" t="s">
        <v>78</v>
      </c>
      <c r="AV978" s="13" t="s">
        <v>78</v>
      </c>
      <c r="AW978" s="13" t="s">
        <v>31</v>
      </c>
      <c r="AX978" s="13" t="s">
        <v>69</v>
      </c>
      <c r="AY978" s="258" t="s">
        <v>220</v>
      </c>
    </row>
    <row r="979" s="13" customFormat="1">
      <c r="A979" s="13"/>
      <c r="B979" s="248"/>
      <c r="C979" s="249"/>
      <c r="D979" s="227" t="s">
        <v>2068</v>
      </c>
      <c r="E979" s="250" t="s">
        <v>19</v>
      </c>
      <c r="F979" s="251" t="s">
        <v>3464</v>
      </c>
      <c r="G979" s="249"/>
      <c r="H979" s="252">
        <v>42.700000000000003</v>
      </c>
      <c r="I979" s="253"/>
      <c r="J979" s="249"/>
      <c r="K979" s="249"/>
      <c r="L979" s="254"/>
      <c r="M979" s="255"/>
      <c r="N979" s="256"/>
      <c r="O979" s="256"/>
      <c r="P979" s="256"/>
      <c r="Q979" s="256"/>
      <c r="R979" s="256"/>
      <c r="S979" s="256"/>
      <c r="T979" s="257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8" t="s">
        <v>2068</v>
      </c>
      <c r="AU979" s="258" t="s">
        <v>78</v>
      </c>
      <c r="AV979" s="13" t="s">
        <v>78</v>
      </c>
      <c r="AW979" s="13" t="s">
        <v>31</v>
      </c>
      <c r="AX979" s="13" t="s">
        <v>69</v>
      </c>
      <c r="AY979" s="258" t="s">
        <v>220</v>
      </c>
    </row>
    <row r="980" s="15" customFormat="1">
      <c r="A980" s="15"/>
      <c r="B980" s="269"/>
      <c r="C980" s="270"/>
      <c r="D980" s="227" t="s">
        <v>2068</v>
      </c>
      <c r="E980" s="271" t="s">
        <v>19</v>
      </c>
      <c r="F980" s="272" t="s">
        <v>2280</v>
      </c>
      <c r="G980" s="270"/>
      <c r="H980" s="273">
        <v>63.100000000000001</v>
      </c>
      <c r="I980" s="274"/>
      <c r="J980" s="270"/>
      <c r="K980" s="270"/>
      <c r="L980" s="275"/>
      <c r="M980" s="276"/>
      <c r="N980" s="277"/>
      <c r="O980" s="277"/>
      <c r="P980" s="277"/>
      <c r="Q980" s="277"/>
      <c r="R980" s="277"/>
      <c r="S980" s="277"/>
      <c r="T980" s="278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79" t="s">
        <v>2068</v>
      </c>
      <c r="AU980" s="279" t="s">
        <v>78</v>
      </c>
      <c r="AV980" s="15" t="s">
        <v>228</v>
      </c>
      <c r="AW980" s="15" t="s">
        <v>31</v>
      </c>
      <c r="AX980" s="15" t="s">
        <v>76</v>
      </c>
      <c r="AY980" s="279" t="s">
        <v>220</v>
      </c>
    </row>
    <row r="981" s="2" customFormat="1" ht="24.15" customHeight="1">
      <c r="A981" s="40"/>
      <c r="B981" s="41"/>
      <c r="C981" s="214" t="s">
        <v>891</v>
      </c>
      <c r="D981" s="214" t="s">
        <v>223</v>
      </c>
      <c r="E981" s="215" t="s">
        <v>3465</v>
      </c>
      <c r="F981" s="216" t="s">
        <v>3466</v>
      </c>
      <c r="G981" s="217" t="s">
        <v>1788</v>
      </c>
      <c r="H981" s="218">
        <v>2</v>
      </c>
      <c r="I981" s="219"/>
      <c r="J981" s="220">
        <f>ROUND(I981*H981,2)</f>
        <v>0</v>
      </c>
      <c r="K981" s="216" t="s">
        <v>1771</v>
      </c>
      <c r="L981" s="46"/>
      <c r="M981" s="221" t="s">
        <v>19</v>
      </c>
      <c r="N981" s="222" t="s">
        <v>40</v>
      </c>
      <c r="O981" s="86"/>
      <c r="P981" s="223">
        <f>O981*H981</f>
        <v>0</v>
      </c>
      <c r="Q981" s="223">
        <v>0</v>
      </c>
      <c r="R981" s="223">
        <f>Q981*H981</f>
        <v>0</v>
      </c>
      <c r="S981" s="223">
        <v>0.0090600000000000003</v>
      </c>
      <c r="T981" s="224">
        <f>S981*H981</f>
        <v>0.018120000000000001</v>
      </c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R981" s="225" t="s">
        <v>283</v>
      </c>
      <c r="AT981" s="225" t="s">
        <v>223</v>
      </c>
      <c r="AU981" s="225" t="s">
        <v>78</v>
      </c>
      <c r="AY981" s="19" t="s">
        <v>220</v>
      </c>
      <c r="BE981" s="226">
        <f>IF(N981="základní",J981,0)</f>
        <v>0</v>
      </c>
      <c r="BF981" s="226">
        <f>IF(N981="snížená",J981,0)</f>
        <v>0</v>
      </c>
      <c r="BG981" s="226">
        <f>IF(N981="zákl. přenesená",J981,0)</f>
        <v>0</v>
      </c>
      <c r="BH981" s="226">
        <f>IF(N981="sníž. přenesená",J981,0)</f>
        <v>0</v>
      </c>
      <c r="BI981" s="226">
        <f>IF(N981="nulová",J981,0)</f>
        <v>0</v>
      </c>
      <c r="BJ981" s="19" t="s">
        <v>76</v>
      </c>
      <c r="BK981" s="226">
        <f>ROUND(I981*H981,2)</f>
        <v>0</v>
      </c>
      <c r="BL981" s="19" t="s">
        <v>283</v>
      </c>
      <c r="BM981" s="225" t="s">
        <v>3467</v>
      </c>
    </row>
    <row r="982" s="2" customFormat="1">
      <c r="A982" s="40"/>
      <c r="B982" s="41"/>
      <c r="C982" s="42"/>
      <c r="D982" s="227" t="s">
        <v>230</v>
      </c>
      <c r="E982" s="42"/>
      <c r="F982" s="228" t="s">
        <v>3466</v>
      </c>
      <c r="G982" s="42"/>
      <c r="H982" s="42"/>
      <c r="I982" s="229"/>
      <c r="J982" s="42"/>
      <c r="K982" s="42"/>
      <c r="L982" s="46"/>
      <c r="M982" s="230"/>
      <c r="N982" s="231"/>
      <c r="O982" s="86"/>
      <c r="P982" s="86"/>
      <c r="Q982" s="86"/>
      <c r="R982" s="86"/>
      <c r="S982" s="86"/>
      <c r="T982" s="87"/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T982" s="19" t="s">
        <v>230</v>
      </c>
      <c r="AU982" s="19" t="s">
        <v>78</v>
      </c>
    </row>
    <row r="983" s="2" customFormat="1">
      <c r="A983" s="40"/>
      <c r="B983" s="41"/>
      <c r="C983" s="42"/>
      <c r="D983" s="236" t="s">
        <v>1774</v>
      </c>
      <c r="E983" s="42"/>
      <c r="F983" s="237" t="s">
        <v>3468</v>
      </c>
      <c r="G983" s="42"/>
      <c r="H983" s="42"/>
      <c r="I983" s="229"/>
      <c r="J983" s="42"/>
      <c r="K983" s="42"/>
      <c r="L983" s="46"/>
      <c r="M983" s="230"/>
      <c r="N983" s="231"/>
      <c r="O983" s="86"/>
      <c r="P983" s="86"/>
      <c r="Q983" s="86"/>
      <c r="R983" s="86"/>
      <c r="S983" s="86"/>
      <c r="T983" s="87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1774</v>
      </c>
      <c r="AU983" s="19" t="s">
        <v>78</v>
      </c>
    </row>
    <row r="984" s="2" customFormat="1" ht="24.15" customHeight="1">
      <c r="A984" s="40"/>
      <c r="B984" s="41"/>
      <c r="C984" s="214" t="s">
        <v>895</v>
      </c>
      <c r="D984" s="214" t="s">
        <v>223</v>
      </c>
      <c r="E984" s="215" t="s">
        <v>3469</v>
      </c>
      <c r="F984" s="216" t="s">
        <v>3470</v>
      </c>
      <c r="G984" s="217" t="s">
        <v>484</v>
      </c>
      <c r="H984" s="218">
        <v>30.23</v>
      </c>
      <c r="I984" s="219"/>
      <c r="J984" s="220">
        <f>ROUND(I984*H984,2)</f>
        <v>0</v>
      </c>
      <c r="K984" s="216" t="s">
        <v>1771</v>
      </c>
      <c r="L984" s="46"/>
      <c r="M984" s="221" t="s">
        <v>19</v>
      </c>
      <c r="N984" s="222" t="s">
        <v>40</v>
      </c>
      <c r="O984" s="86"/>
      <c r="P984" s="223">
        <f>O984*H984</f>
        <v>0</v>
      </c>
      <c r="Q984" s="223">
        <v>0</v>
      </c>
      <c r="R984" s="223">
        <f>Q984*H984</f>
        <v>0</v>
      </c>
      <c r="S984" s="223">
        <v>0.00167</v>
      </c>
      <c r="T984" s="224">
        <f>S984*H984</f>
        <v>0.050484100000000004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25" t="s">
        <v>283</v>
      </c>
      <c r="AT984" s="225" t="s">
        <v>223</v>
      </c>
      <c r="AU984" s="225" t="s">
        <v>78</v>
      </c>
      <c r="AY984" s="19" t="s">
        <v>220</v>
      </c>
      <c r="BE984" s="226">
        <f>IF(N984="základní",J984,0)</f>
        <v>0</v>
      </c>
      <c r="BF984" s="226">
        <f>IF(N984="snížená",J984,0)</f>
        <v>0</v>
      </c>
      <c r="BG984" s="226">
        <f>IF(N984="zákl. přenesená",J984,0)</f>
        <v>0</v>
      </c>
      <c r="BH984" s="226">
        <f>IF(N984="sníž. přenesená",J984,0)</f>
        <v>0</v>
      </c>
      <c r="BI984" s="226">
        <f>IF(N984="nulová",J984,0)</f>
        <v>0</v>
      </c>
      <c r="BJ984" s="19" t="s">
        <v>76</v>
      </c>
      <c r="BK984" s="226">
        <f>ROUND(I984*H984,2)</f>
        <v>0</v>
      </c>
      <c r="BL984" s="19" t="s">
        <v>283</v>
      </c>
      <c r="BM984" s="225" t="s">
        <v>3471</v>
      </c>
    </row>
    <row r="985" s="2" customFormat="1">
      <c r="A985" s="40"/>
      <c r="B985" s="41"/>
      <c r="C985" s="42"/>
      <c r="D985" s="227" t="s">
        <v>230</v>
      </c>
      <c r="E985" s="42"/>
      <c r="F985" s="228" t="s">
        <v>3470</v>
      </c>
      <c r="G985" s="42"/>
      <c r="H985" s="42"/>
      <c r="I985" s="229"/>
      <c r="J985" s="42"/>
      <c r="K985" s="42"/>
      <c r="L985" s="46"/>
      <c r="M985" s="230"/>
      <c r="N985" s="231"/>
      <c r="O985" s="86"/>
      <c r="P985" s="86"/>
      <c r="Q985" s="86"/>
      <c r="R985" s="86"/>
      <c r="S985" s="86"/>
      <c r="T985" s="87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230</v>
      </c>
      <c r="AU985" s="19" t="s">
        <v>78</v>
      </c>
    </row>
    <row r="986" s="2" customFormat="1">
      <c r="A986" s="40"/>
      <c r="B986" s="41"/>
      <c r="C986" s="42"/>
      <c r="D986" s="236" t="s">
        <v>1774</v>
      </c>
      <c r="E986" s="42"/>
      <c r="F986" s="237" t="s">
        <v>3472</v>
      </c>
      <c r="G986" s="42"/>
      <c r="H986" s="42"/>
      <c r="I986" s="229"/>
      <c r="J986" s="42"/>
      <c r="K986" s="42"/>
      <c r="L986" s="46"/>
      <c r="M986" s="230"/>
      <c r="N986" s="231"/>
      <c r="O986" s="86"/>
      <c r="P986" s="86"/>
      <c r="Q986" s="86"/>
      <c r="R986" s="86"/>
      <c r="S986" s="86"/>
      <c r="T986" s="87"/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T986" s="19" t="s">
        <v>1774</v>
      </c>
      <c r="AU986" s="19" t="s">
        <v>78</v>
      </c>
    </row>
    <row r="987" s="13" customFormat="1">
      <c r="A987" s="13"/>
      <c r="B987" s="248"/>
      <c r="C987" s="249"/>
      <c r="D987" s="227" t="s">
        <v>2068</v>
      </c>
      <c r="E987" s="250" t="s">
        <v>19</v>
      </c>
      <c r="F987" s="251" t="s">
        <v>3473</v>
      </c>
      <c r="G987" s="249"/>
      <c r="H987" s="252">
        <v>30.23</v>
      </c>
      <c r="I987" s="253"/>
      <c r="J987" s="249"/>
      <c r="K987" s="249"/>
      <c r="L987" s="254"/>
      <c r="M987" s="255"/>
      <c r="N987" s="256"/>
      <c r="O987" s="256"/>
      <c r="P987" s="256"/>
      <c r="Q987" s="256"/>
      <c r="R987" s="256"/>
      <c r="S987" s="256"/>
      <c r="T987" s="25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8" t="s">
        <v>2068</v>
      </c>
      <c r="AU987" s="258" t="s">
        <v>78</v>
      </c>
      <c r="AV987" s="13" t="s">
        <v>78</v>
      </c>
      <c r="AW987" s="13" t="s">
        <v>31</v>
      </c>
      <c r="AX987" s="13" t="s">
        <v>69</v>
      </c>
      <c r="AY987" s="258" t="s">
        <v>220</v>
      </c>
    </row>
    <row r="988" s="15" customFormat="1">
      <c r="A988" s="15"/>
      <c r="B988" s="269"/>
      <c r="C988" s="270"/>
      <c r="D988" s="227" t="s">
        <v>2068</v>
      </c>
      <c r="E988" s="271" t="s">
        <v>19</v>
      </c>
      <c r="F988" s="272" t="s">
        <v>2280</v>
      </c>
      <c r="G988" s="270"/>
      <c r="H988" s="273">
        <v>30.23</v>
      </c>
      <c r="I988" s="274"/>
      <c r="J988" s="270"/>
      <c r="K988" s="270"/>
      <c r="L988" s="275"/>
      <c r="M988" s="276"/>
      <c r="N988" s="277"/>
      <c r="O988" s="277"/>
      <c r="P988" s="277"/>
      <c r="Q988" s="277"/>
      <c r="R988" s="277"/>
      <c r="S988" s="277"/>
      <c r="T988" s="278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79" t="s">
        <v>2068</v>
      </c>
      <c r="AU988" s="279" t="s">
        <v>78</v>
      </c>
      <c r="AV988" s="15" t="s">
        <v>228</v>
      </c>
      <c r="AW988" s="15" t="s">
        <v>31</v>
      </c>
      <c r="AX988" s="15" t="s">
        <v>76</v>
      </c>
      <c r="AY988" s="279" t="s">
        <v>220</v>
      </c>
    </row>
    <row r="989" s="2" customFormat="1" ht="24.15" customHeight="1">
      <c r="A989" s="40"/>
      <c r="B989" s="41"/>
      <c r="C989" s="214" t="s">
        <v>899</v>
      </c>
      <c r="D989" s="214" t="s">
        <v>223</v>
      </c>
      <c r="E989" s="215" t="s">
        <v>3474</v>
      </c>
      <c r="F989" s="216" t="s">
        <v>3475</v>
      </c>
      <c r="G989" s="217" t="s">
        <v>2173</v>
      </c>
      <c r="H989" s="218">
        <v>3.8079999999999998</v>
      </c>
      <c r="I989" s="219"/>
      <c r="J989" s="220">
        <f>ROUND(I989*H989,2)</f>
        <v>0</v>
      </c>
      <c r="K989" s="216" t="s">
        <v>1771</v>
      </c>
      <c r="L989" s="46"/>
      <c r="M989" s="221" t="s">
        <v>19</v>
      </c>
      <c r="N989" s="222" t="s">
        <v>40</v>
      </c>
      <c r="O989" s="86"/>
      <c r="P989" s="223">
        <f>O989*H989</f>
        <v>0</v>
      </c>
      <c r="Q989" s="223">
        <v>0</v>
      </c>
      <c r="R989" s="223">
        <f>Q989*H989</f>
        <v>0</v>
      </c>
      <c r="S989" s="223">
        <v>0.0058399999999999997</v>
      </c>
      <c r="T989" s="224">
        <f>S989*H989</f>
        <v>0.022238719999999997</v>
      </c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R989" s="225" t="s">
        <v>283</v>
      </c>
      <c r="AT989" s="225" t="s">
        <v>223</v>
      </c>
      <c r="AU989" s="225" t="s">
        <v>78</v>
      </c>
      <c r="AY989" s="19" t="s">
        <v>220</v>
      </c>
      <c r="BE989" s="226">
        <f>IF(N989="základní",J989,0)</f>
        <v>0</v>
      </c>
      <c r="BF989" s="226">
        <f>IF(N989="snížená",J989,0)</f>
        <v>0</v>
      </c>
      <c r="BG989" s="226">
        <f>IF(N989="zákl. přenesená",J989,0)</f>
        <v>0</v>
      </c>
      <c r="BH989" s="226">
        <f>IF(N989="sníž. přenesená",J989,0)</f>
        <v>0</v>
      </c>
      <c r="BI989" s="226">
        <f>IF(N989="nulová",J989,0)</f>
        <v>0</v>
      </c>
      <c r="BJ989" s="19" t="s">
        <v>76</v>
      </c>
      <c r="BK989" s="226">
        <f>ROUND(I989*H989,2)</f>
        <v>0</v>
      </c>
      <c r="BL989" s="19" t="s">
        <v>283</v>
      </c>
      <c r="BM989" s="225" t="s">
        <v>3476</v>
      </c>
    </row>
    <row r="990" s="2" customFormat="1">
      <c r="A990" s="40"/>
      <c r="B990" s="41"/>
      <c r="C990" s="42"/>
      <c r="D990" s="227" t="s">
        <v>230</v>
      </c>
      <c r="E990" s="42"/>
      <c r="F990" s="228" t="s">
        <v>3475</v>
      </c>
      <c r="G990" s="42"/>
      <c r="H990" s="42"/>
      <c r="I990" s="229"/>
      <c r="J990" s="42"/>
      <c r="K990" s="42"/>
      <c r="L990" s="46"/>
      <c r="M990" s="230"/>
      <c r="N990" s="231"/>
      <c r="O990" s="86"/>
      <c r="P990" s="86"/>
      <c r="Q990" s="86"/>
      <c r="R990" s="86"/>
      <c r="S990" s="86"/>
      <c r="T990" s="87"/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T990" s="19" t="s">
        <v>230</v>
      </c>
      <c r="AU990" s="19" t="s">
        <v>78</v>
      </c>
    </row>
    <row r="991" s="2" customFormat="1">
      <c r="A991" s="40"/>
      <c r="B991" s="41"/>
      <c r="C991" s="42"/>
      <c r="D991" s="236" t="s">
        <v>1774</v>
      </c>
      <c r="E991" s="42"/>
      <c r="F991" s="237" t="s">
        <v>3477</v>
      </c>
      <c r="G991" s="42"/>
      <c r="H991" s="42"/>
      <c r="I991" s="229"/>
      <c r="J991" s="42"/>
      <c r="K991" s="42"/>
      <c r="L991" s="46"/>
      <c r="M991" s="230"/>
      <c r="N991" s="231"/>
      <c r="O991" s="86"/>
      <c r="P991" s="86"/>
      <c r="Q991" s="86"/>
      <c r="R991" s="86"/>
      <c r="S991" s="86"/>
      <c r="T991" s="87"/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T991" s="19" t="s">
        <v>1774</v>
      </c>
      <c r="AU991" s="19" t="s">
        <v>78</v>
      </c>
    </row>
    <row r="992" s="13" customFormat="1">
      <c r="A992" s="13"/>
      <c r="B992" s="248"/>
      <c r="C992" s="249"/>
      <c r="D992" s="227" t="s">
        <v>2068</v>
      </c>
      <c r="E992" s="250" t="s">
        <v>19</v>
      </c>
      <c r="F992" s="251" t="s">
        <v>3478</v>
      </c>
      <c r="G992" s="249"/>
      <c r="H992" s="252">
        <v>1.1879999999999999</v>
      </c>
      <c r="I992" s="253"/>
      <c r="J992" s="249"/>
      <c r="K992" s="249"/>
      <c r="L992" s="254"/>
      <c r="M992" s="255"/>
      <c r="N992" s="256"/>
      <c r="O992" s="256"/>
      <c r="P992" s="256"/>
      <c r="Q992" s="256"/>
      <c r="R992" s="256"/>
      <c r="S992" s="256"/>
      <c r="T992" s="257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8" t="s">
        <v>2068</v>
      </c>
      <c r="AU992" s="258" t="s">
        <v>78</v>
      </c>
      <c r="AV992" s="13" t="s">
        <v>78</v>
      </c>
      <c r="AW992" s="13" t="s">
        <v>31</v>
      </c>
      <c r="AX992" s="13" t="s">
        <v>69</v>
      </c>
      <c r="AY992" s="258" t="s">
        <v>220</v>
      </c>
    </row>
    <row r="993" s="13" customFormat="1">
      <c r="A993" s="13"/>
      <c r="B993" s="248"/>
      <c r="C993" s="249"/>
      <c r="D993" s="227" t="s">
        <v>2068</v>
      </c>
      <c r="E993" s="250" t="s">
        <v>19</v>
      </c>
      <c r="F993" s="251" t="s">
        <v>3479</v>
      </c>
      <c r="G993" s="249"/>
      <c r="H993" s="252">
        <v>0.77200000000000002</v>
      </c>
      <c r="I993" s="253"/>
      <c r="J993" s="249"/>
      <c r="K993" s="249"/>
      <c r="L993" s="254"/>
      <c r="M993" s="255"/>
      <c r="N993" s="256"/>
      <c r="O993" s="256"/>
      <c r="P993" s="256"/>
      <c r="Q993" s="256"/>
      <c r="R993" s="256"/>
      <c r="S993" s="256"/>
      <c r="T993" s="25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8" t="s">
        <v>2068</v>
      </c>
      <c r="AU993" s="258" t="s">
        <v>78</v>
      </c>
      <c r="AV993" s="13" t="s">
        <v>78</v>
      </c>
      <c r="AW993" s="13" t="s">
        <v>31</v>
      </c>
      <c r="AX993" s="13" t="s">
        <v>69</v>
      </c>
      <c r="AY993" s="258" t="s">
        <v>220</v>
      </c>
    </row>
    <row r="994" s="13" customFormat="1">
      <c r="A994" s="13"/>
      <c r="B994" s="248"/>
      <c r="C994" s="249"/>
      <c r="D994" s="227" t="s">
        <v>2068</v>
      </c>
      <c r="E994" s="250" t="s">
        <v>19</v>
      </c>
      <c r="F994" s="251" t="s">
        <v>3480</v>
      </c>
      <c r="G994" s="249"/>
      <c r="H994" s="252">
        <v>1.8480000000000001</v>
      </c>
      <c r="I994" s="253"/>
      <c r="J994" s="249"/>
      <c r="K994" s="249"/>
      <c r="L994" s="254"/>
      <c r="M994" s="255"/>
      <c r="N994" s="256"/>
      <c r="O994" s="256"/>
      <c r="P994" s="256"/>
      <c r="Q994" s="256"/>
      <c r="R994" s="256"/>
      <c r="S994" s="256"/>
      <c r="T994" s="257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8" t="s">
        <v>2068</v>
      </c>
      <c r="AU994" s="258" t="s">
        <v>78</v>
      </c>
      <c r="AV994" s="13" t="s">
        <v>78</v>
      </c>
      <c r="AW994" s="13" t="s">
        <v>31</v>
      </c>
      <c r="AX994" s="13" t="s">
        <v>69</v>
      </c>
      <c r="AY994" s="258" t="s">
        <v>220</v>
      </c>
    </row>
    <row r="995" s="15" customFormat="1">
      <c r="A995" s="15"/>
      <c r="B995" s="269"/>
      <c r="C995" s="270"/>
      <c r="D995" s="227" t="s">
        <v>2068</v>
      </c>
      <c r="E995" s="271" t="s">
        <v>19</v>
      </c>
      <c r="F995" s="272" t="s">
        <v>2280</v>
      </c>
      <c r="G995" s="270"/>
      <c r="H995" s="273">
        <v>3.8079999999999998</v>
      </c>
      <c r="I995" s="274"/>
      <c r="J995" s="270"/>
      <c r="K995" s="270"/>
      <c r="L995" s="275"/>
      <c r="M995" s="276"/>
      <c r="N995" s="277"/>
      <c r="O995" s="277"/>
      <c r="P995" s="277"/>
      <c r="Q995" s="277"/>
      <c r="R995" s="277"/>
      <c r="S995" s="277"/>
      <c r="T995" s="278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79" t="s">
        <v>2068</v>
      </c>
      <c r="AU995" s="279" t="s">
        <v>78</v>
      </c>
      <c r="AV995" s="15" t="s">
        <v>228</v>
      </c>
      <c r="AW995" s="15" t="s">
        <v>31</v>
      </c>
      <c r="AX995" s="15" t="s">
        <v>76</v>
      </c>
      <c r="AY995" s="279" t="s">
        <v>220</v>
      </c>
    </row>
    <row r="996" s="2" customFormat="1" ht="37.8" customHeight="1">
      <c r="A996" s="40"/>
      <c r="B996" s="41"/>
      <c r="C996" s="214" t="s">
        <v>903</v>
      </c>
      <c r="D996" s="214" t="s">
        <v>223</v>
      </c>
      <c r="E996" s="215" t="s">
        <v>3481</v>
      </c>
      <c r="F996" s="216" t="s">
        <v>3482</v>
      </c>
      <c r="G996" s="217" t="s">
        <v>1788</v>
      </c>
      <c r="H996" s="218">
        <v>2</v>
      </c>
      <c r="I996" s="219"/>
      <c r="J996" s="220">
        <f>ROUND(I996*H996,2)</f>
        <v>0</v>
      </c>
      <c r="K996" s="216" t="s">
        <v>1771</v>
      </c>
      <c r="L996" s="46"/>
      <c r="M996" s="221" t="s">
        <v>19</v>
      </c>
      <c r="N996" s="222" t="s">
        <v>40</v>
      </c>
      <c r="O996" s="86"/>
      <c r="P996" s="223">
        <f>O996*H996</f>
        <v>0</v>
      </c>
      <c r="Q996" s="223">
        <v>0</v>
      </c>
      <c r="R996" s="223">
        <f>Q996*H996</f>
        <v>0</v>
      </c>
      <c r="S996" s="223">
        <v>0.0018799999999999999</v>
      </c>
      <c r="T996" s="224">
        <f>S996*H996</f>
        <v>0.0037599999999999999</v>
      </c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R996" s="225" t="s">
        <v>283</v>
      </c>
      <c r="AT996" s="225" t="s">
        <v>223</v>
      </c>
      <c r="AU996" s="225" t="s">
        <v>78</v>
      </c>
      <c r="AY996" s="19" t="s">
        <v>220</v>
      </c>
      <c r="BE996" s="226">
        <f>IF(N996="základní",J996,0)</f>
        <v>0</v>
      </c>
      <c r="BF996" s="226">
        <f>IF(N996="snížená",J996,0)</f>
        <v>0</v>
      </c>
      <c r="BG996" s="226">
        <f>IF(N996="zákl. přenesená",J996,0)</f>
        <v>0</v>
      </c>
      <c r="BH996" s="226">
        <f>IF(N996="sníž. přenesená",J996,0)</f>
        <v>0</v>
      </c>
      <c r="BI996" s="226">
        <f>IF(N996="nulová",J996,0)</f>
        <v>0</v>
      </c>
      <c r="BJ996" s="19" t="s">
        <v>76</v>
      </c>
      <c r="BK996" s="226">
        <f>ROUND(I996*H996,2)</f>
        <v>0</v>
      </c>
      <c r="BL996" s="19" t="s">
        <v>283</v>
      </c>
      <c r="BM996" s="225" t="s">
        <v>3483</v>
      </c>
    </row>
    <row r="997" s="2" customFormat="1">
      <c r="A997" s="40"/>
      <c r="B997" s="41"/>
      <c r="C997" s="42"/>
      <c r="D997" s="227" t="s">
        <v>230</v>
      </c>
      <c r="E997" s="42"/>
      <c r="F997" s="228" t="s">
        <v>3482</v>
      </c>
      <c r="G997" s="42"/>
      <c r="H997" s="42"/>
      <c r="I997" s="229"/>
      <c r="J997" s="42"/>
      <c r="K997" s="42"/>
      <c r="L997" s="46"/>
      <c r="M997" s="230"/>
      <c r="N997" s="231"/>
      <c r="O997" s="86"/>
      <c r="P997" s="86"/>
      <c r="Q997" s="86"/>
      <c r="R997" s="86"/>
      <c r="S997" s="86"/>
      <c r="T997" s="87"/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T997" s="19" t="s">
        <v>230</v>
      </c>
      <c r="AU997" s="19" t="s">
        <v>78</v>
      </c>
    </row>
    <row r="998" s="2" customFormat="1">
      <c r="A998" s="40"/>
      <c r="B998" s="41"/>
      <c r="C998" s="42"/>
      <c r="D998" s="236" t="s">
        <v>1774</v>
      </c>
      <c r="E998" s="42"/>
      <c r="F998" s="237" t="s">
        <v>3484</v>
      </c>
      <c r="G998" s="42"/>
      <c r="H998" s="42"/>
      <c r="I998" s="229"/>
      <c r="J998" s="42"/>
      <c r="K998" s="42"/>
      <c r="L998" s="46"/>
      <c r="M998" s="230"/>
      <c r="N998" s="231"/>
      <c r="O998" s="86"/>
      <c r="P998" s="86"/>
      <c r="Q998" s="86"/>
      <c r="R998" s="86"/>
      <c r="S998" s="86"/>
      <c r="T998" s="87"/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T998" s="19" t="s">
        <v>1774</v>
      </c>
      <c r="AU998" s="19" t="s">
        <v>78</v>
      </c>
    </row>
    <row r="999" s="2" customFormat="1" ht="24.15" customHeight="1">
      <c r="A999" s="40"/>
      <c r="B999" s="41"/>
      <c r="C999" s="214" t="s">
        <v>909</v>
      </c>
      <c r="D999" s="214" t="s">
        <v>223</v>
      </c>
      <c r="E999" s="215" t="s">
        <v>3485</v>
      </c>
      <c r="F999" s="216" t="s">
        <v>3486</v>
      </c>
      <c r="G999" s="217" t="s">
        <v>484</v>
      </c>
      <c r="H999" s="218">
        <v>63.5</v>
      </c>
      <c r="I999" s="219"/>
      <c r="J999" s="220">
        <f>ROUND(I999*H999,2)</f>
        <v>0</v>
      </c>
      <c r="K999" s="216" t="s">
        <v>1771</v>
      </c>
      <c r="L999" s="46"/>
      <c r="M999" s="221" t="s">
        <v>19</v>
      </c>
      <c r="N999" s="222" t="s">
        <v>40</v>
      </c>
      <c r="O999" s="86"/>
      <c r="P999" s="223">
        <f>O999*H999</f>
        <v>0</v>
      </c>
      <c r="Q999" s="223">
        <v>0</v>
      </c>
      <c r="R999" s="223">
        <f>Q999*H999</f>
        <v>0</v>
      </c>
      <c r="S999" s="223">
        <v>0.0025999999999999999</v>
      </c>
      <c r="T999" s="224">
        <f>S999*H999</f>
        <v>0.1651</v>
      </c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R999" s="225" t="s">
        <v>283</v>
      </c>
      <c r="AT999" s="225" t="s">
        <v>223</v>
      </c>
      <c r="AU999" s="225" t="s">
        <v>78</v>
      </c>
      <c r="AY999" s="19" t="s">
        <v>220</v>
      </c>
      <c r="BE999" s="226">
        <f>IF(N999="základní",J999,0)</f>
        <v>0</v>
      </c>
      <c r="BF999" s="226">
        <f>IF(N999="snížená",J999,0)</f>
        <v>0</v>
      </c>
      <c r="BG999" s="226">
        <f>IF(N999="zákl. přenesená",J999,0)</f>
        <v>0</v>
      </c>
      <c r="BH999" s="226">
        <f>IF(N999="sníž. přenesená",J999,0)</f>
        <v>0</v>
      </c>
      <c r="BI999" s="226">
        <f>IF(N999="nulová",J999,0)</f>
        <v>0</v>
      </c>
      <c r="BJ999" s="19" t="s">
        <v>76</v>
      </c>
      <c r="BK999" s="226">
        <f>ROUND(I999*H999,2)</f>
        <v>0</v>
      </c>
      <c r="BL999" s="19" t="s">
        <v>283</v>
      </c>
      <c r="BM999" s="225" t="s">
        <v>3487</v>
      </c>
    </row>
    <row r="1000" s="2" customFormat="1">
      <c r="A1000" s="40"/>
      <c r="B1000" s="41"/>
      <c r="C1000" s="42"/>
      <c r="D1000" s="227" t="s">
        <v>230</v>
      </c>
      <c r="E1000" s="42"/>
      <c r="F1000" s="228" t="s">
        <v>3486</v>
      </c>
      <c r="G1000" s="42"/>
      <c r="H1000" s="42"/>
      <c r="I1000" s="229"/>
      <c r="J1000" s="42"/>
      <c r="K1000" s="42"/>
      <c r="L1000" s="46"/>
      <c r="M1000" s="230"/>
      <c r="N1000" s="231"/>
      <c r="O1000" s="86"/>
      <c r="P1000" s="86"/>
      <c r="Q1000" s="86"/>
      <c r="R1000" s="86"/>
      <c r="S1000" s="86"/>
      <c r="T1000" s="87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T1000" s="19" t="s">
        <v>230</v>
      </c>
      <c r="AU1000" s="19" t="s">
        <v>78</v>
      </c>
    </row>
    <row r="1001" s="2" customFormat="1">
      <c r="A1001" s="40"/>
      <c r="B1001" s="41"/>
      <c r="C1001" s="42"/>
      <c r="D1001" s="236" t="s">
        <v>1774</v>
      </c>
      <c r="E1001" s="42"/>
      <c r="F1001" s="237" t="s">
        <v>3488</v>
      </c>
      <c r="G1001" s="42"/>
      <c r="H1001" s="42"/>
      <c r="I1001" s="229"/>
      <c r="J1001" s="42"/>
      <c r="K1001" s="42"/>
      <c r="L1001" s="46"/>
      <c r="M1001" s="230"/>
      <c r="N1001" s="231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1774</v>
      </c>
      <c r="AU1001" s="19" t="s">
        <v>78</v>
      </c>
    </row>
    <row r="1002" s="2" customFormat="1" ht="16.5" customHeight="1">
      <c r="A1002" s="40"/>
      <c r="B1002" s="41"/>
      <c r="C1002" s="214" t="s">
        <v>913</v>
      </c>
      <c r="D1002" s="214" t="s">
        <v>223</v>
      </c>
      <c r="E1002" s="215" t="s">
        <v>3489</v>
      </c>
      <c r="F1002" s="216" t="s">
        <v>3490</v>
      </c>
      <c r="G1002" s="217" t="s">
        <v>484</v>
      </c>
      <c r="H1002" s="218">
        <v>34.200000000000003</v>
      </c>
      <c r="I1002" s="219"/>
      <c r="J1002" s="220">
        <f>ROUND(I1002*H1002,2)</f>
        <v>0</v>
      </c>
      <c r="K1002" s="216" t="s">
        <v>1771</v>
      </c>
      <c r="L1002" s="46"/>
      <c r="M1002" s="221" t="s">
        <v>19</v>
      </c>
      <c r="N1002" s="222" t="s">
        <v>40</v>
      </c>
      <c r="O1002" s="86"/>
      <c r="P1002" s="223">
        <f>O1002*H1002</f>
        <v>0</v>
      </c>
      <c r="Q1002" s="223">
        <v>0</v>
      </c>
      <c r="R1002" s="223">
        <f>Q1002*H1002</f>
        <v>0</v>
      </c>
      <c r="S1002" s="223">
        <v>0.0039399999999999999</v>
      </c>
      <c r="T1002" s="224">
        <f>S1002*H1002</f>
        <v>0.13474800000000001</v>
      </c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R1002" s="225" t="s">
        <v>283</v>
      </c>
      <c r="AT1002" s="225" t="s">
        <v>223</v>
      </c>
      <c r="AU1002" s="225" t="s">
        <v>78</v>
      </c>
      <c r="AY1002" s="19" t="s">
        <v>220</v>
      </c>
      <c r="BE1002" s="226">
        <f>IF(N1002="základní",J1002,0)</f>
        <v>0</v>
      </c>
      <c r="BF1002" s="226">
        <f>IF(N1002="snížená",J1002,0)</f>
        <v>0</v>
      </c>
      <c r="BG1002" s="226">
        <f>IF(N1002="zákl. přenesená",J1002,0)</f>
        <v>0</v>
      </c>
      <c r="BH1002" s="226">
        <f>IF(N1002="sníž. přenesená",J1002,0)</f>
        <v>0</v>
      </c>
      <c r="BI1002" s="226">
        <f>IF(N1002="nulová",J1002,0)</f>
        <v>0</v>
      </c>
      <c r="BJ1002" s="19" t="s">
        <v>76</v>
      </c>
      <c r="BK1002" s="226">
        <f>ROUND(I1002*H1002,2)</f>
        <v>0</v>
      </c>
      <c r="BL1002" s="19" t="s">
        <v>283</v>
      </c>
      <c r="BM1002" s="225" t="s">
        <v>3491</v>
      </c>
    </row>
    <row r="1003" s="2" customFormat="1">
      <c r="A1003" s="40"/>
      <c r="B1003" s="41"/>
      <c r="C1003" s="42"/>
      <c r="D1003" s="227" t="s">
        <v>230</v>
      </c>
      <c r="E1003" s="42"/>
      <c r="F1003" s="228" t="s">
        <v>3490</v>
      </c>
      <c r="G1003" s="42"/>
      <c r="H1003" s="42"/>
      <c r="I1003" s="229"/>
      <c r="J1003" s="42"/>
      <c r="K1003" s="42"/>
      <c r="L1003" s="46"/>
      <c r="M1003" s="230"/>
      <c r="N1003" s="231"/>
      <c r="O1003" s="86"/>
      <c r="P1003" s="86"/>
      <c r="Q1003" s="86"/>
      <c r="R1003" s="86"/>
      <c r="S1003" s="86"/>
      <c r="T1003" s="87"/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T1003" s="19" t="s">
        <v>230</v>
      </c>
      <c r="AU1003" s="19" t="s">
        <v>78</v>
      </c>
    </row>
    <row r="1004" s="2" customFormat="1">
      <c r="A1004" s="40"/>
      <c r="B1004" s="41"/>
      <c r="C1004" s="42"/>
      <c r="D1004" s="236" t="s">
        <v>1774</v>
      </c>
      <c r="E1004" s="42"/>
      <c r="F1004" s="237" t="s">
        <v>3492</v>
      </c>
      <c r="G1004" s="42"/>
      <c r="H1004" s="42"/>
      <c r="I1004" s="229"/>
      <c r="J1004" s="42"/>
      <c r="K1004" s="42"/>
      <c r="L1004" s="46"/>
      <c r="M1004" s="230"/>
      <c r="N1004" s="231"/>
      <c r="O1004" s="86"/>
      <c r="P1004" s="86"/>
      <c r="Q1004" s="86"/>
      <c r="R1004" s="86"/>
      <c r="S1004" s="86"/>
      <c r="T1004" s="87"/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T1004" s="19" t="s">
        <v>1774</v>
      </c>
      <c r="AU1004" s="19" t="s">
        <v>78</v>
      </c>
    </row>
    <row r="1005" s="2" customFormat="1" ht="44.25" customHeight="1">
      <c r="A1005" s="40"/>
      <c r="B1005" s="41"/>
      <c r="C1005" s="214" t="s">
        <v>917</v>
      </c>
      <c r="D1005" s="214" t="s">
        <v>223</v>
      </c>
      <c r="E1005" s="215" t="s">
        <v>3493</v>
      </c>
      <c r="F1005" s="216" t="s">
        <v>3494</v>
      </c>
      <c r="G1005" s="217" t="s">
        <v>484</v>
      </c>
      <c r="H1005" s="218">
        <v>42.350000000000001</v>
      </c>
      <c r="I1005" s="219"/>
      <c r="J1005" s="220">
        <f>ROUND(I1005*H1005,2)</f>
        <v>0</v>
      </c>
      <c r="K1005" s="216" t="s">
        <v>1771</v>
      </c>
      <c r="L1005" s="46"/>
      <c r="M1005" s="221" t="s">
        <v>19</v>
      </c>
      <c r="N1005" s="222" t="s">
        <v>40</v>
      </c>
      <c r="O1005" s="86"/>
      <c r="P1005" s="223">
        <f>O1005*H1005</f>
        <v>0</v>
      </c>
      <c r="Q1005" s="223">
        <v>0.0035100000000000001</v>
      </c>
      <c r="R1005" s="223">
        <f>Q1005*H1005</f>
        <v>0.14864850000000002</v>
      </c>
      <c r="S1005" s="223">
        <v>0</v>
      </c>
      <c r="T1005" s="224">
        <f>S1005*H1005</f>
        <v>0</v>
      </c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R1005" s="225" t="s">
        <v>283</v>
      </c>
      <c r="AT1005" s="225" t="s">
        <v>223</v>
      </c>
      <c r="AU1005" s="225" t="s">
        <v>78</v>
      </c>
      <c r="AY1005" s="19" t="s">
        <v>220</v>
      </c>
      <c r="BE1005" s="226">
        <f>IF(N1005="základní",J1005,0)</f>
        <v>0</v>
      </c>
      <c r="BF1005" s="226">
        <f>IF(N1005="snížená",J1005,0)</f>
        <v>0</v>
      </c>
      <c r="BG1005" s="226">
        <f>IF(N1005="zákl. přenesená",J1005,0)</f>
        <v>0</v>
      </c>
      <c r="BH1005" s="226">
        <f>IF(N1005="sníž. přenesená",J1005,0)</f>
        <v>0</v>
      </c>
      <c r="BI1005" s="226">
        <f>IF(N1005="nulová",J1005,0)</f>
        <v>0</v>
      </c>
      <c r="BJ1005" s="19" t="s">
        <v>76</v>
      </c>
      <c r="BK1005" s="226">
        <f>ROUND(I1005*H1005,2)</f>
        <v>0</v>
      </c>
      <c r="BL1005" s="19" t="s">
        <v>283</v>
      </c>
      <c r="BM1005" s="225" t="s">
        <v>3495</v>
      </c>
    </row>
    <row r="1006" s="2" customFormat="1">
      <c r="A1006" s="40"/>
      <c r="B1006" s="41"/>
      <c r="C1006" s="42"/>
      <c r="D1006" s="227" t="s">
        <v>230</v>
      </c>
      <c r="E1006" s="42"/>
      <c r="F1006" s="228" t="s">
        <v>3494</v>
      </c>
      <c r="G1006" s="42"/>
      <c r="H1006" s="42"/>
      <c r="I1006" s="229"/>
      <c r="J1006" s="42"/>
      <c r="K1006" s="42"/>
      <c r="L1006" s="46"/>
      <c r="M1006" s="230"/>
      <c r="N1006" s="231"/>
      <c r="O1006" s="86"/>
      <c r="P1006" s="86"/>
      <c r="Q1006" s="86"/>
      <c r="R1006" s="86"/>
      <c r="S1006" s="86"/>
      <c r="T1006" s="87"/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T1006" s="19" t="s">
        <v>230</v>
      </c>
      <c r="AU1006" s="19" t="s">
        <v>78</v>
      </c>
    </row>
    <row r="1007" s="2" customFormat="1">
      <c r="A1007" s="40"/>
      <c r="B1007" s="41"/>
      <c r="C1007" s="42"/>
      <c r="D1007" s="236" t="s">
        <v>1774</v>
      </c>
      <c r="E1007" s="42"/>
      <c r="F1007" s="237" t="s">
        <v>3496</v>
      </c>
      <c r="G1007" s="42"/>
      <c r="H1007" s="42"/>
      <c r="I1007" s="229"/>
      <c r="J1007" s="42"/>
      <c r="K1007" s="42"/>
      <c r="L1007" s="46"/>
      <c r="M1007" s="230"/>
      <c r="N1007" s="231"/>
      <c r="O1007" s="86"/>
      <c r="P1007" s="86"/>
      <c r="Q1007" s="86"/>
      <c r="R1007" s="86"/>
      <c r="S1007" s="86"/>
      <c r="T1007" s="87"/>
      <c r="U1007" s="40"/>
      <c r="V1007" s="40"/>
      <c r="W1007" s="40"/>
      <c r="X1007" s="40"/>
      <c r="Y1007" s="40"/>
      <c r="Z1007" s="40"/>
      <c r="AA1007" s="40"/>
      <c r="AB1007" s="40"/>
      <c r="AC1007" s="40"/>
      <c r="AD1007" s="40"/>
      <c r="AE1007" s="40"/>
      <c r="AT1007" s="19" t="s">
        <v>1774</v>
      </c>
      <c r="AU1007" s="19" t="s">
        <v>78</v>
      </c>
    </row>
    <row r="1008" s="13" customFormat="1">
      <c r="A1008" s="13"/>
      <c r="B1008" s="248"/>
      <c r="C1008" s="249"/>
      <c r="D1008" s="227" t="s">
        <v>2068</v>
      </c>
      <c r="E1008" s="250" t="s">
        <v>19</v>
      </c>
      <c r="F1008" s="251" t="s">
        <v>3497</v>
      </c>
      <c r="G1008" s="249"/>
      <c r="H1008" s="252">
        <v>42.350000000000001</v>
      </c>
      <c r="I1008" s="253"/>
      <c r="J1008" s="249"/>
      <c r="K1008" s="249"/>
      <c r="L1008" s="254"/>
      <c r="M1008" s="255"/>
      <c r="N1008" s="256"/>
      <c r="O1008" s="256"/>
      <c r="P1008" s="256"/>
      <c r="Q1008" s="256"/>
      <c r="R1008" s="256"/>
      <c r="S1008" s="256"/>
      <c r="T1008" s="257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8" t="s">
        <v>2068</v>
      </c>
      <c r="AU1008" s="258" t="s">
        <v>78</v>
      </c>
      <c r="AV1008" s="13" t="s">
        <v>78</v>
      </c>
      <c r="AW1008" s="13" t="s">
        <v>31</v>
      </c>
      <c r="AX1008" s="13" t="s">
        <v>69</v>
      </c>
      <c r="AY1008" s="258" t="s">
        <v>220</v>
      </c>
    </row>
    <row r="1009" s="15" customFormat="1">
      <c r="A1009" s="15"/>
      <c r="B1009" s="269"/>
      <c r="C1009" s="270"/>
      <c r="D1009" s="227" t="s">
        <v>2068</v>
      </c>
      <c r="E1009" s="271" t="s">
        <v>19</v>
      </c>
      <c r="F1009" s="272" t="s">
        <v>2280</v>
      </c>
      <c r="G1009" s="270"/>
      <c r="H1009" s="273">
        <v>42.350000000000001</v>
      </c>
      <c r="I1009" s="274"/>
      <c r="J1009" s="270"/>
      <c r="K1009" s="270"/>
      <c r="L1009" s="275"/>
      <c r="M1009" s="276"/>
      <c r="N1009" s="277"/>
      <c r="O1009" s="277"/>
      <c r="P1009" s="277"/>
      <c r="Q1009" s="277"/>
      <c r="R1009" s="277"/>
      <c r="S1009" s="277"/>
      <c r="T1009" s="278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9" t="s">
        <v>2068</v>
      </c>
      <c r="AU1009" s="279" t="s">
        <v>78</v>
      </c>
      <c r="AV1009" s="15" t="s">
        <v>228</v>
      </c>
      <c r="AW1009" s="15" t="s">
        <v>31</v>
      </c>
      <c r="AX1009" s="15" t="s">
        <v>76</v>
      </c>
      <c r="AY1009" s="279" t="s">
        <v>220</v>
      </c>
    </row>
    <row r="1010" s="2" customFormat="1" ht="24.15" customHeight="1">
      <c r="A1010" s="40"/>
      <c r="B1010" s="41"/>
      <c r="C1010" s="214" t="s">
        <v>921</v>
      </c>
      <c r="D1010" s="214" t="s">
        <v>223</v>
      </c>
      <c r="E1010" s="215" t="s">
        <v>3498</v>
      </c>
      <c r="F1010" s="216" t="s">
        <v>3499</v>
      </c>
      <c r="G1010" s="217" t="s">
        <v>484</v>
      </c>
      <c r="H1010" s="218">
        <v>7.2000000000000002</v>
      </c>
      <c r="I1010" s="219"/>
      <c r="J1010" s="220">
        <f>ROUND(I1010*H1010,2)</f>
        <v>0</v>
      </c>
      <c r="K1010" s="216" t="s">
        <v>1771</v>
      </c>
      <c r="L1010" s="46"/>
      <c r="M1010" s="221" t="s">
        <v>19</v>
      </c>
      <c r="N1010" s="222" t="s">
        <v>40</v>
      </c>
      <c r="O1010" s="86"/>
      <c r="P1010" s="223">
        <f>O1010*H1010</f>
        <v>0</v>
      </c>
      <c r="Q1010" s="223">
        <v>0.0043400000000000001</v>
      </c>
      <c r="R1010" s="223">
        <f>Q1010*H1010</f>
        <v>0.031248000000000001</v>
      </c>
      <c r="S1010" s="223">
        <v>0</v>
      </c>
      <c r="T1010" s="224">
        <f>S1010*H1010</f>
        <v>0</v>
      </c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R1010" s="225" t="s">
        <v>283</v>
      </c>
      <c r="AT1010" s="225" t="s">
        <v>223</v>
      </c>
      <c r="AU1010" s="225" t="s">
        <v>78</v>
      </c>
      <c r="AY1010" s="19" t="s">
        <v>220</v>
      </c>
      <c r="BE1010" s="226">
        <f>IF(N1010="základní",J1010,0)</f>
        <v>0</v>
      </c>
      <c r="BF1010" s="226">
        <f>IF(N1010="snížená",J1010,0)</f>
        <v>0</v>
      </c>
      <c r="BG1010" s="226">
        <f>IF(N1010="zákl. přenesená",J1010,0)</f>
        <v>0</v>
      </c>
      <c r="BH1010" s="226">
        <f>IF(N1010="sníž. přenesená",J1010,0)</f>
        <v>0</v>
      </c>
      <c r="BI1010" s="226">
        <f>IF(N1010="nulová",J1010,0)</f>
        <v>0</v>
      </c>
      <c r="BJ1010" s="19" t="s">
        <v>76</v>
      </c>
      <c r="BK1010" s="226">
        <f>ROUND(I1010*H1010,2)</f>
        <v>0</v>
      </c>
      <c r="BL1010" s="19" t="s">
        <v>283</v>
      </c>
      <c r="BM1010" s="225" t="s">
        <v>3500</v>
      </c>
    </row>
    <row r="1011" s="2" customFormat="1">
      <c r="A1011" s="40"/>
      <c r="B1011" s="41"/>
      <c r="C1011" s="42"/>
      <c r="D1011" s="227" t="s">
        <v>230</v>
      </c>
      <c r="E1011" s="42"/>
      <c r="F1011" s="228" t="s">
        <v>3499</v>
      </c>
      <c r="G1011" s="42"/>
      <c r="H1011" s="42"/>
      <c r="I1011" s="229"/>
      <c r="J1011" s="42"/>
      <c r="K1011" s="42"/>
      <c r="L1011" s="46"/>
      <c r="M1011" s="230"/>
      <c r="N1011" s="231"/>
      <c r="O1011" s="86"/>
      <c r="P1011" s="86"/>
      <c r="Q1011" s="86"/>
      <c r="R1011" s="86"/>
      <c r="S1011" s="86"/>
      <c r="T1011" s="87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230</v>
      </c>
      <c r="AU1011" s="19" t="s">
        <v>78</v>
      </c>
    </row>
    <row r="1012" s="2" customFormat="1">
      <c r="A1012" s="40"/>
      <c r="B1012" s="41"/>
      <c r="C1012" s="42"/>
      <c r="D1012" s="236" t="s">
        <v>1774</v>
      </c>
      <c r="E1012" s="42"/>
      <c r="F1012" s="237" t="s">
        <v>3501</v>
      </c>
      <c r="G1012" s="42"/>
      <c r="H1012" s="42"/>
      <c r="I1012" s="229"/>
      <c r="J1012" s="42"/>
      <c r="K1012" s="42"/>
      <c r="L1012" s="46"/>
      <c r="M1012" s="230"/>
      <c r="N1012" s="231"/>
      <c r="O1012" s="86"/>
      <c r="P1012" s="86"/>
      <c r="Q1012" s="86"/>
      <c r="R1012" s="86"/>
      <c r="S1012" s="86"/>
      <c r="T1012" s="87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1774</v>
      </c>
      <c r="AU1012" s="19" t="s">
        <v>78</v>
      </c>
    </row>
    <row r="1013" s="13" customFormat="1">
      <c r="A1013" s="13"/>
      <c r="B1013" s="248"/>
      <c r="C1013" s="249"/>
      <c r="D1013" s="227" t="s">
        <v>2068</v>
      </c>
      <c r="E1013" s="250" t="s">
        <v>19</v>
      </c>
      <c r="F1013" s="251" t="s">
        <v>3502</v>
      </c>
      <c r="G1013" s="249"/>
      <c r="H1013" s="252">
        <v>7.2000000000000002</v>
      </c>
      <c r="I1013" s="253"/>
      <c r="J1013" s="249"/>
      <c r="K1013" s="249"/>
      <c r="L1013" s="254"/>
      <c r="M1013" s="255"/>
      <c r="N1013" s="256"/>
      <c r="O1013" s="256"/>
      <c r="P1013" s="256"/>
      <c r="Q1013" s="256"/>
      <c r="R1013" s="256"/>
      <c r="S1013" s="256"/>
      <c r="T1013" s="257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8" t="s">
        <v>2068</v>
      </c>
      <c r="AU1013" s="258" t="s">
        <v>78</v>
      </c>
      <c r="AV1013" s="13" t="s">
        <v>78</v>
      </c>
      <c r="AW1013" s="13" t="s">
        <v>31</v>
      </c>
      <c r="AX1013" s="13" t="s">
        <v>69</v>
      </c>
      <c r="AY1013" s="258" t="s">
        <v>220</v>
      </c>
    </row>
    <row r="1014" s="15" customFormat="1">
      <c r="A1014" s="15"/>
      <c r="B1014" s="269"/>
      <c r="C1014" s="270"/>
      <c r="D1014" s="227" t="s">
        <v>2068</v>
      </c>
      <c r="E1014" s="271" t="s">
        <v>19</v>
      </c>
      <c r="F1014" s="272" t="s">
        <v>2280</v>
      </c>
      <c r="G1014" s="270"/>
      <c r="H1014" s="273">
        <v>7.2000000000000002</v>
      </c>
      <c r="I1014" s="274"/>
      <c r="J1014" s="270"/>
      <c r="K1014" s="270"/>
      <c r="L1014" s="275"/>
      <c r="M1014" s="276"/>
      <c r="N1014" s="277"/>
      <c r="O1014" s="277"/>
      <c r="P1014" s="277"/>
      <c r="Q1014" s="277"/>
      <c r="R1014" s="277"/>
      <c r="S1014" s="277"/>
      <c r="T1014" s="278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79" t="s">
        <v>2068</v>
      </c>
      <c r="AU1014" s="279" t="s">
        <v>78</v>
      </c>
      <c r="AV1014" s="15" t="s">
        <v>228</v>
      </c>
      <c r="AW1014" s="15" t="s">
        <v>31</v>
      </c>
      <c r="AX1014" s="15" t="s">
        <v>76</v>
      </c>
      <c r="AY1014" s="279" t="s">
        <v>220</v>
      </c>
    </row>
    <row r="1015" s="2" customFormat="1" ht="33" customHeight="1">
      <c r="A1015" s="40"/>
      <c r="B1015" s="41"/>
      <c r="C1015" s="214" t="s">
        <v>926</v>
      </c>
      <c r="D1015" s="214" t="s">
        <v>223</v>
      </c>
      <c r="E1015" s="215" t="s">
        <v>3503</v>
      </c>
      <c r="F1015" s="216" t="s">
        <v>3504</v>
      </c>
      <c r="G1015" s="217" t="s">
        <v>484</v>
      </c>
      <c r="H1015" s="218">
        <v>32.399999999999999</v>
      </c>
      <c r="I1015" s="219"/>
      <c r="J1015" s="220">
        <f>ROUND(I1015*H1015,2)</f>
        <v>0</v>
      </c>
      <c r="K1015" s="216" t="s">
        <v>1771</v>
      </c>
      <c r="L1015" s="46"/>
      <c r="M1015" s="221" t="s">
        <v>19</v>
      </c>
      <c r="N1015" s="222" t="s">
        <v>40</v>
      </c>
      <c r="O1015" s="86"/>
      <c r="P1015" s="223">
        <f>O1015*H1015</f>
        <v>0</v>
      </c>
      <c r="Q1015" s="223">
        <v>0.00347</v>
      </c>
      <c r="R1015" s="223">
        <f>Q1015*H1015</f>
        <v>0.112428</v>
      </c>
      <c r="S1015" s="223">
        <v>0</v>
      </c>
      <c r="T1015" s="224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25" t="s">
        <v>283</v>
      </c>
      <c r="AT1015" s="225" t="s">
        <v>223</v>
      </c>
      <c r="AU1015" s="225" t="s">
        <v>78</v>
      </c>
      <c r="AY1015" s="19" t="s">
        <v>220</v>
      </c>
      <c r="BE1015" s="226">
        <f>IF(N1015="základní",J1015,0)</f>
        <v>0</v>
      </c>
      <c r="BF1015" s="226">
        <f>IF(N1015="snížená",J1015,0)</f>
        <v>0</v>
      </c>
      <c r="BG1015" s="226">
        <f>IF(N1015="zákl. přenesená",J1015,0)</f>
        <v>0</v>
      </c>
      <c r="BH1015" s="226">
        <f>IF(N1015="sníž. přenesená",J1015,0)</f>
        <v>0</v>
      </c>
      <c r="BI1015" s="226">
        <f>IF(N1015="nulová",J1015,0)</f>
        <v>0</v>
      </c>
      <c r="BJ1015" s="19" t="s">
        <v>76</v>
      </c>
      <c r="BK1015" s="226">
        <f>ROUND(I1015*H1015,2)</f>
        <v>0</v>
      </c>
      <c r="BL1015" s="19" t="s">
        <v>283</v>
      </c>
      <c r="BM1015" s="225" t="s">
        <v>3505</v>
      </c>
    </row>
    <row r="1016" s="2" customFormat="1">
      <c r="A1016" s="40"/>
      <c r="B1016" s="41"/>
      <c r="C1016" s="42"/>
      <c r="D1016" s="227" t="s">
        <v>230</v>
      </c>
      <c r="E1016" s="42"/>
      <c r="F1016" s="228" t="s">
        <v>3504</v>
      </c>
      <c r="G1016" s="42"/>
      <c r="H1016" s="42"/>
      <c r="I1016" s="229"/>
      <c r="J1016" s="42"/>
      <c r="K1016" s="42"/>
      <c r="L1016" s="46"/>
      <c r="M1016" s="230"/>
      <c r="N1016" s="231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230</v>
      </c>
      <c r="AU1016" s="19" t="s">
        <v>78</v>
      </c>
    </row>
    <row r="1017" s="2" customFormat="1">
      <c r="A1017" s="40"/>
      <c r="B1017" s="41"/>
      <c r="C1017" s="42"/>
      <c r="D1017" s="236" t="s">
        <v>1774</v>
      </c>
      <c r="E1017" s="42"/>
      <c r="F1017" s="237" t="s">
        <v>3506</v>
      </c>
      <c r="G1017" s="42"/>
      <c r="H1017" s="42"/>
      <c r="I1017" s="229"/>
      <c r="J1017" s="42"/>
      <c r="K1017" s="42"/>
      <c r="L1017" s="46"/>
      <c r="M1017" s="230"/>
      <c r="N1017" s="231"/>
      <c r="O1017" s="86"/>
      <c r="P1017" s="86"/>
      <c r="Q1017" s="86"/>
      <c r="R1017" s="86"/>
      <c r="S1017" s="86"/>
      <c r="T1017" s="87"/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T1017" s="19" t="s">
        <v>1774</v>
      </c>
      <c r="AU1017" s="19" t="s">
        <v>78</v>
      </c>
    </row>
    <row r="1018" s="13" customFormat="1">
      <c r="A1018" s="13"/>
      <c r="B1018" s="248"/>
      <c r="C1018" s="249"/>
      <c r="D1018" s="227" t="s">
        <v>2068</v>
      </c>
      <c r="E1018" s="250" t="s">
        <v>19</v>
      </c>
      <c r="F1018" s="251" t="s">
        <v>3507</v>
      </c>
      <c r="G1018" s="249"/>
      <c r="H1018" s="252">
        <v>32.399999999999999</v>
      </c>
      <c r="I1018" s="253"/>
      <c r="J1018" s="249"/>
      <c r="K1018" s="249"/>
      <c r="L1018" s="254"/>
      <c r="M1018" s="255"/>
      <c r="N1018" s="256"/>
      <c r="O1018" s="256"/>
      <c r="P1018" s="256"/>
      <c r="Q1018" s="256"/>
      <c r="R1018" s="256"/>
      <c r="S1018" s="256"/>
      <c r="T1018" s="257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8" t="s">
        <v>2068</v>
      </c>
      <c r="AU1018" s="258" t="s">
        <v>78</v>
      </c>
      <c r="AV1018" s="13" t="s">
        <v>78</v>
      </c>
      <c r="AW1018" s="13" t="s">
        <v>31</v>
      </c>
      <c r="AX1018" s="13" t="s">
        <v>69</v>
      </c>
      <c r="AY1018" s="258" t="s">
        <v>220</v>
      </c>
    </row>
    <row r="1019" s="15" customFormat="1">
      <c r="A1019" s="15"/>
      <c r="B1019" s="269"/>
      <c r="C1019" s="270"/>
      <c r="D1019" s="227" t="s">
        <v>2068</v>
      </c>
      <c r="E1019" s="271" t="s">
        <v>19</v>
      </c>
      <c r="F1019" s="272" t="s">
        <v>2280</v>
      </c>
      <c r="G1019" s="270"/>
      <c r="H1019" s="273">
        <v>32.399999999999999</v>
      </c>
      <c r="I1019" s="274"/>
      <c r="J1019" s="270"/>
      <c r="K1019" s="270"/>
      <c r="L1019" s="275"/>
      <c r="M1019" s="276"/>
      <c r="N1019" s="277"/>
      <c r="O1019" s="277"/>
      <c r="P1019" s="277"/>
      <c r="Q1019" s="277"/>
      <c r="R1019" s="277"/>
      <c r="S1019" s="277"/>
      <c r="T1019" s="278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79" t="s">
        <v>2068</v>
      </c>
      <c r="AU1019" s="279" t="s">
        <v>78</v>
      </c>
      <c r="AV1019" s="15" t="s">
        <v>228</v>
      </c>
      <c r="AW1019" s="15" t="s">
        <v>31</v>
      </c>
      <c r="AX1019" s="15" t="s">
        <v>76</v>
      </c>
      <c r="AY1019" s="279" t="s">
        <v>220</v>
      </c>
    </row>
    <row r="1020" s="2" customFormat="1" ht="37.8" customHeight="1">
      <c r="A1020" s="40"/>
      <c r="B1020" s="41"/>
      <c r="C1020" s="214" t="s">
        <v>931</v>
      </c>
      <c r="D1020" s="214" t="s">
        <v>223</v>
      </c>
      <c r="E1020" s="215" t="s">
        <v>3508</v>
      </c>
      <c r="F1020" s="216" t="s">
        <v>3509</v>
      </c>
      <c r="G1020" s="217" t="s">
        <v>484</v>
      </c>
      <c r="H1020" s="218">
        <v>62.329999999999998</v>
      </c>
      <c r="I1020" s="219"/>
      <c r="J1020" s="220">
        <f>ROUND(I1020*H1020,2)</f>
        <v>0</v>
      </c>
      <c r="K1020" s="216" t="s">
        <v>1771</v>
      </c>
      <c r="L1020" s="46"/>
      <c r="M1020" s="221" t="s">
        <v>19</v>
      </c>
      <c r="N1020" s="222" t="s">
        <v>40</v>
      </c>
      <c r="O1020" s="86"/>
      <c r="P1020" s="223">
        <f>O1020*H1020</f>
        <v>0</v>
      </c>
      <c r="Q1020" s="223">
        <v>0.0018500000000000001</v>
      </c>
      <c r="R1020" s="223">
        <f>Q1020*H1020</f>
        <v>0.1153105</v>
      </c>
      <c r="S1020" s="223">
        <v>0</v>
      </c>
      <c r="T1020" s="224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5" t="s">
        <v>283</v>
      </c>
      <c r="AT1020" s="225" t="s">
        <v>223</v>
      </c>
      <c r="AU1020" s="225" t="s">
        <v>78</v>
      </c>
      <c r="AY1020" s="19" t="s">
        <v>220</v>
      </c>
      <c r="BE1020" s="226">
        <f>IF(N1020="základní",J1020,0)</f>
        <v>0</v>
      </c>
      <c r="BF1020" s="226">
        <f>IF(N1020="snížená",J1020,0)</f>
        <v>0</v>
      </c>
      <c r="BG1020" s="226">
        <f>IF(N1020="zákl. přenesená",J1020,0)</f>
        <v>0</v>
      </c>
      <c r="BH1020" s="226">
        <f>IF(N1020="sníž. přenesená",J1020,0)</f>
        <v>0</v>
      </c>
      <c r="BI1020" s="226">
        <f>IF(N1020="nulová",J1020,0)</f>
        <v>0</v>
      </c>
      <c r="BJ1020" s="19" t="s">
        <v>76</v>
      </c>
      <c r="BK1020" s="226">
        <f>ROUND(I1020*H1020,2)</f>
        <v>0</v>
      </c>
      <c r="BL1020" s="19" t="s">
        <v>283</v>
      </c>
      <c r="BM1020" s="225" t="s">
        <v>3510</v>
      </c>
    </row>
    <row r="1021" s="2" customFormat="1">
      <c r="A1021" s="40"/>
      <c r="B1021" s="41"/>
      <c r="C1021" s="42"/>
      <c r="D1021" s="227" t="s">
        <v>230</v>
      </c>
      <c r="E1021" s="42"/>
      <c r="F1021" s="228" t="s">
        <v>3509</v>
      </c>
      <c r="G1021" s="42"/>
      <c r="H1021" s="42"/>
      <c r="I1021" s="229"/>
      <c r="J1021" s="42"/>
      <c r="K1021" s="42"/>
      <c r="L1021" s="46"/>
      <c r="M1021" s="230"/>
      <c r="N1021" s="231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230</v>
      </c>
      <c r="AU1021" s="19" t="s">
        <v>78</v>
      </c>
    </row>
    <row r="1022" s="2" customFormat="1">
      <c r="A1022" s="40"/>
      <c r="B1022" s="41"/>
      <c r="C1022" s="42"/>
      <c r="D1022" s="236" t="s">
        <v>1774</v>
      </c>
      <c r="E1022" s="42"/>
      <c r="F1022" s="237" t="s">
        <v>3511</v>
      </c>
      <c r="G1022" s="42"/>
      <c r="H1022" s="42"/>
      <c r="I1022" s="229"/>
      <c r="J1022" s="42"/>
      <c r="K1022" s="42"/>
      <c r="L1022" s="46"/>
      <c r="M1022" s="230"/>
      <c r="N1022" s="231"/>
      <c r="O1022" s="86"/>
      <c r="P1022" s="86"/>
      <c r="Q1022" s="86"/>
      <c r="R1022" s="86"/>
      <c r="S1022" s="86"/>
      <c r="T1022" s="87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1774</v>
      </c>
      <c r="AU1022" s="19" t="s">
        <v>78</v>
      </c>
    </row>
    <row r="1023" s="13" customFormat="1">
      <c r="A1023" s="13"/>
      <c r="B1023" s="248"/>
      <c r="C1023" s="249"/>
      <c r="D1023" s="227" t="s">
        <v>2068</v>
      </c>
      <c r="E1023" s="250" t="s">
        <v>19</v>
      </c>
      <c r="F1023" s="251" t="s">
        <v>3512</v>
      </c>
      <c r="G1023" s="249"/>
      <c r="H1023" s="252">
        <v>62.329999999999998</v>
      </c>
      <c r="I1023" s="253"/>
      <c r="J1023" s="249"/>
      <c r="K1023" s="249"/>
      <c r="L1023" s="254"/>
      <c r="M1023" s="255"/>
      <c r="N1023" s="256"/>
      <c r="O1023" s="256"/>
      <c r="P1023" s="256"/>
      <c r="Q1023" s="256"/>
      <c r="R1023" s="256"/>
      <c r="S1023" s="256"/>
      <c r="T1023" s="257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8" t="s">
        <v>2068</v>
      </c>
      <c r="AU1023" s="258" t="s">
        <v>78</v>
      </c>
      <c r="AV1023" s="13" t="s">
        <v>78</v>
      </c>
      <c r="AW1023" s="13" t="s">
        <v>31</v>
      </c>
      <c r="AX1023" s="13" t="s">
        <v>69</v>
      </c>
      <c r="AY1023" s="258" t="s">
        <v>220</v>
      </c>
    </row>
    <row r="1024" s="15" customFormat="1">
      <c r="A1024" s="15"/>
      <c r="B1024" s="269"/>
      <c r="C1024" s="270"/>
      <c r="D1024" s="227" t="s">
        <v>2068</v>
      </c>
      <c r="E1024" s="271" t="s">
        <v>19</v>
      </c>
      <c r="F1024" s="272" t="s">
        <v>2280</v>
      </c>
      <c r="G1024" s="270"/>
      <c r="H1024" s="273">
        <v>62.329999999999998</v>
      </c>
      <c r="I1024" s="274"/>
      <c r="J1024" s="270"/>
      <c r="K1024" s="270"/>
      <c r="L1024" s="275"/>
      <c r="M1024" s="276"/>
      <c r="N1024" s="277"/>
      <c r="O1024" s="277"/>
      <c r="P1024" s="277"/>
      <c r="Q1024" s="277"/>
      <c r="R1024" s="277"/>
      <c r="S1024" s="277"/>
      <c r="T1024" s="278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79" t="s">
        <v>2068</v>
      </c>
      <c r="AU1024" s="279" t="s">
        <v>78</v>
      </c>
      <c r="AV1024" s="15" t="s">
        <v>228</v>
      </c>
      <c r="AW1024" s="15" t="s">
        <v>31</v>
      </c>
      <c r="AX1024" s="15" t="s">
        <v>76</v>
      </c>
      <c r="AY1024" s="279" t="s">
        <v>220</v>
      </c>
    </row>
    <row r="1025" s="2" customFormat="1" ht="24.15" customHeight="1">
      <c r="A1025" s="40"/>
      <c r="B1025" s="41"/>
      <c r="C1025" s="214" t="s">
        <v>935</v>
      </c>
      <c r="D1025" s="214" t="s">
        <v>223</v>
      </c>
      <c r="E1025" s="215" t="s">
        <v>3513</v>
      </c>
      <c r="F1025" s="216" t="s">
        <v>3514</v>
      </c>
      <c r="G1025" s="217" t="s">
        <v>484</v>
      </c>
      <c r="H1025" s="218">
        <v>58.460000000000001</v>
      </c>
      <c r="I1025" s="219"/>
      <c r="J1025" s="220">
        <f>ROUND(I1025*H1025,2)</f>
        <v>0</v>
      </c>
      <c r="K1025" s="216" t="s">
        <v>1771</v>
      </c>
      <c r="L1025" s="46"/>
      <c r="M1025" s="221" t="s">
        <v>19</v>
      </c>
      <c r="N1025" s="222" t="s">
        <v>40</v>
      </c>
      <c r="O1025" s="86"/>
      <c r="P1025" s="223">
        <f>O1025*H1025</f>
        <v>0</v>
      </c>
      <c r="Q1025" s="223">
        <v>0.0028300000000000001</v>
      </c>
      <c r="R1025" s="223">
        <f>Q1025*H1025</f>
        <v>0.1654418</v>
      </c>
      <c r="S1025" s="223">
        <v>0</v>
      </c>
      <c r="T1025" s="224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25" t="s">
        <v>283</v>
      </c>
      <c r="AT1025" s="225" t="s">
        <v>223</v>
      </c>
      <c r="AU1025" s="225" t="s">
        <v>78</v>
      </c>
      <c r="AY1025" s="19" t="s">
        <v>220</v>
      </c>
      <c r="BE1025" s="226">
        <f>IF(N1025="základní",J1025,0)</f>
        <v>0</v>
      </c>
      <c r="BF1025" s="226">
        <f>IF(N1025="snížená",J1025,0)</f>
        <v>0</v>
      </c>
      <c r="BG1025" s="226">
        <f>IF(N1025="zákl. přenesená",J1025,0)</f>
        <v>0</v>
      </c>
      <c r="BH1025" s="226">
        <f>IF(N1025="sníž. přenesená",J1025,0)</f>
        <v>0</v>
      </c>
      <c r="BI1025" s="226">
        <f>IF(N1025="nulová",J1025,0)</f>
        <v>0</v>
      </c>
      <c r="BJ1025" s="19" t="s">
        <v>76</v>
      </c>
      <c r="BK1025" s="226">
        <f>ROUND(I1025*H1025,2)</f>
        <v>0</v>
      </c>
      <c r="BL1025" s="19" t="s">
        <v>283</v>
      </c>
      <c r="BM1025" s="225" t="s">
        <v>3515</v>
      </c>
    </row>
    <row r="1026" s="2" customFormat="1">
      <c r="A1026" s="40"/>
      <c r="B1026" s="41"/>
      <c r="C1026" s="42"/>
      <c r="D1026" s="227" t="s">
        <v>230</v>
      </c>
      <c r="E1026" s="42"/>
      <c r="F1026" s="228" t="s">
        <v>3514</v>
      </c>
      <c r="G1026" s="42"/>
      <c r="H1026" s="42"/>
      <c r="I1026" s="229"/>
      <c r="J1026" s="42"/>
      <c r="K1026" s="42"/>
      <c r="L1026" s="46"/>
      <c r="M1026" s="230"/>
      <c r="N1026" s="231"/>
      <c r="O1026" s="86"/>
      <c r="P1026" s="86"/>
      <c r="Q1026" s="86"/>
      <c r="R1026" s="86"/>
      <c r="S1026" s="86"/>
      <c r="T1026" s="87"/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T1026" s="19" t="s">
        <v>230</v>
      </c>
      <c r="AU1026" s="19" t="s">
        <v>78</v>
      </c>
    </row>
    <row r="1027" s="2" customFormat="1">
      <c r="A1027" s="40"/>
      <c r="B1027" s="41"/>
      <c r="C1027" s="42"/>
      <c r="D1027" s="236" t="s">
        <v>1774</v>
      </c>
      <c r="E1027" s="42"/>
      <c r="F1027" s="237" t="s">
        <v>3516</v>
      </c>
      <c r="G1027" s="42"/>
      <c r="H1027" s="42"/>
      <c r="I1027" s="229"/>
      <c r="J1027" s="42"/>
      <c r="K1027" s="42"/>
      <c r="L1027" s="46"/>
      <c r="M1027" s="230"/>
      <c r="N1027" s="231"/>
      <c r="O1027" s="86"/>
      <c r="P1027" s="86"/>
      <c r="Q1027" s="86"/>
      <c r="R1027" s="86"/>
      <c r="S1027" s="86"/>
      <c r="T1027" s="87"/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T1027" s="19" t="s">
        <v>1774</v>
      </c>
      <c r="AU1027" s="19" t="s">
        <v>78</v>
      </c>
    </row>
    <row r="1028" s="13" customFormat="1">
      <c r="A1028" s="13"/>
      <c r="B1028" s="248"/>
      <c r="C1028" s="249"/>
      <c r="D1028" s="227" t="s">
        <v>2068</v>
      </c>
      <c r="E1028" s="250" t="s">
        <v>19</v>
      </c>
      <c r="F1028" s="251" t="s">
        <v>3517</v>
      </c>
      <c r="G1028" s="249"/>
      <c r="H1028" s="252">
        <v>58.460000000000001</v>
      </c>
      <c r="I1028" s="253"/>
      <c r="J1028" s="249"/>
      <c r="K1028" s="249"/>
      <c r="L1028" s="254"/>
      <c r="M1028" s="255"/>
      <c r="N1028" s="256"/>
      <c r="O1028" s="256"/>
      <c r="P1028" s="256"/>
      <c r="Q1028" s="256"/>
      <c r="R1028" s="256"/>
      <c r="S1028" s="256"/>
      <c r="T1028" s="257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8" t="s">
        <v>2068</v>
      </c>
      <c r="AU1028" s="258" t="s">
        <v>78</v>
      </c>
      <c r="AV1028" s="13" t="s">
        <v>78</v>
      </c>
      <c r="AW1028" s="13" t="s">
        <v>31</v>
      </c>
      <c r="AX1028" s="13" t="s">
        <v>69</v>
      </c>
      <c r="AY1028" s="258" t="s">
        <v>220</v>
      </c>
    </row>
    <row r="1029" s="15" customFormat="1">
      <c r="A1029" s="15"/>
      <c r="B1029" s="269"/>
      <c r="C1029" s="270"/>
      <c r="D1029" s="227" t="s">
        <v>2068</v>
      </c>
      <c r="E1029" s="271" t="s">
        <v>19</v>
      </c>
      <c r="F1029" s="272" t="s">
        <v>2280</v>
      </c>
      <c r="G1029" s="270"/>
      <c r="H1029" s="273">
        <v>58.460000000000001</v>
      </c>
      <c r="I1029" s="274"/>
      <c r="J1029" s="270"/>
      <c r="K1029" s="270"/>
      <c r="L1029" s="275"/>
      <c r="M1029" s="276"/>
      <c r="N1029" s="277"/>
      <c r="O1029" s="277"/>
      <c r="P1029" s="277"/>
      <c r="Q1029" s="277"/>
      <c r="R1029" s="277"/>
      <c r="S1029" s="277"/>
      <c r="T1029" s="278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9" t="s">
        <v>2068</v>
      </c>
      <c r="AU1029" s="279" t="s">
        <v>78</v>
      </c>
      <c r="AV1029" s="15" t="s">
        <v>228</v>
      </c>
      <c r="AW1029" s="15" t="s">
        <v>31</v>
      </c>
      <c r="AX1029" s="15" t="s">
        <v>76</v>
      </c>
      <c r="AY1029" s="279" t="s">
        <v>220</v>
      </c>
    </row>
    <row r="1030" s="2" customFormat="1" ht="37.8" customHeight="1">
      <c r="A1030" s="40"/>
      <c r="B1030" s="41"/>
      <c r="C1030" s="214" t="s">
        <v>939</v>
      </c>
      <c r="D1030" s="214" t="s">
        <v>223</v>
      </c>
      <c r="E1030" s="215" t="s">
        <v>3518</v>
      </c>
      <c r="F1030" s="216" t="s">
        <v>3519</v>
      </c>
      <c r="G1030" s="217" t="s">
        <v>484</v>
      </c>
      <c r="H1030" s="218">
        <v>29.68</v>
      </c>
      <c r="I1030" s="219"/>
      <c r="J1030" s="220">
        <f>ROUND(I1030*H1030,2)</f>
        <v>0</v>
      </c>
      <c r="K1030" s="216" t="s">
        <v>1771</v>
      </c>
      <c r="L1030" s="46"/>
      <c r="M1030" s="221" t="s">
        <v>19</v>
      </c>
      <c r="N1030" s="222" t="s">
        <v>40</v>
      </c>
      <c r="O1030" s="86"/>
      <c r="P1030" s="223">
        <f>O1030*H1030</f>
        <v>0</v>
      </c>
      <c r="Q1030" s="223">
        <v>0.0043800000000000002</v>
      </c>
      <c r="R1030" s="223">
        <f>Q1030*H1030</f>
        <v>0.12999840000000001</v>
      </c>
      <c r="S1030" s="223">
        <v>0</v>
      </c>
      <c r="T1030" s="224">
        <f>S1030*H1030</f>
        <v>0</v>
      </c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R1030" s="225" t="s">
        <v>283</v>
      </c>
      <c r="AT1030" s="225" t="s">
        <v>223</v>
      </c>
      <c r="AU1030" s="225" t="s">
        <v>78</v>
      </c>
      <c r="AY1030" s="19" t="s">
        <v>220</v>
      </c>
      <c r="BE1030" s="226">
        <f>IF(N1030="základní",J1030,0)</f>
        <v>0</v>
      </c>
      <c r="BF1030" s="226">
        <f>IF(N1030="snížená",J1030,0)</f>
        <v>0</v>
      </c>
      <c r="BG1030" s="226">
        <f>IF(N1030="zákl. přenesená",J1030,0)</f>
        <v>0</v>
      </c>
      <c r="BH1030" s="226">
        <f>IF(N1030="sníž. přenesená",J1030,0)</f>
        <v>0</v>
      </c>
      <c r="BI1030" s="226">
        <f>IF(N1030="nulová",J1030,0)</f>
        <v>0</v>
      </c>
      <c r="BJ1030" s="19" t="s">
        <v>76</v>
      </c>
      <c r="BK1030" s="226">
        <f>ROUND(I1030*H1030,2)</f>
        <v>0</v>
      </c>
      <c r="BL1030" s="19" t="s">
        <v>283</v>
      </c>
      <c r="BM1030" s="225" t="s">
        <v>3520</v>
      </c>
    </row>
    <row r="1031" s="2" customFormat="1">
      <c r="A1031" s="40"/>
      <c r="B1031" s="41"/>
      <c r="C1031" s="42"/>
      <c r="D1031" s="227" t="s">
        <v>230</v>
      </c>
      <c r="E1031" s="42"/>
      <c r="F1031" s="228" t="s">
        <v>3519</v>
      </c>
      <c r="G1031" s="42"/>
      <c r="H1031" s="42"/>
      <c r="I1031" s="229"/>
      <c r="J1031" s="42"/>
      <c r="K1031" s="42"/>
      <c r="L1031" s="46"/>
      <c r="M1031" s="230"/>
      <c r="N1031" s="231"/>
      <c r="O1031" s="86"/>
      <c r="P1031" s="86"/>
      <c r="Q1031" s="86"/>
      <c r="R1031" s="86"/>
      <c r="S1031" s="86"/>
      <c r="T1031" s="87"/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T1031" s="19" t="s">
        <v>230</v>
      </c>
      <c r="AU1031" s="19" t="s">
        <v>78</v>
      </c>
    </row>
    <row r="1032" s="2" customFormat="1">
      <c r="A1032" s="40"/>
      <c r="B1032" s="41"/>
      <c r="C1032" s="42"/>
      <c r="D1032" s="236" t="s">
        <v>1774</v>
      </c>
      <c r="E1032" s="42"/>
      <c r="F1032" s="237" t="s">
        <v>3521</v>
      </c>
      <c r="G1032" s="42"/>
      <c r="H1032" s="42"/>
      <c r="I1032" s="229"/>
      <c r="J1032" s="42"/>
      <c r="K1032" s="42"/>
      <c r="L1032" s="46"/>
      <c r="M1032" s="230"/>
      <c r="N1032" s="231"/>
      <c r="O1032" s="86"/>
      <c r="P1032" s="86"/>
      <c r="Q1032" s="86"/>
      <c r="R1032" s="86"/>
      <c r="S1032" s="86"/>
      <c r="T1032" s="87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1774</v>
      </c>
      <c r="AU1032" s="19" t="s">
        <v>78</v>
      </c>
    </row>
    <row r="1033" s="13" customFormat="1">
      <c r="A1033" s="13"/>
      <c r="B1033" s="248"/>
      <c r="C1033" s="249"/>
      <c r="D1033" s="227" t="s">
        <v>2068</v>
      </c>
      <c r="E1033" s="250" t="s">
        <v>19</v>
      </c>
      <c r="F1033" s="251" t="s">
        <v>3522</v>
      </c>
      <c r="G1033" s="249"/>
      <c r="H1033" s="252">
        <v>29.68</v>
      </c>
      <c r="I1033" s="253"/>
      <c r="J1033" s="249"/>
      <c r="K1033" s="249"/>
      <c r="L1033" s="254"/>
      <c r="M1033" s="255"/>
      <c r="N1033" s="256"/>
      <c r="O1033" s="256"/>
      <c r="P1033" s="256"/>
      <c r="Q1033" s="256"/>
      <c r="R1033" s="256"/>
      <c r="S1033" s="256"/>
      <c r="T1033" s="25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8" t="s">
        <v>2068</v>
      </c>
      <c r="AU1033" s="258" t="s">
        <v>78</v>
      </c>
      <c r="AV1033" s="13" t="s">
        <v>78</v>
      </c>
      <c r="AW1033" s="13" t="s">
        <v>31</v>
      </c>
      <c r="AX1033" s="13" t="s">
        <v>69</v>
      </c>
      <c r="AY1033" s="258" t="s">
        <v>220</v>
      </c>
    </row>
    <row r="1034" s="15" customFormat="1">
      <c r="A1034" s="15"/>
      <c r="B1034" s="269"/>
      <c r="C1034" s="270"/>
      <c r="D1034" s="227" t="s">
        <v>2068</v>
      </c>
      <c r="E1034" s="271" t="s">
        <v>19</v>
      </c>
      <c r="F1034" s="272" t="s">
        <v>2280</v>
      </c>
      <c r="G1034" s="270"/>
      <c r="H1034" s="273">
        <v>29.68</v>
      </c>
      <c r="I1034" s="274"/>
      <c r="J1034" s="270"/>
      <c r="K1034" s="270"/>
      <c r="L1034" s="275"/>
      <c r="M1034" s="276"/>
      <c r="N1034" s="277"/>
      <c r="O1034" s="277"/>
      <c r="P1034" s="277"/>
      <c r="Q1034" s="277"/>
      <c r="R1034" s="277"/>
      <c r="S1034" s="277"/>
      <c r="T1034" s="278"/>
      <c r="U1034" s="15"/>
      <c r="V1034" s="15"/>
      <c r="W1034" s="15"/>
      <c r="X1034" s="15"/>
      <c r="Y1034" s="15"/>
      <c r="Z1034" s="15"/>
      <c r="AA1034" s="15"/>
      <c r="AB1034" s="15"/>
      <c r="AC1034" s="15"/>
      <c r="AD1034" s="15"/>
      <c r="AE1034" s="15"/>
      <c r="AT1034" s="279" t="s">
        <v>2068</v>
      </c>
      <c r="AU1034" s="279" t="s">
        <v>78</v>
      </c>
      <c r="AV1034" s="15" t="s">
        <v>228</v>
      </c>
      <c r="AW1034" s="15" t="s">
        <v>31</v>
      </c>
      <c r="AX1034" s="15" t="s">
        <v>76</v>
      </c>
      <c r="AY1034" s="279" t="s">
        <v>220</v>
      </c>
    </row>
    <row r="1035" s="2" customFormat="1" ht="44.25" customHeight="1">
      <c r="A1035" s="40"/>
      <c r="B1035" s="41"/>
      <c r="C1035" s="214" t="s">
        <v>943</v>
      </c>
      <c r="D1035" s="214" t="s">
        <v>223</v>
      </c>
      <c r="E1035" s="215" t="s">
        <v>3523</v>
      </c>
      <c r="F1035" s="216" t="s">
        <v>3524</v>
      </c>
      <c r="G1035" s="217" t="s">
        <v>484</v>
      </c>
      <c r="H1035" s="218">
        <v>11.4</v>
      </c>
      <c r="I1035" s="219"/>
      <c r="J1035" s="220">
        <f>ROUND(I1035*H1035,2)</f>
        <v>0</v>
      </c>
      <c r="K1035" s="216" t="s">
        <v>1771</v>
      </c>
      <c r="L1035" s="46"/>
      <c r="M1035" s="221" t="s">
        <v>19</v>
      </c>
      <c r="N1035" s="222" t="s">
        <v>40</v>
      </c>
      <c r="O1035" s="86"/>
      <c r="P1035" s="223">
        <f>O1035*H1035</f>
        <v>0</v>
      </c>
      <c r="Q1035" s="223">
        <v>0.0035000000000000001</v>
      </c>
      <c r="R1035" s="223">
        <f>Q1035*H1035</f>
        <v>0.039900000000000005</v>
      </c>
      <c r="S1035" s="223">
        <v>0</v>
      </c>
      <c r="T1035" s="224">
        <f>S1035*H1035</f>
        <v>0</v>
      </c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R1035" s="225" t="s">
        <v>283</v>
      </c>
      <c r="AT1035" s="225" t="s">
        <v>223</v>
      </c>
      <c r="AU1035" s="225" t="s">
        <v>78</v>
      </c>
      <c r="AY1035" s="19" t="s">
        <v>220</v>
      </c>
      <c r="BE1035" s="226">
        <f>IF(N1035="základní",J1035,0)</f>
        <v>0</v>
      </c>
      <c r="BF1035" s="226">
        <f>IF(N1035="snížená",J1035,0)</f>
        <v>0</v>
      </c>
      <c r="BG1035" s="226">
        <f>IF(N1035="zákl. přenesená",J1035,0)</f>
        <v>0</v>
      </c>
      <c r="BH1035" s="226">
        <f>IF(N1035="sníž. přenesená",J1035,0)</f>
        <v>0</v>
      </c>
      <c r="BI1035" s="226">
        <f>IF(N1035="nulová",J1035,0)</f>
        <v>0</v>
      </c>
      <c r="BJ1035" s="19" t="s">
        <v>76</v>
      </c>
      <c r="BK1035" s="226">
        <f>ROUND(I1035*H1035,2)</f>
        <v>0</v>
      </c>
      <c r="BL1035" s="19" t="s">
        <v>283</v>
      </c>
      <c r="BM1035" s="225" t="s">
        <v>3525</v>
      </c>
    </row>
    <row r="1036" s="2" customFormat="1">
      <c r="A1036" s="40"/>
      <c r="B1036" s="41"/>
      <c r="C1036" s="42"/>
      <c r="D1036" s="227" t="s">
        <v>230</v>
      </c>
      <c r="E1036" s="42"/>
      <c r="F1036" s="228" t="s">
        <v>3524</v>
      </c>
      <c r="G1036" s="42"/>
      <c r="H1036" s="42"/>
      <c r="I1036" s="229"/>
      <c r="J1036" s="42"/>
      <c r="K1036" s="42"/>
      <c r="L1036" s="46"/>
      <c r="M1036" s="230"/>
      <c r="N1036" s="231"/>
      <c r="O1036" s="86"/>
      <c r="P1036" s="86"/>
      <c r="Q1036" s="86"/>
      <c r="R1036" s="86"/>
      <c r="S1036" s="86"/>
      <c r="T1036" s="87"/>
      <c r="U1036" s="40"/>
      <c r="V1036" s="40"/>
      <c r="W1036" s="40"/>
      <c r="X1036" s="40"/>
      <c r="Y1036" s="40"/>
      <c r="Z1036" s="40"/>
      <c r="AA1036" s="40"/>
      <c r="AB1036" s="40"/>
      <c r="AC1036" s="40"/>
      <c r="AD1036" s="40"/>
      <c r="AE1036" s="40"/>
      <c r="AT1036" s="19" t="s">
        <v>230</v>
      </c>
      <c r="AU1036" s="19" t="s">
        <v>78</v>
      </c>
    </row>
    <row r="1037" s="2" customFormat="1">
      <c r="A1037" s="40"/>
      <c r="B1037" s="41"/>
      <c r="C1037" s="42"/>
      <c r="D1037" s="236" t="s">
        <v>1774</v>
      </c>
      <c r="E1037" s="42"/>
      <c r="F1037" s="237" t="s">
        <v>3526</v>
      </c>
      <c r="G1037" s="42"/>
      <c r="H1037" s="42"/>
      <c r="I1037" s="229"/>
      <c r="J1037" s="42"/>
      <c r="K1037" s="42"/>
      <c r="L1037" s="46"/>
      <c r="M1037" s="230"/>
      <c r="N1037" s="231"/>
      <c r="O1037" s="86"/>
      <c r="P1037" s="86"/>
      <c r="Q1037" s="86"/>
      <c r="R1037" s="86"/>
      <c r="S1037" s="86"/>
      <c r="T1037" s="87"/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T1037" s="19" t="s">
        <v>1774</v>
      </c>
      <c r="AU1037" s="19" t="s">
        <v>78</v>
      </c>
    </row>
    <row r="1038" s="13" customFormat="1">
      <c r="A1038" s="13"/>
      <c r="B1038" s="248"/>
      <c r="C1038" s="249"/>
      <c r="D1038" s="227" t="s">
        <v>2068</v>
      </c>
      <c r="E1038" s="250" t="s">
        <v>19</v>
      </c>
      <c r="F1038" s="251" t="s">
        <v>3527</v>
      </c>
      <c r="G1038" s="249"/>
      <c r="H1038" s="252">
        <v>11.4</v>
      </c>
      <c r="I1038" s="253"/>
      <c r="J1038" s="249"/>
      <c r="K1038" s="249"/>
      <c r="L1038" s="254"/>
      <c r="M1038" s="255"/>
      <c r="N1038" s="256"/>
      <c r="O1038" s="256"/>
      <c r="P1038" s="256"/>
      <c r="Q1038" s="256"/>
      <c r="R1038" s="256"/>
      <c r="S1038" s="256"/>
      <c r="T1038" s="257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8" t="s">
        <v>2068</v>
      </c>
      <c r="AU1038" s="258" t="s">
        <v>78</v>
      </c>
      <c r="AV1038" s="13" t="s">
        <v>78</v>
      </c>
      <c r="AW1038" s="13" t="s">
        <v>31</v>
      </c>
      <c r="AX1038" s="13" t="s">
        <v>69</v>
      </c>
      <c r="AY1038" s="258" t="s">
        <v>220</v>
      </c>
    </row>
    <row r="1039" s="15" customFormat="1">
      <c r="A1039" s="15"/>
      <c r="B1039" s="269"/>
      <c r="C1039" s="270"/>
      <c r="D1039" s="227" t="s">
        <v>2068</v>
      </c>
      <c r="E1039" s="271" t="s">
        <v>19</v>
      </c>
      <c r="F1039" s="272" t="s">
        <v>2280</v>
      </c>
      <c r="G1039" s="270"/>
      <c r="H1039" s="273">
        <v>11.4</v>
      </c>
      <c r="I1039" s="274"/>
      <c r="J1039" s="270"/>
      <c r="K1039" s="270"/>
      <c r="L1039" s="275"/>
      <c r="M1039" s="276"/>
      <c r="N1039" s="277"/>
      <c r="O1039" s="277"/>
      <c r="P1039" s="277"/>
      <c r="Q1039" s="277"/>
      <c r="R1039" s="277"/>
      <c r="S1039" s="277"/>
      <c r="T1039" s="278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79" t="s">
        <v>2068</v>
      </c>
      <c r="AU1039" s="279" t="s">
        <v>78</v>
      </c>
      <c r="AV1039" s="15" t="s">
        <v>228</v>
      </c>
      <c r="AW1039" s="15" t="s">
        <v>31</v>
      </c>
      <c r="AX1039" s="15" t="s">
        <v>76</v>
      </c>
      <c r="AY1039" s="279" t="s">
        <v>220</v>
      </c>
    </row>
    <row r="1040" s="2" customFormat="1" ht="37.8" customHeight="1">
      <c r="A1040" s="40"/>
      <c r="B1040" s="41"/>
      <c r="C1040" s="214" t="s">
        <v>947</v>
      </c>
      <c r="D1040" s="214" t="s">
        <v>223</v>
      </c>
      <c r="E1040" s="215" t="s">
        <v>3528</v>
      </c>
      <c r="F1040" s="216" t="s">
        <v>3529</v>
      </c>
      <c r="G1040" s="217" t="s">
        <v>2173</v>
      </c>
      <c r="H1040" s="218">
        <v>4.9539999999999997</v>
      </c>
      <c r="I1040" s="219"/>
      <c r="J1040" s="220">
        <f>ROUND(I1040*H1040,2)</f>
        <v>0</v>
      </c>
      <c r="K1040" s="216" t="s">
        <v>1771</v>
      </c>
      <c r="L1040" s="46"/>
      <c r="M1040" s="221" t="s">
        <v>19</v>
      </c>
      <c r="N1040" s="222" t="s">
        <v>40</v>
      </c>
      <c r="O1040" s="86"/>
      <c r="P1040" s="223">
        <f>O1040*H1040</f>
        <v>0</v>
      </c>
      <c r="Q1040" s="223">
        <v>0.010789999999999999</v>
      </c>
      <c r="R1040" s="223">
        <f>Q1040*H1040</f>
        <v>0.053453659999999993</v>
      </c>
      <c r="S1040" s="223">
        <v>0</v>
      </c>
      <c r="T1040" s="224">
        <f>S1040*H1040</f>
        <v>0</v>
      </c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R1040" s="225" t="s">
        <v>283</v>
      </c>
      <c r="AT1040" s="225" t="s">
        <v>223</v>
      </c>
      <c r="AU1040" s="225" t="s">
        <v>78</v>
      </c>
      <c r="AY1040" s="19" t="s">
        <v>220</v>
      </c>
      <c r="BE1040" s="226">
        <f>IF(N1040="základní",J1040,0)</f>
        <v>0</v>
      </c>
      <c r="BF1040" s="226">
        <f>IF(N1040="snížená",J1040,0)</f>
        <v>0</v>
      </c>
      <c r="BG1040" s="226">
        <f>IF(N1040="zákl. přenesená",J1040,0)</f>
        <v>0</v>
      </c>
      <c r="BH1040" s="226">
        <f>IF(N1040="sníž. přenesená",J1040,0)</f>
        <v>0</v>
      </c>
      <c r="BI1040" s="226">
        <f>IF(N1040="nulová",J1040,0)</f>
        <v>0</v>
      </c>
      <c r="BJ1040" s="19" t="s">
        <v>76</v>
      </c>
      <c r="BK1040" s="226">
        <f>ROUND(I1040*H1040,2)</f>
        <v>0</v>
      </c>
      <c r="BL1040" s="19" t="s">
        <v>283</v>
      </c>
      <c r="BM1040" s="225" t="s">
        <v>3530</v>
      </c>
    </row>
    <row r="1041" s="2" customFormat="1">
      <c r="A1041" s="40"/>
      <c r="B1041" s="41"/>
      <c r="C1041" s="42"/>
      <c r="D1041" s="227" t="s">
        <v>230</v>
      </c>
      <c r="E1041" s="42"/>
      <c r="F1041" s="228" t="s">
        <v>3529</v>
      </c>
      <c r="G1041" s="42"/>
      <c r="H1041" s="42"/>
      <c r="I1041" s="229"/>
      <c r="J1041" s="42"/>
      <c r="K1041" s="42"/>
      <c r="L1041" s="46"/>
      <c r="M1041" s="230"/>
      <c r="N1041" s="231"/>
      <c r="O1041" s="86"/>
      <c r="P1041" s="86"/>
      <c r="Q1041" s="86"/>
      <c r="R1041" s="86"/>
      <c r="S1041" s="86"/>
      <c r="T1041" s="87"/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T1041" s="19" t="s">
        <v>230</v>
      </c>
      <c r="AU1041" s="19" t="s">
        <v>78</v>
      </c>
    </row>
    <row r="1042" s="2" customFormat="1">
      <c r="A1042" s="40"/>
      <c r="B1042" s="41"/>
      <c r="C1042" s="42"/>
      <c r="D1042" s="236" t="s">
        <v>1774</v>
      </c>
      <c r="E1042" s="42"/>
      <c r="F1042" s="237" t="s">
        <v>3531</v>
      </c>
      <c r="G1042" s="42"/>
      <c r="H1042" s="42"/>
      <c r="I1042" s="229"/>
      <c r="J1042" s="42"/>
      <c r="K1042" s="42"/>
      <c r="L1042" s="46"/>
      <c r="M1042" s="230"/>
      <c r="N1042" s="231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1774</v>
      </c>
      <c r="AU1042" s="19" t="s">
        <v>78</v>
      </c>
    </row>
    <row r="1043" s="13" customFormat="1">
      <c r="A1043" s="13"/>
      <c r="B1043" s="248"/>
      <c r="C1043" s="249"/>
      <c r="D1043" s="227" t="s">
        <v>2068</v>
      </c>
      <c r="E1043" s="250" t="s">
        <v>19</v>
      </c>
      <c r="F1043" s="251" t="s">
        <v>3532</v>
      </c>
      <c r="G1043" s="249"/>
      <c r="H1043" s="252">
        <v>1.0800000000000001</v>
      </c>
      <c r="I1043" s="253"/>
      <c r="J1043" s="249"/>
      <c r="K1043" s="249"/>
      <c r="L1043" s="254"/>
      <c r="M1043" s="255"/>
      <c r="N1043" s="256"/>
      <c r="O1043" s="256"/>
      <c r="P1043" s="256"/>
      <c r="Q1043" s="256"/>
      <c r="R1043" s="256"/>
      <c r="S1043" s="256"/>
      <c r="T1043" s="257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8" t="s">
        <v>2068</v>
      </c>
      <c r="AU1043" s="258" t="s">
        <v>78</v>
      </c>
      <c r="AV1043" s="13" t="s">
        <v>78</v>
      </c>
      <c r="AW1043" s="13" t="s">
        <v>31</v>
      </c>
      <c r="AX1043" s="13" t="s">
        <v>69</v>
      </c>
      <c r="AY1043" s="258" t="s">
        <v>220</v>
      </c>
    </row>
    <row r="1044" s="13" customFormat="1">
      <c r="A1044" s="13"/>
      <c r="B1044" s="248"/>
      <c r="C1044" s="249"/>
      <c r="D1044" s="227" t="s">
        <v>2068</v>
      </c>
      <c r="E1044" s="250" t="s">
        <v>19</v>
      </c>
      <c r="F1044" s="251" t="s">
        <v>3533</v>
      </c>
      <c r="G1044" s="249"/>
      <c r="H1044" s="252">
        <v>2.2639999999999998</v>
      </c>
      <c r="I1044" s="253"/>
      <c r="J1044" s="249"/>
      <c r="K1044" s="249"/>
      <c r="L1044" s="254"/>
      <c r="M1044" s="255"/>
      <c r="N1044" s="256"/>
      <c r="O1044" s="256"/>
      <c r="P1044" s="256"/>
      <c r="Q1044" s="256"/>
      <c r="R1044" s="256"/>
      <c r="S1044" s="256"/>
      <c r="T1044" s="257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8" t="s">
        <v>2068</v>
      </c>
      <c r="AU1044" s="258" t="s">
        <v>78</v>
      </c>
      <c r="AV1044" s="13" t="s">
        <v>78</v>
      </c>
      <c r="AW1044" s="13" t="s">
        <v>31</v>
      </c>
      <c r="AX1044" s="13" t="s">
        <v>69</v>
      </c>
      <c r="AY1044" s="258" t="s">
        <v>220</v>
      </c>
    </row>
    <row r="1045" s="13" customFormat="1">
      <c r="A1045" s="13"/>
      <c r="B1045" s="248"/>
      <c r="C1045" s="249"/>
      <c r="D1045" s="227" t="s">
        <v>2068</v>
      </c>
      <c r="E1045" s="250" t="s">
        <v>19</v>
      </c>
      <c r="F1045" s="251" t="s">
        <v>3534</v>
      </c>
      <c r="G1045" s="249"/>
      <c r="H1045" s="252">
        <v>1.6100000000000001</v>
      </c>
      <c r="I1045" s="253"/>
      <c r="J1045" s="249"/>
      <c r="K1045" s="249"/>
      <c r="L1045" s="254"/>
      <c r="M1045" s="255"/>
      <c r="N1045" s="256"/>
      <c r="O1045" s="256"/>
      <c r="P1045" s="256"/>
      <c r="Q1045" s="256"/>
      <c r="R1045" s="256"/>
      <c r="S1045" s="256"/>
      <c r="T1045" s="257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8" t="s">
        <v>2068</v>
      </c>
      <c r="AU1045" s="258" t="s">
        <v>78</v>
      </c>
      <c r="AV1045" s="13" t="s">
        <v>78</v>
      </c>
      <c r="AW1045" s="13" t="s">
        <v>31</v>
      </c>
      <c r="AX1045" s="13" t="s">
        <v>69</v>
      </c>
      <c r="AY1045" s="258" t="s">
        <v>220</v>
      </c>
    </row>
    <row r="1046" s="15" customFormat="1">
      <c r="A1046" s="15"/>
      <c r="B1046" s="269"/>
      <c r="C1046" s="270"/>
      <c r="D1046" s="227" t="s">
        <v>2068</v>
      </c>
      <c r="E1046" s="271" t="s">
        <v>19</v>
      </c>
      <c r="F1046" s="272" t="s">
        <v>2280</v>
      </c>
      <c r="G1046" s="270"/>
      <c r="H1046" s="273">
        <v>4.9539999999999997</v>
      </c>
      <c r="I1046" s="274"/>
      <c r="J1046" s="270"/>
      <c r="K1046" s="270"/>
      <c r="L1046" s="275"/>
      <c r="M1046" s="276"/>
      <c r="N1046" s="277"/>
      <c r="O1046" s="277"/>
      <c r="P1046" s="277"/>
      <c r="Q1046" s="277"/>
      <c r="R1046" s="277"/>
      <c r="S1046" s="277"/>
      <c r="T1046" s="278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79" t="s">
        <v>2068</v>
      </c>
      <c r="AU1046" s="279" t="s">
        <v>78</v>
      </c>
      <c r="AV1046" s="15" t="s">
        <v>228</v>
      </c>
      <c r="AW1046" s="15" t="s">
        <v>31</v>
      </c>
      <c r="AX1046" s="15" t="s">
        <v>76</v>
      </c>
      <c r="AY1046" s="279" t="s">
        <v>220</v>
      </c>
    </row>
    <row r="1047" s="2" customFormat="1" ht="49.05" customHeight="1">
      <c r="A1047" s="40"/>
      <c r="B1047" s="41"/>
      <c r="C1047" s="214" t="s">
        <v>951</v>
      </c>
      <c r="D1047" s="214" t="s">
        <v>223</v>
      </c>
      <c r="E1047" s="215" t="s">
        <v>3535</v>
      </c>
      <c r="F1047" s="216" t="s">
        <v>3536</v>
      </c>
      <c r="G1047" s="217" t="s">
        <v>1788</v>
      </c>
      <c r="H1047" s="218">
        <v>2</v>
      </c>
      <c r="I1047" s="219"/>
      <c r="J1047" s="220">
        <f>ROUND(I1047*H1047,2)</f>
        <v>0</v>
      </c>
      <c r="K1047" s="216" t="s">
        <v>1771</v>
      </c>
      <c r="L1047" s="46"/>
      <c r="M1047" s="221" t="s">
        <v>19</v>
      </c>
      <c r="N1047" s="222" t="s">
        <v>40</v>
      </c>
      <c r="O1047" s="86"/>
      <c r="P1047" s="223">
        <f>O1047*H1047</f>
        <v>0</v>
      </c>
      <c r="Q1047" s="223">
        <v>0.0078100000000000001</v>
      </c>
      <c r="R1047" s="223">
        <f>Q1047*H1047</f>
        <v>0.01562</v>
      </c>
      <c r="S1047" s="223">
        <v>0</v>
      </c>
      <c r="T1047" s="224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25" t="s">
        <v>283</v>
      </c>
      <c r="AT1047" s="225" t="s">
        <v>223</v>
      </c>
      <c r="AU1047" s="225" t="s">
        <v>78</v>
      </c>
      <c r="AY1047" s="19" t="s">
        <v>220</v>
      </c>
      <c r="BE1047" s="226">
        <f>IF(N1047="základní",J1047,0)</f>
        <v>0</v>
      </c>
      <c r="BF1047" s="226">
        <f>IF(N1047="snížená",J1047,0)</f>
        <v>0</v>
      </c>
      <c r="BG1047" s="226">
        <f>IF(N1047="zákl. přenesená",J1047,0)</f>
        <v>0</v>
      </c>
      <c r="BH1047" s="226">
        <f>IF(N1047="sníž. přenesená",J1047,0)</f>
        <v>0</v>
      </c>
      <c r="BI1047" s="226">
        <f>IF(N1047="nulová",J1047,0)</f>
        <v>0</v>
      </c>
      <c r="BJ1047" s="19" t="s">
        <v>76</v>
      </c>
      <c r="BK1047" s="226">
        <f>ROUND(I1047*H1047,2)</f>
        <v>0</v>
      </c>
      <c r="BL1047" s="19" t="s">
        <v>283</v>
      </c>
      <c r="BM1047" s="225" t="s">
        <v>3537</v>
      </c>
    </row>
    <row r="1048" s="2" customFormat="1">
      <c r="A1048" s="40"/>
      <c r="B1048" s="41"/>
      <c r="C1048" s="42"/>
      <c r="D1048" s="227" t="s">
        <v>230</v>
      </c>
      <c r="E1048" s="42"/>
      <c r="F1048" s="228" t="s">
        <v>3536</v>
      </c>
      <c r="G1048" s="42"/>
      <c r="H1048" s="42"/>
      <c r="I1048" s="229"/>
      <c r="J1048" s="42"/>
      <c r="K1048" s="42"/>
      <c r="L1048" s="46"/>
      <c r="M1048" s="230"/>
      <c r="N1048" s="231"/>
      <c r="O1048" s="86"/>
      <c r="P1048" s="86"/>
      <c r="Q1048" s="86"/>
      <c r="R1048" s="86"/>
      <c r="S1048" s="86"/>
      <c r="T1048" s="87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T1048" s="19" t="s">
        <v>230</v>
      </c>
      <c r="AU1048" s="19" t="s">
        <v>78</v>
      </c>
    </row>
    <row r="1049" s="2" customFormat="1">
      <c r="A1049" s="40"/>
      <c r="B1049" s="41"/>
      <c r="C1049" s="42"/>
      <c r="D1049" s="236" t="s">
        <v>1774</v>
      </c>
      <c r="E1049" s="42"/>
      <c r="F1049" s="237" t="s">
        <v>3538</v>
      </c>
      <c r="G1049" s="42"/>
      <c r="H1049" s="42"/>
      <c r="I1049" s="229"/>
      <c r="J1049" s="42"/>
      <c r="K1049" s="42"/>
      <c r="L1049" s="46"/>
      <c r="M1049" s="230"/>
      <c r="N1049" s="231"/>
      <c r="O1049" s="86"/>
      <c r="P1049" s="86"/>
      <c r="Q1049" s="86"/>
      <c r="R1049" s="86"/>
      <c r="S1049" s="86"/>
      <c r="T1049" s="87"/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T1049" s="19" t="s">
        <v>1774</v>
      </c>
      <c r="AU1049" s="19" t="s">
        <v>78</v>
      </c>
    </row>
    <row r="1050" s="2" customFormat="1" ht="33" customHeight="1">
      <c r="A1050" s="40"/>
      <c r="B1050" s="41"/>
      <c r="C1050" s="214" t="s">
        <v>955</v>
      </c>
      <c r="D1050" s="214" t="s">
        <v>223</v>
      </c>
      <c r="E1050" s="215" t="s">
        <v>3539</v>
      </c>
      <c r="F1050" s="216" t="s">
        <v>3540</v>
      </c>
      <c r="G1050" s="217" t="s">
        <v>484</v>
      </c>
      <c r="H1050" s="218">
        <v>62.329999999999998</v>
      </c>
      <c r="I1050" s="219"/>
      <c r="J1050" s="220">
        <f>ROUND(I1050*H1050,2)</f>
        <v>0</v>
      </c>
      <c r="K1050" s="216" t="s">
        <v>1771</v>
      </c>
      <c r="L1050" s="46"/>
      <c r="M1050" s="221" t="s">
        <v>19</v>
      </c>
      <c r="N1050" s="222" t="s">
        <v>40</v>
      </c>
      <c r="O1050" s="86"/>
      <c r="P1050" s="223">
        <f>O1050*H1050</f>
        <v>0</v>
      </c>
      <c r="Q1050" s="223">
        <v>0.0016199999999999999</v>
      </c>
      <c r="R1050" s="223">
        <f>Q1050*H1050</f>
        <v>0.1009746</v>
      </c>
      <c r="S1050" s="223">
        <v>0</v>
      </c>
      <c r="T1050" s="224">
        <f>S1050*H1050</f>
        <v>0</v>
      </c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R1050" s="225" t="s">
        <v>283</v>
      </c>
      <c r="AT1050" s="225" t="s">
        <v>223</v>
      </c>
      <c r="AU1050" s="225" t="s">
        <v>78</v>
      </c>
      <c r="AY1050" s="19" t="s">
        <v>220</v>
      </c>
      <c r="BE1050" s="226">
        <f>IF(N1050="základní",J1050,0)</f>
        <v>0</v>
      </c>
      <c r="BF1050" s="226">
        <f>IF(N1050="snížená",J1050,0)</f>
        <v>0</v>
      </c>
      <c r="BG1050" s="226">
        <f>IF(N1050="zákl. přenesená",J1050,0)</f>
        <v>0</v>
      </c>
      <c r="BH1050" s="226">
        <f>IF(N1050="sníž. přenesená",J1050,0)</f>
        <v>0</v>
      </c>
      <c r="BI1050" s="226">
        <f>IF(N1050="nulová",J1050,0)</f>
        <v>0</v>
      </c>
      <c r="BJ1050" s="19" t="s">
        <v>76</v>
      </c>
      <c r="BK1050" s="226">
        <f>ROUND(I1050*H1050,2)</f>
        <v>0</v>
      </c>
      <c r="BL1050" s="19" t="s">
        <v>283</v>
      </c>
      <c r="BM1050" s="225" t="s">
        <v>3541</v>
      </c>
    </row>
    <row r="1051" s="2" customFormat="1">
      <c r="A1051" s="40"/>
      <c r="B1051" s="41"/>
      <c r="C1051" s="42"/>
      <c r="D1051" s="227" t="s">
        <v>230</v>
      </c>
      <c r="E1051" s="42"/>
      <c r="F1051" s="228" t="s">
        <v>3540</v>
      </c>
      <c r="G1051" s="42"/>
      <c r="H1051" s="42"/>
      <c r="I1051" s="229"/>
      <c r="J1051" s="42"/>
      <c r="K1051" s="42"/>
      <c r="L1051" s="46"/>
      <c r="M1051" s="230"/>
      <c r="N1051" s="231"/>
      <c r="O1051" s="86"/>
      <c r="P1051" s="86"/>
      <c r="Q1051" s="86"/>
      <c r="R1051" s="86"/>
      <c r="S1051" s="86"/>
      <c r="T1051" s="87"/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T1051" s="19" t="s">
        <v>230</v>
      </c>
      <c r="AU1051" s="19" t="s">
        <v>78</v>
      </c>
    </row>
    <row r="1052" s="2" customFormat="1">
      <c r="A1052" s="40"/>
      <c r="B1052" s="41"/>
      <c r="C1052" s="42"/>
      <c r="D1052" s="236" t="s">
        <v>1774</v>
      </c>
      <c r="E1052" s="42"/>
      <c r="F1052" s="237" t="s">
        <v>3542</v>
      </c>
      <c r="G1052" s="42"/>
      <c r="H1052" s="42"/>
      <c r="I1052" s="229"/>
      <c r="J1052" s="42"/>
      <c r="K1052" s="42"/>
      <c r="L1052" s="46"/>
      <c r="M1052" s="230"/>
      <c r="N1052" s="231"/>
      <c r="O1052" s="86"/>
      <c r="P1052" s="86"/>
      <c r="Q1052" s="86"/>
      <c r="R1052" s="86"/>
      <c r="S1052" s="86"/>
      <c r="T1052" s="87"/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T1052" s="19" t="s">
        <v>1774</v>
      </c>
      <c r="AU1052" s="19" t="s">
        <v>78</v>
      </c>
    </row>
    <row r="1053" s="14" customFormat="1">
      <c r="A1053" s="14"/>
      <c r="B1053" s="259"/>
      <c r="C1053" s="260"/>
      <c r="D1053" s="227" t="s">
        <v>2068</v>
      </c>
      <c r="E1053" s="261" t="s">
        <v>19</v>
      </c>
      <c r="F1053" s="262" t="s">
        <v>3543</v>
      </c>
      <c r="G1053" s="260"/>
      <c r="H1053" s="261" t="s">
        <v>19</v>
      </c>
      <c r="I1053" s="263"/>
      <c r="J1053" s="260"/>
      <c r="K1053" s="260"/>
      <c r="L1053" s="264"/>
      <c r="M1053" s="265"/>
      <c r="N1053" s="266"/>
      <c r="O1053" s="266"/>
      <c r="P1053" s="266"/>
      <c r="Q1053" s="266"/>
      <c r="R1053" s="266"/>
      <c r="S1053" s="266"/>
      <c r="T1053" s="267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8" t="s">
        <v>2068</v>
      </c>
      <c r="AU1053" s="268" t="s">
        <v>78</v>
      </c>
      <c r="AV1053" s="14" t="s">
        <v>76</v>
      </c>
      <c r="AW1053" s="14" t="s">
        <v>31</v>
      </c>
      <c r="AX1053" s="14" t="s">
        <v>69</v>
      </c>
      <c r="AY1053" s="268" t="s">
        <v>220</v>
      </c>
    </row>
    <row r="1054" s="13" customFormat="1">
      <c r="A1054" s="13"/>
      <c r="B1054" s="248"/>
      <c r="C1054" s="249"/>
      <c r="D1054" s="227" t="s">
        <v>2068</v>
      </c>
      <c r="E1054" s="250" t="s">
        <v>19</v>
      </c>
      <c r="F1054" s="251" t="s">
        <v>3512</v>
      </c>
      <c r="G1054" s="249"/>
      <c r="H1054" s="252">
        <v>62.329999999999998</v>
      </c>
      <c r="I1054" s="253"/>
      <c r="J1054" s="249"/>
      <c r="K1054" s="249"/>
      <c r="L1054" s="254"/>
      <c r="M1054" s="255"/>
      <c r="N1054" s="256"/>
      <c r="O1054" s="256"/>
      <c r="P1054" s="256"/>
      <c r="Q1054" s="256"/>
      <c r="R1054" s="256"/>
      <c r="S1054" s="256"/>
      <c r="T1054" s="25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8" t="s">
        <v>2068</v>
      </c>
      <c r="AU1054" s="258" t="s">
        <v>78</v>
      </c>
      <c r="AV1054" s="13" t="s">
        <v>78</v>
      </c>
      <c r="AW1054" s="13" t="s">
        <v>31</v>
      </c>
      <c r="AX1054" s="13" t="s">
        <v>69</v>
      </c>
      <c r="AY1054" s="258" t="s">
        <v>220</v>
      </c>
    </row>
    <row r="1055" s="15" customFormat="1">
      <c r="A1055" s="15"/>
      <c r="B1055" s="269"/>
      <c r="C1055" s="270"/>
      <c r="D1055" s="227" t="s">
        <v>2068</v>
      </c>
      <c r="E1055" s="271" t="s">
        <v>19</v>
      </c>
      <c r="F1055" s="272" t="s">
        <v>2280</v>
      </c>
      <c r="G1055" s="270"/>
      <c r="H1055" s="273">
        <v>62.329999999999998</v>
      </c>
      <c r="I1055" s="274"/>
      <c r="J1055" s="270"/>
      <c r="K1055" s="270"/>
      <c r="L1055" s="275"/>
      <c r="M1055" s="276"/>
      <c r="N1055" s="277"/>
      <c r="O1055" s="277"/>
      <c r="P1055" s="277"/>
      <c r="Q1055" s="277"/>
      <c r="R1055" s="277"/>
      <c r="S1055" s="277"/>
      <c r="T1055" s="278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79" t="s">
        <v>2068</v>
      </c>
      <c r="AU1055" s="279" t="s">
        <v>78</v>
      </c>
      <c r="AV1055" s="15" t="s">
        <v>228</v>
      </c>
      <c r="AW1055" s="15" t="s">
        <v>31</v>
      </c>
      <c r="AX1055" s="15" t="s">
        <v>76</v>
      </c>
      <c r="AY1055" s="279" t="s">
        <v>220</v>
      </c>
    </row>
    <row r="1056" s="2" customFormat="1" ht="37.8" customHeight="1">
      <c r="A1056" s="40"/>
      <c r="B1056" s="41"/>
      <c r="C1056" s="214" t="s">
        <v>959</v>
      </c>
      <c r="D1056" s="214" t="s">
        <v>223</v>
      </c>
      <c r="E1056" s="215" t="s">
        <v>3544</v>
      </c>
      <c r="F1056" s="216" t="s">
        <v>3545</v>
      </c>
      <c r="G1056" s="217" t="s">
        <v>1788</v>
      </c>
      <c r="H1056" s="218">
        <v>4</v>
      </c>
      <c r="I1056" s="219"/>
      <c r="J1056" s="220">
        <f>ROUND(I1056*H1056,2)</f>
        <v>0</v>
      </c>
      <c r="K1056" s="216" t="s">
        <v>1771</v>
      </c>
      <c r="L1056" s="46"/>
      <c r="M1056" s="221" t="s">
        <v>19</v>
      </c>
      <c r="N1056" s="222" t="s">
        <v>40</v>
      </c>
      <c r="O1056" s="86"/>
      <c r="P1056" s="223">
        <f>O1056*H1056</f>
        <v>0</v>
      </c>
      <c r="Q1056" s="223">
        <v>0.00025000000000000001</v>
      </c>
      <c r="R1056" s="223">
        <f>Q1056*H1056</f>
        <v>0.001</v>
      </c>
      <c r="S1056" s="223">
        <v>0</v>
      </c>
      <c r="T1056" s="224">
        <f>S1056*H1056</f>
        <v>0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5" t="s">
        <v>283</v>
      </c>
      <c r="AT1056" s="225" t="s">
        <v>223</v>
      </c>
      <c r="AU1056" s="225" t="s">
        <v>78</v>
      </c>
      <c r="AY1056" s="19" t="s">
        <v>220</v>
      </c>
      <c r="BE1056" s="226">
        <f>IF(N1056="základní",J1056,0)</f>
        <v>0</v>
      </c>
      <c r="BF1056" s="226">
        <f>IF(N1056="snížená",J1056,0)</f>
        <v>0</v>
      </c>
      <c r="BG1056" s="226">
        <f>IF(N1056="zákl. přenesená",J1056,0)</f>
        <v>0</v>
      </c>
      <c r="BH1056" s="226">
        <f>IF(N1056="sníž. přenesená",J1056,0)</f>
        <v>0</v>
      </c>
      <c r="BI1056" s="226">
        <f>IF(N1056="nulová",J1056,0)</f>
        <v>0</v>
      </c>
      <c r="BJ1056" s="19" t="s">
        <v>76</v>
      </c>
      <c r="BK1056" s="226">
        <f>ROUND(I1056*H1056,2)</f>
        <v>0</v>
      </c>
      <c r="BL1056" s="19" t="s">
        <v>283</v>
      </c>
      <c r="BM1056" s="225" t="s">
        <v>3546</v>
      </c>
    </row>
    <row r="1057" s="2" customFormat="1">
      <c r="A1057" s="40"/>
      <c r="B1057" s="41"/>
      <c r="C1057" s="42"/>
      <c r="D1057" s="227" t="s">
        <v>230</v>
      </c>
      <c r="E1057" s="42"/>
      <c r="F1057" s="228" t="s">
        <v>3545</v>
      </c>
      <c r="G1057" s="42"/>
      <c r="H1057" s="42"/>
      <c r="I1057" s="229"/>
      <c r="J1057" s="42"/>
      <c r="K1057" s="42"/>
      <c r="L1057" s="46"/>
      <c r="M1057" s="230"/>
      <c r="N1057" s="231"/>
      <c r="O1057" s="86"/>
      <c r="P1057" s="86"/>
      <c r="Q1057" s="86"/>
      <c r="R1057" s="86"/>
      <c r="S1057" s="86"/>
      <c r="T1057" s="87"/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T1057" s="19" t="s">
        <v>230</v>
      </c>
      <c r="AU1057" s="19" t="s">
        <v>78</v>
      </c>
    </row>
    <row r="1058" s="2" customFormat="1">
      <c r="A1058" s="40"/>
      <c r="B1058" s="41"/>
      <c r="C1058" s="42"/>
      <c r="D1058" s="236" t="s">
        <v>1774</v>
      </c>
      <c r="E1058" s="42"/>
      <c r="F1058" s="237" t="s">
        <v>3547</v>
      </c>
      <c r="G1058" s="42"/>
      <c r="H1058" s="42"/>
      <c r="I1058" s="229"/>
      <c r="J1058" s="42"/>
      <c r="K1058" s="42"/>
      <c r="L1058" s="46"/>
      <c r="M1058" s="230"/>
      <c r="N1058" s="231"/>
      <c r="O1058" s="86"/>
      <c r="P1058" s="86"/>
      <c r="Q1058" s="86"/>
      <c r="R1058" s="86"/>
      <c r="S1058" s="86"/>
      <c r="T1058" s="87"/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T1058" s="19" t="s">
        <v>1774</v>
      </c>
      <c r="AU1058" s="19" t="s">
        <v>78</v>
      </c>
    </row>
    <row r="1059" s="2" customFormat="1" ht="37.8" customHeight="1">
      <c r="A1059" s="40"/>
      <c r="B1059" s="41"/>
      <c r="C1059" s="214" t="s">
        <v>963</v>
      </c>
      <c r="D1059" s="214" t="s">
        <v>223</v>
      </c>
      <c r="E1059" s="215" t="s">
        <v>3548</v>
      </c>
      <c r="F1059" s="216" t="s">
        <v>3549</v>
      </c>
      <c r="G1059" s="217" t="s">
        <v>1788</v>
      </c>
      <c r="H1059" s="218">
        <v>63.5</v>
      </c>
      <c r="I1059" s="219"/>
      <c r="J1059" s="220">
        <f>ROUND(I1059*H1059,2)</f>
        <v>0</v>
      </c>
      <c r="K1059" s="216" t="s">
        <v>1771</v>
      </c>
      <c r="L1059" s="46"/>
      <c r="M1059" s="221" t="s">
        <v>19</v>
      </c>
      <c r="N1059" s="222" t="s">
        <v>40</v>
      </c>
      <c r="O1059" s="86"/>
      <c r="P1059" s="223">
        <f>O1059*H1059</f>
        <v>0</v>
      </c>
      <c r="Q1059" s="223">
        <v>0.00025000000000000001</v>
      </c>
      <c r="R1059" s="223">
        <f>Q1059*H1059</f>
        <v>0.015875</v>
      </c>
      <c r="S1059" s="223">
        <v>0</v>
      </c>
      <c r="T1059" s="224">
        <f>S1059*H1059</f>
        <v>0</v>
      </c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R1059" s="225" t="s">
        <v>283</v>
      </c>
      <c r="AT1059" s="225" t="s">
        <v>223</v>
      </c>
      <c r="AU1059" s="225" t="s">
        <v>78</v>
      </c>
      <c r="AY1059" s="19" t="s">
        <v>220</v>
      </c>
      <c r="BE1059" s="226">
        <f>IF(N1059="základní",J1059,0)</f>
        <v>0</v>
      </c>
      <c r="BF1059" s="226">
        <f>IF(N1059="snížená",J1059,0)</f>
        <v>0</v>
      </c>
      <c r="BG1059" s="226">
        <f>IF(N1059="zákl. přenesená",J1059,0)</f>
        <v>0</v>
      </c>
      <c r="BH1059" s="226">
        <f>IF(N1059="sníž. přenesená",J1059,0)</f>
        <v>0</v>
      </c>
      <c r="BI1059" s="226">
        <f>IF(N1059="nulová",J1059,0)</f>
        <v>0</v>
      </c>
      <c r="BJ1059" s="19" t="s">
        <v>76</v>
      </c>
      <c r="BK1059" s="226">
        <f>ROUND(I1059*H1059,2)</f>
        <v>0</v>
      </c>
      <c r="BL1059" s="19" t="s">
        <v>283</v>
      </c>
      <c r="BM1059" s="225" t="s">
        <v>3550</v>
      </c>
    </row>
    <row r="1060" s="2" customFormat="1">
      <c r="A1060" s="40"/>
      <c r="B1060" s="41"/>
      <c r="C1060" s="42"/>
      <c r="D1060" s="227" t="s">
        <v>230</v>
      </c>
      <c r="E1060" s="42"/>
      <c r="F1060" s="228" t="s">
        <v>3549</v>
      </c>
      <c r="G1060" s="42"/>
      <c r="H1060" s="42"/>
      <c r="I1060" s="229"/>
      <c r="J1060" s="42"/>
      <c r="K1060" s="42"/>
      <c r="L1060" s="46"/>
      <c r="M1060" s="230"/>
      <c r="N1060" s="231"/>
      <c r="O1060" s="86"/>
      <c r="P1060" s="86"/>
      <c r="Q1060" s="86"/>
      <c r="R1060" s="86"/>
      <c r="S1060" s="86"/>
      <c r="T1060" s="87"/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T1060" s="19" t="s">
        <v>230</v>
      </c>
      <c r="AU1060" s="19" t="s">
        <v>78</v>
      </c>
    </row>
    <row r="1061" s="2" customFormat="1">
      <c r="A1061" s="40"/>
      <c r="B1061" s="41"/>
      <c r="C1061" s="42"/>
      <c r="D1061" s="236" t="s">
        <v>1774</v>
      </c>
      <c r="E1061" s="42"/>
      <c r="F1061" s="237" t="s">
        <v>3551</v>
      </c>
      <c r="G1061" s="42"/>
      <c r="H1061" s="42"/>
      <c r="I1061" s="229"/>
      <c r="J1061" s="42"/>
      <c r="K1061" s="42"/>
      <c r="L1061" s="46"/>
      <c r="M1061" s="230"/>
      <c r="N1061" s="231"/>
      <c r="O1061" s="86"/>
      <c r="P1061" s="86"/>
      <c r="Q1061" s="86"/>
      <c r="R1061" s="86"/>
      <c r="S1061" s="86"/>
      <c r="T1061" s="87"/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T1061" s="19" t="s">
        <v>1774</v>
      </c>
      <c r="AU1061" s="19" t="s">
        <v>78</v>
      </c>
    </row>
    <row r="1062" s="2" customFormat="1" ht="37.8" customHeight="1">
      <c r="A1062" s="40"/>
      <c r="B1062" s="41"/>
      <c r="C1062" s="214" t="s">
        <v>967</v>
      </c>
      <c r="D1062" s="214" t="s">
        <v>223</v>
      </c>
      <c r="E1062" s="215" t="s">
        <v>3552</v>
      </c>
      <c r="F1062" s="216" t="s">
        <v>3553</v>
      </c>
      <c r="G1062" s="217" t="s">
        <v>484</v>
      </c>
      <c r="H1062" s="218">
        <v>34.200000000000003</v>
      </c>
      <c r="I1062" s="219"/>
      <c r="J1062" s="220">
        <f>ROUND(I1062*H1062,2)</f>
        <v>0</v>
      </c>
      <c r="K1062" s="216" t="s">
        <v>1771</v>
      </c>
      <c r="L1062" s="46"/>
      <c r="M1062" s="221" t="s">
        <v>19</v>
      </c>
      <c r="N1062" s="222" t="s">
        <v>40</v>
      </c>
      <c r="O1062" s="86"/>
      <c r="P1062" s="223">
        <f>O1062*H1062</f>
        <v>0</v>
      </c>
      <c r="Q1062" s="223">
        <v>0.0020999999999999999</v>
      </c>
      <c r="R1062" s="223">
        <f>Q1062*H1062</f>
        <v>0.071819999999999995</v>
      </c>
      <c r="S1062" s="223">
        <v>0</v>
      </c>
      <c r="T1062" s="224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25" t="s">
        <v>283</v>
      </c>
      <c r="AT1062" s="225" t="s">
        <v>223</v>
      </c>
      <c r="AU1062" s="225" t="s">
        <v>78</v>
      </c>
      <c r="AY1062" s="19" t="s">
        <v>220</v>
      </c>
      <c r="BE1062" s="226">
        <f>IF(N1062="základní",J1062,0)</f>
        <v>0</v>
      </c>
      <c r="BF1062" s="226">
        <f>IF(N1062="snížená",J1062,0)</f>
        <v>0</v>
      </c>
      <c r="BG1062" s="226">
        <f>IF(N1062="zákl. přenesená",J1062,0)</f>
        <v>0</v>
      </c>
      <c r="BH1062" s="226">
        <f>IF(N1062="sníž. přenesená",J1062,0)</f>
        <v>0</v>
      </c>
      <c r="BI1062" s="226">
        <f>IF(N1062="nulová",J1062,0)</f>
        <v>0</v>
      </c>
      <c r="BJ1062" s="19" t="s">
        <v>76</v>
      </c>
      <c r="BK1062" s="226">
        <f>ROUND(I1062*H1062,2)</f>
        <v>0</v>
      </c>
      <c r="BL1062" s="19" t="s">
        <v>283</v>
      </c>
      <c r="BM1062" s="225" t="s">
        <v>3554</v>
      </c>
    </row>
    <row r="1063" s="2" customFormat="1">
      <c r="A1063" s="40"/>
      <c r="B1063" s="41"/>
      <c r="C1063" s="42"/>
      <c r="D1063" s="227" t="s">
        <v>230</v>
      </c>
      <c r="E1063" s="42"/>
      <c r="F1063" s="228" t="s">
        <v>3553</v>
      </c>
      <c r="G1063" s="42"/>
      <c r="H1063" s="42"/>
      <c r="I1063" s="229"/>
      <c r="J1063" s="42"/>
      <c r="K1063" s="42"/>
      <c r="L1063" s="46"/>
      <c r="M1063" s="230"/>
      <c r="N1063" s="231"/>
      <c r="O1063" s="86"/>
      <c r="P1063" s="86"/>
      <c r="Q1063" s="86"/>
      <c r="R1063" s="86"/>
      <c r="S1063" s="86"/>
      <c r="T1063" s="87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230</v>
      </c>
      <c r="AU1063" s="19" t="s">
        <v>78</v>
      </c>
    </row>
    <row r="1064" s="2" customFormat="1">
      <c r="A1064" s="40"/>
      <c r="B1064" s="41"/>
      <c r="C1064" s="42"/>
      <c r="D1064" s="236" t="s">
        <v>1774</v>
      </c>
      <c r="E1064" s="42"/>
      <c r="F1064" s="237" t="s">
        <v>3555</v>
      </c>
      <c r="G1064" s="42"/>
      <c r="H1064" s="42"/>
      <c r="I1064" s="229"/>
      <c r="J1064" s="42"/>
      <c r="K1064" s="42"/>
      <c r="L1064" s="46"/>
      <c r="M1064" s="230"/>
      <c r="N1064" s="231"/>
      <c r="O1064" s="86"/>
      <c r="P1064" s="86"/>
      <c r="Q1064" s="86"/>
      <c r="R1064" s="86"/>
      <c r="S1064" s="86"/>
      <c r="T1064" s="87"/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T1064" s="19" t="s">
        <v>1774</v>
      </c>
      <c r="AU1064" s="19" t="s">
        <v>78</v>
      </c>
    </row>
    <row r="1065" s="14" customFormat="1">
      <c r="A1065" s="14"/>
      <c r="B1065" s="259"/>
      <c r="C1065" s="260"/>
      <c r="D1065" s="227" t="s">
        <v>2068</v>
      </c>
      <c r="E1065" s="261" t="s">
        <v>19</v>
      </c>
      <c r="F1065" s="262" t="s">
        <v>3543</v>
      </c>
      <c r="G1065" s="260"/>
      <c r="H1065" s="261" t="s">
        <v>19</v>
      </c>
      <c r="I1065" s="263"/>
      <c r="J1065" s="260"/>
      <c r="K1065" s="260"/>
      <c r="L1065" s="264"/>
      <c r="M1065" s="265"/>
      <c r="N1065" s="266"/>
      <c r="O1065" s="266"/>
      <c r="P1065" s="266"/>
      <c r="Q1065" s="266"/>
      <c r="R1065" s="266"/>
      <c r="S1065" s="266"/>
      <c r="T1065" s="267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8" t="s">
        <v>2068</v>
      </c>
      <c r="AU1065" s="268" t="s">
        <v>78</v>
      </c>
      <c r="AV1065" s="14" t="s">
        <v>76</v>
      </c>
      <c r="AW1065" s="14" t="s">
        <v>31</v>
      </c>
      <c r="AX1065" s="14" t="s">
        <v>69</v>
      </c>
      <c r="AY1065" s="268" t="s">
        <v>220</v>
      </c>
    </row>
    <row r="1066" s="13" customFormat="1">
      <c r="A1066" s="13"/>
      <c r="B1066" s="248"/>
      <c r="C1066" s="249"/>
      <c r="D1066" s="227" t="s">
        <v>2068</v>
      </c>
      <c r="E1066" s="250" t="s">
        <v>19</v>
      </c>
      <c r="F1066" s="251" t="s">
        <v>3556</v>
      </c>
      <c r="G1066" s="249"/>
      <c r="H1066" s="252">
        <v>34.200000000000003</v>
      </c>
      <c r="I1066" s="253"/>
      <c r="J1066" s="249"/>
      <c r="K1066" s="249"/>
      <c r="L1066" s="254"/>
      <c r="M1066" s="255"/>
      <c r="N1066" s="256"/>
      <c r="O1066" s="256"/>
      <c r="P1066" s="256"/>
      <c r="Q1066" s="256"/>
      <c r="R1066" s="256"/>
      <c r="S1066" s="256"/>
      <c r="T1066" s="257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8" t="s">
        <v>2068</v>
      </c>
      <c r="AU1066" s="258" t="s">
        <v>78</v>
      </c>
      <c r="AV1066" s="13" t="s">
        <v>78</v>
      </c>
      <c r="AW1066" s="13" t="s">
        <v>31</v>
      </c>
      <c r="AX1066" s="13" t="s">
        <v>69</v>
      </c>
      <c r="AY1066" s="258" t="s">
        <v>220</v>
      </c>
    </row>
    <row r="1067" s="15" customFormat="1">
      <c r="A1067" s="15"/>
      <c r="B1067" s="269"/>
      <c r="C1067" s="270"/>
      <c r="D1067" s="227" t="s">
        <v>2068</v>
      </c>
      <c r="E1067" s="271" t="s">
        <v>19</v>
      </c>
      <c r="F1067" s="272" t="s">
        <v>2280</v>
      </c>
      <c r="G1067" s="270"/>
      <c r="H1067" s="273">
        <v>34.200000000000003</v>
      </c>
      <c r="I1067" s="274"/>
      <c r="J1067" s="270"/>
      <c r="K1067" s="270"/>
      <c r="L1067" s="275"/>
      <c r="M1067" s="276"/>
      <c r="N1067" s="277"/>
      <c r="O1067" s="277"/>
      <c r="P1067" s="277"/>
      <c r="Q1067" s="277"/>
      <c r="R1067" s="277"/>
      <c r="S1067" s="277"/>
      <c r="T1067" s="278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9" t="s">
        <v>2068</v>
      </c>
      <c r="AU1067" s="279" t="s">
        <v>78</v>
      </c>
      <c r="AV1067" s="15" t="s">
        <v>228</v>
      </c>
      <c r="AW1067" s="15" t="s">
        <v>31</v>
      </c>
      <c r="AX1067" s="15" t="s">
        <v>76</v>
      </c>
      <c r="AY1067" s="279" t="s">
        <v>220</v>
      </c>
    </row>
    <row r="1068" s="2" customFormat="1" ht="49.05" customHeight="1">
      <c r="A1068" s="40"/>
      <c r="B1068" s="41"/>
      <c r="C1068" s="214" t="s">
        <v>972</v>
      </c>
      <c r="D1068" s="214" t="s">
        <v>223</v>
      </c>
      <c r="E1068" s="215" t="s">
        <v>3557</v>
      </c>
      <c r="F1068" s="216" t="s">
        <v>3558</v>
      </c>
      <c r="G1068" s="217" t="s">
        <v>2225</v>
      </c>
      <c r="H1068" s="218">
        <v>0.88300000000000001</v>
      </c>
      <c r="I1068" s="219"/>
      <c r="J1068" s="220">
        <f>ROUND(I1068*H1068,2)</f>
        <v>0</v>
      </c>
      <c r="K1068" s="216" t="s">
        <v>1771</v>
      </c>
      <c r="L1068" s="46"/>
      <c r="M1068" s="221" t="s">
        <v>19</v>
      </c>
      <c r="N1068" s="222" t="s">
        <v>40</v>
      </c>
      <c r="O1068" s="86"/>
      <c r="P1068" s="223">
        <f>O1068*H1068</f>
        <v>0</v>
      </c>
      <c r="Q1068" s="223">
        <v>0</v>
      </c>
      <c r="R1068" s="223">
        <f>Q1068*H1068</f>
        <v>0</v>
      </c>
      <c r="S1068" s="223">
        <v>0</v>
      </c>
      <c r="T1068" s="224">
        <f>S1068*H1068</f>
        <v>0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25" t="s">
        <v>283</v>
      </c>
      <c r="AT1068" s="225" t="s">
        <v>223</v>
      </c>
      <c r="AU1068" s="225" t="s">
        <v>78</v>
      </c>
      <c r="AY1068" s="19" t="s">
        <v>220</v>
      </c>
      <c r="BE1068" s="226">
        <f>IF(N1068="základní",J1068,0)</f>
        <v>0</v>
      </c>
      <c r="BF1068" s="226">
        <f>IF(N1068="snížená",J1068,0)</f>
        <v>0</v>
      </c>
      <c r="BG1068" s="226">
        <f>IF(N1068="zákl. přenesená",J1068,0)</f>
        <v>0</v>
      </c>
      <c r="BH1068" s="226">
        <f>IF(N1068="sníž. přenesená",J1068,0)</f>
        <v>0</v>
      </c>
      <c r="BI1068" s="226">
        <f>IF(N1068="nulová",J1068,0)</f>
        <v>0</v>
      </c>
      <c r="BJ1068" s="19" t="s">
        <v>76</v>
      </c>
      <c r="BK1068" s="226">
        <f>ROUND(I1068*H1068,2)</f>
        <v>0</v>
      </c>
      <c r="BL1068" s="19" t="s">
        <v>283</v>
      </c>
      <c r="BM1068" s="225" t="s">
        <v>3559</v>
      </c>
    </row>
    <row r="1069" s="2" customFormat="1">
      <c r="A1069" s="40"/>
      <c r="B1069" s="41"/>
      <c r="C1069" s="42"/>
      <c r="D1069" s="227" t="s">
        <v>230</v>
      </c>
      <c r="E1069" s="42"/>
      <c r="F1069" s="228" t="s">
        <v>3558</v>
      </c>
      <c r="G1069" s="42"/>
      <c r="H1069" s="42"/>
      <c r="I1069" s="229"/>
      <c r="J1069" s="42"/>
      <c r="K1069" s="42"/>
      <c r="L1069" s="46"/>
      <c r="M1069" s="230"/>
      <c r="N1069" s="231"/>
      <c r="O1069" s="86"/>
      <c r="P1069" s="86"/>
      <c r="Q1069" s="86"/>
      <c r="R1069" s="86"/>
      <c r="S1069" s="86"/>
      <c r="T1069" s="87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230</v>
      </c>
      <c r="AU1069" s="19" t="s">
        <v>78</v>
      </c>
    </row>
    <row r="1070" s="2" customFormat="1">
      <c r="A1070" s="40"/>
      <c r="B1070" s="41"/>
      <c r="C1070" s="42"/>
      <c r="D1070" s="236" t="s">
        <v>1774</v>
      </c>
      <c r="E1070" s="42"/>
      <c r="F1070" s="237" t="s">
        <v>3560</v>
      </c>
      <c r="G1070" s="42"/>
      <c r="H1070" s="42"/>
      <c r="I1070" s="229"/>
      <c r="J1070" s="42"/>
      <c r="K1070" s="42"/>
      <c r="L1070" s="46"/>
      <c r="M1070" s="230"/>
      <c r="N1070" s="231"/>
      <c r="O1070" s="86"/>
      <c r="P1070" s="86"/>
      <c r="Q1070" s="86"/>
      <c r="R1070" s="86"/>
      <c r="S1070" s="86"/>
      <c r="T1070" s="87"/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T1070" s="19" t="s">
        <v>1774</v>
      </c>
      <c r="AU1070" s="19" t="s">
        <v>78</v>
      </c>
    </row>
    <row r="1071" s="12" customFormat="1" ht="22.8" customHeight="1">
      <c r="A1071" s="12"/>
      <c r="B1071" s="198"/>
      <c r="C1071" s="199"/>
      <c r="D1071" s="200" t="s">
        <v>68</v>
      </c>
      <c r="E1071" s="212" t="s">
        <v>3561</v>
      </c>
      <c r="F1071" s="212" t="s">
        <v>3562</v>
      </c>
      <c r="G1071" s="199"/>
      <c r="H1071" s="199"/>
      <c r="I1071" s="202"/>
      <c r="J1071" s="213">
        <f>BK1071</f>
        <v>0</v>
      </c>
      <c r="K1071" s="199"/>
      <c r="L1071" s="204"/>
      <c r="M1071" s="205"/>
      <c r="N1071" s="206"/>
      <c r="O1071" s="206"/>
      <c r="P1071" s="207">
        <f>SUM(P1072:P1122)</f>
        <v>0</v>
      </c>
      <c r="Q1071" s="206"/>
      <c r="R1071" s="207">
        <f>SUM(R1072:R1122)</f>
        <v>5.1642091999999993</v>
      </c>
      <c r="S1071" s="206"/>
      <c r="T1071" s="208">
        <f>SUM(T1072:T1122)</f>
        <v>0</v>
      </c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  <c r="AR1071" s="209" t="s">
        <v>78</v>
      </c>
      <c r="AT1071" s="210" t="s">
        <v>68</v>
      </c>
      <c r="AU1071" s="210" t="s">
        <v>76</v>
      </c>
      <c r="AY1071" s="209" t="s">
        <v>220</v>
      </c>
      <c r="BK1071" s="211">
        <f>SUM(BK1072:BK1122)</f>
        <v>0</v>
      </c>
    </row>
    <row r="1072" s="2" customFormat="1" ht="33" customHeight="1">
      <c r="A1072" s="40"/>
      <c r="B1072" s="41"/>
      <c r="C1072" s="214" t="s">
        <v>976</v>
      </c>
      <c r="D1072" s="214" t="s">
        <v>223</v>
      </c>
      <c r="E1072" s="215" t="s">
        <v>3563</v>
      </c>
      <c r="F1072" s="216" t="s">
        <v>3564</v>
      </c>
      <c r="G1072" s="217" t="s">
        <v>2173</v>
      </c>
      <c r="H1072" s="218">
        <v>339.89999999999998</v>
      </c>
      <c r="I1072" s="219"/>
      <c r="J1072" s="220">
        <f>ROUND(I1072*H1072,2)</f>
        <v>0</v>
      </c>
      <c r="K1072" s="216" t="s">
        <v>1771</v>
      </c>
      <c r="L1072" s="46"/>
      <c r="M1072" s="221" t="s">
        <v>19</v>
      </c>
      <c r="N1072" s="222" t="s">
        <v>40</v>
      </c>
      <c r="O1072" s="86"/>
      <c r="P1072" s="223">
        <f>O1072*H1072</f>
        <v>0</v>
      </c>
      <c r="Q1072" s="223">
        <v>0.0135</v>
      </c>
      <c r="R1072" s="223">
        <f>Q1072*H1072</f>
        <v>4.5886499999999995</v>
      </c>
      <c r="S1072" s="223">
        <v>0</v>
      </c>
      <c r="T1072" s="224">
        <f>S1072*H1072</f>
        <v>0</v>
      </c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R1072" s="225" t="s">
        <v>283</v>
      </c>
      <c r="AT1072" s="225" t="s">
        <v>223</v>
      </c>
      <c r="AU1072" s="225" t="s">
        <v>78</v>
      </c>
      <c r="AY1072" s="19" t="s">
        <v>220</v>
      </c>
      <c r="BE1072" s="226">
        <f>IF(N1072="základní",J1072,0)</f>
        <v>0</v>
      </c>
      <c r="BF1072" s="226">
        <f>IF(N1072="snížená",J1072,0)</f>
        <v>0</v>
      </c>
      <c r="BG1072" s="226">
        <f>IF(N1072="zákl. přenesená",J1072,0)</f>
        <v>0</v>
      </c>
      <c r="BH1072" s="226">
        <f>IF(N1072="sníž. přenesená",J1072,0)</f>
        <v>0</v>
      </c>
      <c r="BI1072" s="226">
        <f>IF(N1072="nulová",J1072,0)</f>
        <v>0</v>
      </c>
      <c r="BJ1072" s="19" t="s">
        <v>76</v>
      </c>
      <c r="BK1072" s="226">
        <f>ROUND(I1072*H1072,2)</f>
        <v>0</v>
      </c>
      <c r="BL1072" s="19" t="s">
        <v>283</v>
      </c>
      <c r="BM1072" s="225" t="s">
        <v>3565</v>
      </c>
    </row>
    <row r="1073" s="2" customFormat="1">
      <c r="A1073" s="40"/>
      <c r="B1073" s="41"/>
      <c r="C1073" s="42"/>
      <c r="D1073" s="227" t="s">
        <v>230</v>
      </c>
      <c r="E1073" s="42"/>
      <c r="F1073" s="228" t="s">
        <v>3564</v>
      </c>
      <c r="G1073" s="42"/>
      <c r="H1073" s="42"/>
      <c r="I1073" s="229"/>
      <c r="J1073" s="42"/>
      <c r="K1073" s="42"/>
      <c r="L1073" s="46"/>
      <c r="M1073" s="230"/>
      <c r="N1073" s="231"/>
      <c r="O1073" s="86"/>
      <c r="P1073" s="86"/>
      <c r="Q1073" s="86"/>
      <c r="R1073" s="86"/>
      <c r="S1073" s="86"/>
      <c r="T1073" s="87"/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T1073" s="19" t="s">
        <v>230</v>
      </c>
      <c r="AU1073" s="19" t="s">
        <v>78</v>
      </c>
    </row>
    <row r="1074" s="2" customFormat="1">
      <c r="A1074" s="40"/>
      <c r="B1074" s="41"/>
      <c r="C1074" s="42"/>
      <c r="D1074" s="236" t="s">
        <v>1774</v>
      </c>
      <c r="E1074" s="42"/>
      <c r="F1074" s="237" t="s">
        <v>3566</v>
      </c>
      <c r="G1074" s="42"/>
      <c r="H1074" s="42"/>
      <c r="I1074" s="229"/>
      <c r="J1074" s="42"/>
      <c r="K1074" s="42"/>
      <c r="L1074" s="46"/>
      <c r="M1074" s="230"/>
      <c r="N1074" s="231"/>
      <c r="O1074" s="86"/>
      <c r="P1074" s="86"/>
      <c r="Q1074" s="86"/>
      <c r="R1074" s="86"/>
      <c r="S1074" s="86"/>
      <c r="T1074" s="87"/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T1074" s="19" t="s">
        <v>1774</v>
      </c>
      <c r="AU1074" s="19" t="s">
        <v>78</v>
      </c>
    </row>
    <row r="1075" s="2" customFormat="1" ht="37.8" customHeight="1">
      <c r="A1075" s="40"/>
      <c r="B1075" s="41"/>
      <c r="C1075" s="214" t="s">
        <v>980</v>
      </c>
      <c r="D1075" s="214" t="s">
        <v>223</v>
      </c>
      <c r="E1075" s="215" t="s">
        <v>3567</v>
      </c>
      <c r="F1075" s="216" t="s">
        <v>3568</v>
      </c>
      <c r="G1075" s="217" t="s">
        <v>484</v>
      </c>
      <c r="H1075" s="218">
        <v>62.329999999999998</v>
      </c>
      <c r="I1075" s="219"/>
      <c r="J1075" s="220">
        <f>ROUND(I1075*H1075,2)</f>
        <v>0</v>
      </c>
      <c r="K1075" s="216" t="s">
        <v>1771</v>
      </c>
      <c r="L1075" s="46"/>
      <c r="M1075" s="221" t="s">
        <v>19</v>
      </c>
      <c r="N1075" s="222" t="s">
        <v>40</v>
      </c>
      <c r="O1075" s="86"/>
      <c r="P1075" s="223">
        <f>O1075*H1075</f>
        <v>0</v>
      </c>
      <c r="Q1075" s="223">
        <v>0.0040099999999999997</v>
      </c>
      <c r="R1075" s="223">
        <f>Q1075*H1075</f>
        <v>0.24994329999999998</v>
      </c>
      <c r="S1075" s="223">
        <v>0</v>
      </c>
      <c r="T1075" s="224">
        <f>S1075*H1075</f>
        <v>0</v>
      </c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R1075" s="225" t="s">
        <v>283</v>
      </c>
      <c r="AT1075" s="225" t="s">
        <v>223</v>
      </c>
      <c r="AU1075" s="225" t="s">
        <v>78</v>
      </c>
      <c r="AY1075" s="19" t="s">
        <v>220</v>
      </c>
      <c r="BE1075" s="226">
        <f>IF(N1075="základní",J1075,0)</f>
        <v>0</v>
      </c>
      <c r="BF1075" s="226">
        <f>IF(N1075="snížená",J1075,0)</f>
        <v>0</v>
      </c>
      <c r="BG1075" s="226">
        <f>IF(N1075="zákl. přenesená",J1075,0)</f>
        <v>0</v>
      </c>
      <c r="BH1075" s="226">
        <f>IF(N1075="sníž. přenesená",J1075,0)</f>
        <v>0</v>
      </c>
      <c r="BI1075" s="226">
        <f>IF(N1075="nulová",J1075,0)</f>
        <v>0</v>
      </c>
      <c r="BJ1075" s="19" t="s">
        <v>76</v>
      </c>
      <c r="BK1075" s="226">
        <f>ROUND(I1075*H1075,2)</f>
        <v>0</v>
      </c>
      <c r="BL1075" s="19" t="s">
        <v>283</v>
      </c>
      <c r="BM1075" s="225" t="s">
        <v>3569</v>
      </c>
    </row>
    <row r="1076" s="2" customFormat="1">
      <c r="A1076" s="40"/>
      <c r="B1076" s="41"/>
      <c r="C1076" s="42"/>
      <c r="D1076" s="227" t="s">
        <v>230</v>
      </c>
      <c r="E1076" s="42"/>
      <c r="F1076" s="228" t="s">
        <v>3568</v>
      </c>
      <c r="G1076" s="42"/>
      <c r="H1076" s="42"/>
      <c r="I1076" s="229"/>
      <c r="J1076" s="42"/>
      <c r="K1076" s="42"/>
      <c r="L1076" s="46"/>
      <c r="M1076" s="230"/>
      <c r="N1076" s="231"/>
      <c r="O1076" s="86"/>
      <c r="P1076" s="86"/>
      <c r="Q1076" s="86"/>
      <c r="R1076" s="86"/>
      <c r="S1076" s="86"/>
      <c r="T1076" s="87"/>
      <c r="U1076" s="40"/>
      <c r="V1076" s="40"/>
      <c r="W1076" s="40"/>
      <c r="X1076" s="40"/>
      <c r="Y1076" s="40"/>
      <c r="Z1076" s="40"/>
      <c r="AA1076" s="40"/>
      <c r="AB1076" s="40"/>
      <c r="AC1076" s="40"/>
      <c r="AD1076" s="40"/>
      <c r="AE1076" s="40"/>
      <c r="AT1076" s="19" t="s">
        <v>230</v>
      </c>
      <c r="AU1076" s="19" t="s">
        <v>78</v>
      </c>
    </row>
    <row r="1077" s="2" customFormat="1">
      <c r="A1077" s="40"/>
      <c r="B1077" s="41"/>
      <c r="C1077" s="42"/>
      <c r="D1077" s="236" t="s">
        <v>1774</v>
      </c>
      <c r="E1077" s="42"/>
      <c r="F1077" s="237" t="s">
        <v>3570</v>
      </c>
      <c r="G1077" s="42"/>
      <c r="H1077" s="42"/>
      <c r="I1077" s="229"/>
      <c r="J1077" s="42"/>
      <c r="K1077" s="42"/>
      <c r="L1077" s="46"/>
      <c r="M1077" s="230"/>
      <c r="N1077" s="231"/>
      <c r="O1077" s="86"/>
      <c r="P1077" s="86"/>
      <c r="Q1077" s="86"/>
      <c r="R1077" s="86"/>
      <c r="S1077" s="86"/>
      <c r="T1077" s="87"/>
      <c r="U1077" s="40"/>
      <c r="V1077" s="40"/>
      <c r="W1077" s="40"/>
      <c r="X1077" s="40"/>
      <c r="Y1077" s="40"/>
      <c r="Z1077" s="40"/>
      <c r="AA1077" s="40"/>
      <c r="AB1077" s="40"/>
      <c r="AC1077" s="40"/>
      <c r="AD1077" s="40"/>
      <c r="AE1077" s="40"/>
      <c r="AT1077" s="19" t="s">
        <v>1774</v>
      </c>
      <c r="AU1077" s="19" t="s">
        <v>78</v>
      </c>
    </row>
    <row r="1078" s="2" customFormat="1" ht="33" customHeight="1">
      <c r="A1078" s="40"/>
      <c r="B1078" s="41"/>
      <c r="C1078" s="214" t="s">
        <v>984</v>
      </c>
      <c r="D1078" s="214" t="s">
        <v>223</v>
      </c>
      <c r="E1078" s="215" t="s">
        <v>3571</v>
      </c>
      <c r="F1078" s="216" t="s">
        <v>3572</v>
      </c>
      <c r="G1078" s="217" t="s">
        <v>484</v>
      </c>
      <c r="H1078" s="218">
        <v>19</v>
      </c>
      <c r="I1078" s="219"/>
      <c r="J1078" s="220">
        <f>ROUND(I1078*H1078,2)</f>
        <v>0</v>
      </c>
      <c r="K1078" s="216" t="s">
        <v>1771</v>
      </c>
      <c r="L1078" s="46"/>
      <c r="M1078" s="221" t="s">
        <v>19</v>
      </c>
      <c r="N1078" s="222" t="s">
        <v>40</v>
      </c>
      <c r="O1078" s="86"/>
      <c r="P1078" s="223">
        <f>O1078*H1078</f>
        <v>0</v>
      </c>
      <c r="Q1078" s="223">
        <v>0.0040099999999999997</v>
      </c>
      <c r="R1078" s="223">
        <f>Q1078*H1078</f>
        <v>0.076189999999999994</v>
      </c>
      <c r="S1078" s="223">
        <v>0</v>
      </c>
      <c r="T1078" s="224">
        <f>S1078*H1078</f>
        <v>0</v>
      </c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R1078" s="225" t="s">
        <v>283</v>
      </c>
      <c r="AT1078" s="225" t="s">
        <v>223</v>
      </c>
      <c r="AU1078" s="225" t="s">
        <v>78</v>
      </c>
      <c r="AY1078" s="19" t="s">
        <v>220</v>
      </c>
      <c r="BE1078" s="226">
        <f>IF(N1078="základní",J1078,0)</f>
        <v>0</v>
      </c>
      <c r="BF1078" s="226">
        <f>IF(N1078="snížená",J1078,0)</f>
        <v>0</v>
      </c>
      <c r="BG1078" s="226">
        <f>IF(N1078="zákl. přenesená",J1078,0)</f>
        <v>0</v>
      </c>
      <c r="BH1078" s="226">
        <f>IF(N1078="sníž. přenesená",J1078,0)</f>
        <v>0</v>
      </c>
      <c r="BI1078" s="226">
        <f>IF(N1078="nulová",J1078,0)</f>
        <v>0</v>
      </c>
      <c r="BJ1078" s="19" t="s">
        <v>76</v>
      </c>
      <c r="BK1078" s="226">
        <f>ROUND(I1078*H1078,2)</f>
        <v>0</v>
      </c>
      <c r="BL1078" s="19" t="s">
        <v>283</v>
      </c>
      <c r="BM1078" s="225" t="s">
        <v>3573</v>
      </c>
    </row>
    <row r="1079" s="2" customFormat="1">
      <c r="A1079" s="40"/>
      <c r="B1079" s="41"/>
      <c r="C1079" s="42"/>
      <c r="D1079" s="227" t="s">
        <v>230</v>
      </c>
      <c r="E1079" s="42"/>
      <c r="F1079" s="228" t="s">
        <v>3572</v>
      </c>
      <c r="G1079" s="42"/>
      <c r="H1079" s="42"/>
      <c r="I1079" s="229"/>
      <c r="J1079" s="42"/>
      <c r="K1079" s="42"/>
      <c r="L1079" s="46"/>
      <c r="M1079" s="230"/>
      <c r="N1079" s="231"/>
      <c r="O1079" s="86"/>
      <c r="P1079" s="86"/>
      <c r="Q1079" s="86"/>
      <c r="R1079" s="86"/>
      <c r="S1079" s="86"/>
      <c r="T1079" s="87"/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T1079" s="19" t="s">
        <v>230</v>
      </c>
      <c r="AU1079" s="19" t="s">
        <v>78</v>
      </c>
    </row>
    <row r="1080" s="2" customFormat="1">
      <c r="A1080" s="40"/>
      <c r="B1080" s="41"/>
      <c r="C1080" s="42"/>
      <c r="D1080" s="236" t="s">
        <v>1774</v>
      </c>
      <c r="E1080" s="42"/>
      <c r="F1080" s="237" t="s">
        <v>3574</v>
      </c>
      <c r="G1080" s="42"/>
      <c r="H1080" s="42"/>
      <c r="I1080" s="229"/>
      <c r="J1080" s="42"/>
      <c r="K1080" s="42"/>
      <c r="L1080" s="46"/>
      <c r="M1080" s="230"/>
      <c r="N1080" s="231"/>
      <c r="O1080" s="86"/>
      <c r="P1080" s="86"/>
      <c r="Q1080" s="86"/>
      <c r="R1080" s="86"/>
      <c r="S1080" s="86"/>
      <c r="T1080" s="87"/>
      <c r="U1080" s="40"/>
      <c r="V1080" s="40"/>
      <c r="W1080" s="40"/>
      <c r="X1080" s="40"/>
      <c r="Y1080" s="40"/>
      <c r="Z1080" s="40"/>
      <c r="AA1080" s="40"/>
      <c r="AB1080" s="40"/>
      <c r="AC1080" s="40"/>
      <c r="AD1080" s="40"/>
      <c r="AE1080" s="40"/>
      <c r="AT1080" s="19" t="s">
        <v>1774</v>
      </c>
      <c r="AU1080" s="19" t="s">
        <v>78</v>
      </c>
    </row>
    <row r="1081" s="13" customFormat="1">
      <c r="A1081" s="13"/>
      <c r="B1081" s="248"/>
      <c r="C1081" s="249"/>
      <c r="D1081" s="227" t="s">
        <v>2068</v>
      </c>
      <c r="E1081" s="250" t="s">
        <v>19</v>
      </c>
      <c r="F1081" s="251" t="s">
        <v>3575</v>
      </c>
      <c r="G1081" s="249"/>
      <c r="H1081" s="252">
        <v>19</v>
      </c>
      <c r="I1081" s="253"/>
      <c r="J1081" s="249"/>
      <c r="K1081" s="249"/>
      <c r="L1081" s="254"/>
      <c r="M1081" s="255"/>
      <c r="N1081" s="256"/>
      <c r="O1081" s="256"/>
      <c r="P1081" s="256"/>
      <c r="Q1081" s="256"/>
      <c r="R1081" s="256"/>
      <c r="S1081" s="256"/>
      <c r="T1081" s="257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58" t="s">
        <v>2068</v>
      </c>
      <c r="AU1081" s="258" t="s">
        <v>78</v>
      </c>
      <c r="AV1081" s="13" t="s">
        <v>78</v>
      </c>
      <c r="AW1081" s="13" t="s">
        <v>31</v>
      </c>
      <c r="AX1081" s="13" t="s">
        <v>69</v>
      </c>
      <c r="AY1081" s="258" t="s">
        <v>220</v>
      </c>
    </row>
    <row r="1082" s="15" customFormat="1">
      <c r="A1082" s="15"/>
      <c r="B1082" s="269"/>
      <c r="C1082" s="270"/>
      <c r="D1082" s="227" t="s">
        <v>2068</v>
      </c>
      <c r="E1082" s="271" t="s">
        <v>19</v>
      </c>
      <c r="F1082" s="272" t="s">
        <v>2280</v>
      </c>
      <c r="G1082" s="270"/>
      <c r="H1082" s="273">
        <v>19</v>
      </c>
      <c r="I1082" s="274"/>
      <c r="J1082" s="270"/>
      <c r="K1082" s="270"/>
      <c r="L1082" s="275"/>
      <c r="M1082" s="276"/>
      <c r="N1082" s="277"/>
      <c r="O1082" s="277"/>
      <c r="P1082" s="277"/>
      <c r="Q1082" s="277"/>
      <c r="R1082" s="277"/>
      <c r="S1082" s="277"/>
      <c r="T1082" s="278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79" t="s">
        <v>2068</v>
      </c>
      <c r="AU1082" s="279" t="s">
        <v>78</v>
      </c>
      <c r="AV1082" s="15" t="s">
        <v>228</v>
      </c>
      <c r="AW1082" s="15" t="s">
        <v>31</v>
      </c>
      <c r="AX1082" s="15" t="s">
        <v>76</v>
      </c>
      <c r="AY1082" s="279" t="s">
        <v>220</v>
      </c>
    </row>
    <row r="1083" s="2" customFormat="1" ht="33" customHeight="1">
      <c r="A1083" s="40"/>
      <c r="B1083" s="41"/>
      <c r="C1083" s="214" t="s">
        <v>988</v>
      </c>
      <c r="D1083" s="214" t="s">
        <v>223</v>
      </c>
      <c r="E1083" s="215" t="s">
        <v>3576</v>
      </c>
      <c r="F1083" s="216" t="s">
        <v>3577</v>
      </c>
      <c r="G1083" s="217" t="s">
        <v>484</v>
      </c>
      <c r="H1083" s="218">
        <v>42.350000000000001</v>
      </c>
      <c r="I1083" s="219"/>
      <c r="J1083" s="220">
        <f>ROUND(I1083*H1083,2)</f>
        <v>0</v>
      </c>
      <c r="K1083" s="216" t="s">
        <v>1771</v>
      </c>
      <c r="L1083" s="46"/>
      <c r="M1083" s="221" t="s">
        <v>19</v>
      </c>
      <c r="N1083" s="222" t="s">
        <v>40</v>
      </c>
      <c r="O1083" s="86"/>
      <c r="P1083" s="223">
        <f>O1083*H1083</f>
        <v>0</v>
      </c>
      <c r="Q1083" s="223">
        <v>0.0040099999999999997</v>
      </c>
      <c r="R1083" s="223">
        <f>Q1083*H1083</f>
        <v>0.16982349999999999</v>
      </c>
      <c r="S1083" s="223">
        <v>0</v>
      </c>
      <c r="T1083" s="224">
        <f>S1083*H1083</f>
        <v>0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25" t="s">
        <v>283</v>
      </c>
      <c r="AT1083" s="225" t="s">
        <v>223</v>
      </c>
      <c r="AU1083" s="225" t="s">
        <v>78</v>
      </c>
      <c r="AY1083" s="19" t="s">
        <v>220</v>
      </c>
      <c r="BE1083" s="226">
        <f>IF(N1083="základní",J1083,0)</f>
        <v>0</v>
      </c>
      <c r="BF1083" s="226">
        <f>IF(N1083="snížená",J1083,0)</f>
        <v>0</v>
      </c>
      <c r="BG1083" s="226">
        <f>IF(N1083="zákl. přenesená",J1083,0)</f>
        <v>0</v>
      </c>
      <c r="BH1083" s="226">
        <f>IF(N1083="sníž. přenesená",J1083,0)</f>
        <v>0</v>
      </c>
      <c r="BI1083" s="226">
        <f>IF(N1083="nulová",J1083,0)</f>
        <v>0</v>
      </c>
      <c r="BJ1083" s="19" t="s">
        <v>76</v>
      </c>
      <c r="BK1083" s="226">
        <f>ROUND(I1083*H1083,2)</f>
        <v>0</v>
      </c>
      <c r="BL1083" s="19" t="s">
        <v>283</v>
      </c>
      <c r="BM1083" s="225" t="s">
        <v>3578</v>
      </c>
    </row>
    <row r="1084" s="2" customFormat="1">
      <c r="A1084" s="40"/>
      <c r="B1084" s="41"/>
      <c r="C1084" s="42"/>
      <c r="D1084" s="227" t="s">
        <v>230</v>
      </c>
      <c r="E1084" s="42"/>
      <c r="F1084" s="228" t="s">
        <v>3577</v>
      </c>
      <c r="G1084" s="42"/>
      <c r="H1084" s="42"/>
      <c r="I1084" s="229"/>
      <c r="J1084" s="42"/>
      <c r="K1084" s="42"/>
      <c r="L1084" s="46"/>
      <c r="M1084" s="230"/>
      <c r="N1084" s="231"/>
      <c r="O1084" s="86"/>
      <c r="P1084" s="86"/>
      <c r="Q1084" s="86"/>
      <c r="R1084" s="86"/>
      <c r="S1084" s="86"/>
      <c r="T1084" s="87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230</v>
      </c>
      <c r="AU1084" s="19" t="s">
        <v>78</v>
      </c>
    </row>
    <row r="1085" s="2" customFormat="1">
      <c r="A1085" s="40"/>
      <c r="B1085" s="41"/>
      <c r="C1085" s="42"/>
      <c r="D1085" s="236" t="s">
        <v>1774</v>
      </c>
      <c r="E1085" s="42"/>
      <c r="F1085" s="237" t="s">
        <v>3579</v>
      </c>
      <c r="G1085" s="42"/>
      <c r="H1085" s="42"/>
      <c r="I1085" s="229"/>
      <c r="J1085" s="42"/>
      <c r="K1085" s="42"/>
      <c r="L1085" s="46"/>
      <c r="M1085" s="230"/>
      <c r="N1085" s="231"/>
      <c r="O1085" s="86"/>
      <c r="P1085" s="86"/>
      <c r="Q1085" s="86"/>
      <c r="R1085" s="86"/>
      <c r="S1085" s="86"/>
      <c r="T1085" s="87"/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T1085" s="19" t="s">
        <v>1774</v>
      </c>
      <c r="AU1085" s="19" t="s">
        <v>78</v>
      </c>
    </row>
    <row r="1086" s="2" customFormat="1" ht="24.15" customHeight="1">
      <c r="A1086" s="40"/>
      <c r="B1086" s="41"/>
      <c r="C1086" s="214" t="s">
        <v>992</v>
      </c>
      <c r="D1086" s="214" t="s">
        <v>223</v>
      </c>
      <c r="E1086" s="215" t="s">
        <v>3580</v>
      </c>
      <c r="F1086" s="216" t="s">
        <v>3581</v>
      </c>
      <c r="G1086" s="217" t="s">
        <v>484</v>
      </c>
      <c r="H1086" s="218">
        <v>7.2000000000000002</v>
      </c>
      <c r="I1086" s="219"/>
      <c r="J1086" s="220">
        <f>ROUND(I1086*H1086,2)</f>
        <v>0</v>
      </c>
      <c r="K1086" s="216" t="s">
        <v>1771</v>
      </c>
      <c r="L1086" s="46"/>
      <c r="M1086" s="221" t="s">
        <v>19</v>
      </c>
      <c r="N1086" s="222" t="s">
        <v>40</v>
      </c>
      <c r="O1086" s="86"/>
      <c r="P1086" s="223">
        <f>O1086*H1086</f>
        <v>0</v>
      </c>
      <c r="Q1086" s="223">
        <v>0</v>
      </c>
      <c r="R1086" s="223">
        <f>Q1086*H1086</f>
        <v>0</v>
      </c>
      <c r="S1086" s="223">
        <v>0</v>
      </c>
      <c r="T1086" s="224">
        <f>S1086*H1086</f>
        <v>0</v>
      </c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R1086" s="225" t="s">
        <v>283</v>
      </c>
      <c r="AT1086" s="225" t="s">
        <v>223</v>
      </c>
      <c r="AU1086" s="225" t="s">
        <v>78</v>
      </c>
      <c r="AY1086" s="19" t="s">
        <v>220</v>
      </c>
      <c r="BE1086" s="226">
        <f>IF(N1086="základní",J1086,0)</f>
        <v>0</v>
      </c>
      <c r="BF1086" s="226">
        <f>IF(N1086="snížená",J1086,0)</f>
        <v>0</v>
      </c>
      <c r="BG1086" s="226">
        <f>IF(N1086="zákl. přenesená",J1086,0)</f>
        <v>0</v>
      </c>
      <c r="BH1086" s="226">
        <f>IF(N1086="sníž. přenesená",J1086,0)</f>
        <v>0</v>
      </c>
      <c r="BI1086" s="226">
        <f>IF(N1086="nulová",J1086,0)</f>
        <v>0</v>
      </c>
      <c r="BJ1086" s="19" t="s">
        <v>76</v>
      </c>
      <c r="BK1086" s="226">
        <f>ROUND(I1086*H1086,2)</f>
        <v>0</v>
      </c>
      <c r="BL1086" s="19" t="s">
        <v>283</v>
      </c>
      <c r="BM1086" s="225" t="s">
        <v>3582</v>
      </c>
    </row>
    <row r="1087" s="2" customFormat="1">
      <c r="A1087" s="40"/>
      <c r="B1087" s="41"/>
      <c r="C1087" s="42"/>
      <c r="D1087" s="227" t="s">
        <v>230</v>
      </c>
      <c r="E1087" s="42"/>
      <c r="F1087" s="228" t="s">
        <v>3581</v>
      </c>
      <c r="G1087" s="42"/>
      <c r="H1087" s="42"/>
      <c r="I1087" s="229"/>
      <c r="J1087" s="42"/>
      <c r="K1087" s="42"/>
      <c r="L1087" s="46"/>
      <c r="M1087" s="230"/>
      <c r="N1087" s="231"/>
      <c r="O1087" s="86"/>
      <c r="P1087" s="86"/>
      <c r="Q1087" s="86"/>
      <c r="R1087" s="86"/>
      <c r="S1087" s="86"/>
      <c r="T1087" s="87"/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T1087" s="19" t="s">
        <v>230</v>
      </c>
      <c r="AU1087" s="19" t="s">
        <v>78</v>
      </c>
    </row>
    <row r="1088" s="2" customFormat="1">
      <c r="A1088" s="40"/>
      <c r="B1088" s="41"/>
      <c r="C1088" s="42"/>
      <c r="D1088" s="236" t="s">
        <v>1774</v>
      </c>
      <c r="E1088" s="42"/>
      <c r="F1088" s="237" t="s">
        <v>3583</v>
      </c>
      <c r="G1088" s="42"/>
      <c r="H1088" s="42"/>
      <c r="I1088" s="229"/>
      <c r="J1088" s="42"/>
      <c r="K1088" s="42"/>
      <c r="L1088" s="46"/>
      <c r="M1088" s="230"/>
      <c r="N1088" s="231"/>
      <c r="O1088" s="86"/>
      <c r="P1088" s="86"/>
      <c r="Q1088" s="86"/>
      <c r="R1088" s="86"/>
      <c r="S1088" s="86"/>
      <c r="T1088" s="87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1774</v>
      </c>
      <c r="AU1088" s="19" t="s">
        <v>78</v>
      </c>
    </row>
    <row r="1089" s="2" customFormat="1" ht="62.7" customHeight="1">
      <c r="A1089" s="40"/>
      <c r="B1089" s="41"/>
      <c r="C1089" s="214" t="s">
        <v>994</v>
      </c>
      <c r="D1089" s="214" t="s">
        <v>223</v>
      </c>
      <c r="E1089" s="215" t="s">
        <v>3584</v>
      </c>
      <c r="F1089" s="216" t="s">
        <v>3585</v>
      </c>
      <c r="G1089" s="217" t="s">
        <v>1788</v>
      </c>
      <c r="H1089" s="218">
        <v>2</v>
      </c>
      <c r="I1089" s="219"/>
      <c r="J1089" s="220">
        <f>ROUND(I1089*H1089,2)</f>
        <v>0</v>
      </c>
      <c r="K1089" s="216" t="s">
        <v>1771</v>
      </c>
      <c r="L1089" s="46"/>
      <c r="M1089" s="221" t="s">
        <v>19</v>
      </c>
      <c r="N1089" s="222" t="s">
        <v>40</v>
      </c>
      <c r="O1089" s="86"/>
      <c r="P1089" s="223">
        <f>O1089*H1089</f>
        <v>0</v>
      </c>
      <c r="Q1089" s="223">
        <v>1.0000000000000001E-05</v>
      </c>
      <c r="R1089" s="223">
        <f>Q1089*H1089</f>
        <v>2.0000000000000002E-05</v>
      </c>
      <c r="S1089" s="223">
        <v>0</v>
      </c>
      <c r="T1089" s="224">
        <f>S1089*H1089</f>
        <v>0</v>
      </c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R1089" s="225" t="s">
        <v>283</v>
      </c>
      <c r="AT1089" s="225" t="s">
        <v>223</v>
      </c>
      <c r="AU1089" s="225" t="s">
        <v>78</v>
      </c>
      <c r="AY1089" s="19" t="s">
        <v>220</v>
      </c>
      <c r="BE1089" s="226">
        <f>IF(N1089="základní",J1089,0)</f>
        <v>0</v>
      </c>
      <c r="BF1089" s="226">
        <f>IF(N1089="snížená",J1089,0)</f>
        <v>0</v>
      </c>
      <c r="BG1089" s="226">
        <f>IF(N1089="zákl. přenesená",J1089,0)</f>
        <v>0</v>
      </c>
      <c r="BH1089" s="226">
        <f>IF(N1089="sníž. přenesená",J1089,0)</f>
        <v>0</v>
      </c>
      <c r="BI1089" s="226">
        <f>IF(N1089="nulová",J1089,0)</f>
        <v>0</v>
      </c>
      <c r="BJ1089" s="19" t="s">
        <v>76</v>
      </c>
      <c r="BK1089" s="226">
        <f>ROUND(I1089*H1089,2)</f>
        <v>0</v>
      </c>
      <c r="BL1089" s="19" t="s">
        <v>283</v>
      </c>
      <c r="BM1089" s="225" t="s">
        <v>3586</v>
      </c>
    </row>
    <row r="1090" s="2" customFormat="1">
      <c r="A1090" s="40"/>
      <c r="B1090" s="41"/>
      <c r="C1090" s="42"/>
      <c r="D1090" s="227" t="s">
        <v>230</v>
      </c>
      <c r="E1090" s="42"/>
      <c r="F1090" s="228" t="s">
        <v>3585</v>
      </c>
      <c r="G1090" s="42"/>
      <c r="H1090" s="42"/>
      <c r="I1090" s="229"/>
      <c r="J1090" s="42"/>
      <c r="K1090" s="42"/>
      <c r="L1090" s="46"/>
      <c r="M1090" s="230"/>
      <c r="N1090" s="231"/>
      <c r="O1090" s="86"/>
      <c r="P1090" s="86"/>
      <c r="Q1090" s="86"/>
      <c r="R1090" s="86"/>
      <c r="S1090" s="86"/>
      <c r="T1090" s="87"/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T1090" s="19" t="s">
        <v>230</v>
      </c>
      <c r="AU1090" s="19" t="s">
        <v>78</v>
      </c>
    </row>
    <row r="1091" s="2" customFormat="1">
      <c r="A1091" s="40"/>
      <c r="B1091" s="41"/>
      <c r="C1091" s="42"/>
      <c r="D1091" s="236" t="s">
        <v>1774</v>
      </c>
      <c r="E1091" s="42"/>
      <c r="F1091" s="237" t="s">
        <v>3587</v>
      </c>
      <c r="G1091" s="42"/>
      <c r="H1091" s="42"/>
      <c r="I1091" s="229"/>
      <c r="J1091" s="42"/>
      <c r="K1091" s="42"/>
      <c r="L1091" s="46"/>
      <c r="M1091" s="230"/>
      <c r="N1091" s="231"/>
      <c r="O1091" s="86"/>
      <c r="P1091" s="86"/>
      <c r="Q1091" s="86"/>
      <c r="R1091" s="86"/>
      <c r="S1091" s="86"/>
      <c r="T1091" s="87"/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T1091" s="19" t="s">
        <v>1774</v>
      </c>
      <c r="AU1091" s="19" t="s">
        <v>78</v>
      </c>
    </row>
    <row r="1092" s="2" customFormat="1" ht="24.15" customHeight="1">
      <c r="A1092" s="40"/>
      <c r="B1092" s="41"/>
      <c r="C1092" s="238" t="s">
        <v>998</v>
      </c>
      <c r="D1092" s="238" t="s">
        <v>348</v>
      </c>
      <c r="E1092" s="239" t="s">
        <v>3588</v>
      </c>
      <c r="F1092" s="240" t="s">
        <v>3589</v>
      </c>
      <c r="G1092" s="241" t="s">
        <v>1788</v>
      </c>
      <c r="H1092" s="242">
        <v>2</v>
      </c>
      <c r="I1092" s="243"/>
      <c r="J1092" s="244">
        <f>ROUND(I1092*H1092,2)</f>
        <v>0</v>
      </c>
      <c r="K1092" s="240" t="s">
        <v>1771</v>
      </c>
      <c r="L1092" s="245"/>
      <c r="M1092" s="246" t="s">
        <v>19</v>
      </c>
      <c r="N1092" s="247" t="s">
        <v>40</v>
      </c>
      <c r="O1092" s="86"/>
      <c r="P1092" s="223">
        <f>O1092*H1092</f>
        <v>0</v>
      </c>
      <c r="Q1092" s="223">
        <v>0.0011999999999999999</v>
      </c>
      <c r="R1092" s="223">
        <f>Q1092*H1092</f>
        <v>0.0023999999999999998</v>
      </c>
      <c r="S1092" s="223">
        <v>0</v>
      </c>
      <c r="T1092" s="224">
        <f>S1092*H1092</f>
        <v>0</v>
      </c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R1092" s="225" t="s">
        <v>350</v>
      </c>
      <c r="AT1092" s="225" t="s">
        <v>348</v>
      </c>
      <c r="AU1092" s="225" t="s">
        <v>78</v>
      </c>
      <c r="AY1092" s="19" t="s">
        <v>220</v>
      </c>
      <c r="BE1092" s="226">
        <f>IF(N1092="základní",J1092,0)</f>
        <v>0</v>
      </c>
      <c r="BF1092" s="226">
        <f>IF(N1092="snížená",J1092,0)</f>
        <v>0</v>
      </c>
      <c r="BG1092" s="226">
        <f>IF(N1092="zákl. přenesená",J1092,0)</f>
        <v>0</v>
      </c>
      <c r="BH1092" s="226">
        <f>IF(N1092="sníž. přenesená",J1092,0)</f>
        <v>0</v>
      </c>
      <c r="BI1092" s="226">
        <f>IF(N1092="nulová",J1092,0)</f>
        <v>0</v>
      </c>
      <c r="BJ1092" s="19" t="s">
        <v>76</v>
      </c>
      <c r="BK1092" s="226">
        <f>ROUND(I1092*H1092,2)</f>
        <v>0</v>
      </c>
      <c r="BL1092" s="19" t="s">
        <v>283</v>
      </c>
      <c r="BM1092" s="225" t="s">
        <v>3590</v>
      </c>
    </row>
    <row r="1093" s="2" customFormat="1">
      <c r="A1093" s="40"/>
      <c r="B1093" s="41"/>
      <c r="C1093" s="42"/>
      <c r="D1093" s="227" t="s">
        <v>230</v>
      </c>
      <c r="E1093" s="42"/>
      <c r="F1093" s="228" t="s">
        <v>3589</v>
      </c>
      <c r="G1093" s="42"/>
      <c r="H1093" s="42"/>
      <c r="I1093" s="229"/>
      <c r="J1093" s="42"/>
      <c r="K1093" s="42"/>
      <c r="L1093" s="46"/>
      <c r="M1093" s="230"/>
      <c r="N1093" s="231"/>
      <c r="O1093" s="86"/>
      <c r="P1093" s="86"/>
      <c r="Q1093" s="86"/>
      <c r="R1093" s="86"/>
      <c r="S1093" s="86"/>
      <c r="T1093" s="87"/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T1093" s="19" t="s">
        <v>230</v>
      </c>
      <c r="AU1093" s="19" t="s">
        <v>78</v>
      </c>
    </row>
    <row r="1094" s="2" customFormat="1" ht="24.15" customHeight="1">
      <c r="A1094" s="40"/>
      <c r="B1094" s="41"/>
      <c r="C1094" s="238" t="s">
        <v>1002</v>
      </c>
      <c r="D1094" s="238" t="s">
        <v>348</v>
      </c>
      <c r="E1094" s="239" t="s">
        <v>3591</v>
      </c>
      <c r="F1094" s="240" t="s">
        <v>3592</v>
      </c>
      <c r="G1094" s="241" t="s">
        <v>1788</v>
      </c>
      <c r="H1094" s="242">
        <v>2</v>
      </c>
      <c r="I1094" s="243"/>
      <c r="J1094" s="244">
        <f>ROUND(I1094*H1094,2)</f>
        <v>0</v>
      </c>
      <c r="K1094" s="240" t="s">
        <v>1771</v>
      </c>
      <c r="L1094" s="245"/>
      <c r="M1094" s="246" t="s">
        <v>19</v>
      </c>
      <c r="N1094" s="247" t="s">
        <v>40</v>
      </c>
      <c r="O1094" s="86"/>
      <c r="P1094" s="223">
        <f>O1094*H1094</f>
        <v>0</v>
      </c>
      <c r="Q1094" s="223">
        <v>0.0011999999999999999</v>
      </c>
      <c r="R1094" s="223">
        <f>Q1094*H1094</f>
        <v>0.0023999999999999998</v>
      </c>
      <c r="S1094" s="223">
        <v>0</v>
      </c>
      <c r="T1094" s="224">
        <f>S1094*H1094</f>
        <v>0</v>
      </c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R1094" s="225" t="s">
        <v>350</v>
      </c>
      <c r="AT1094" s="225" t="s">
        <v>348</v>
      </c>
      <c r="AU1094" s="225" t="s">
        <v>78</v>
      </c>
      <c r="AY1094" s="19" t="s">
        <v>220</v>
      </c>
      <c r="BE1094" s="226">
        <f>IF(N1094="základní",J1094,0)</f>
        <v>0</v>
      </c>
      <c r="BF1094" s="226">
        <f>IF(N1094="snížená",J1094,0)</f>
        <v>0</v>
      </c>
      <c r="BG1094" s="226">
        <f>IF(N1094="zákl. přenesená",J1094,0)</f>
        <v>0</v>
      </c>
      <c r="BH1094" s="226">
        <f>IF(N1094="sníž. přenesená",J1094,0)</f>
        <v>0</v>
      </c>
      <c r="BI1094" s="226">
        <f>IF(N1094="nulová",J1094,0)</f>
        <v>0</v>
      </c>
      <c r="BJ1094" s="19" t="s">
        <v>76</v>
      </c>
      <c r="BK1094" s="226">
        <f>ROUND(I1094*H1094,2)</f>
        <v>0</v>
      </c>
      <c r="BL1094" s="19" t="s">
        <v>283</v>
      </c>
      <c r="BM1094" s="225" t="s">
        <v>3593</v>
      </c>
    </row>
    <row r="1095" s="2" customFormat="1">
      <c r="A1095" s="40"/>
      <c r="B1095" s="41"/>
      <c r="C1095" s="42"/>
      <c r="D1095" s="227" t="s">
        <v>230</v>
      </c>
      <c r="E1095" s="42"/>
      <c r="F1095" s="228" t="s">
        <v>3592</v>
      </c>
      <c r="G1095" s="42"/>
      <c r="H1095" s="42"/>
      <c r="I1095" s="229"/>
      <c r="J1095" s="42"/>
      <c r="K1095" s="42"/>
      <c r="L1095" s="46"/>
      <c r="M1095" s="230"/>
      <c r="N1095" s="231"/>
      <c r="O1095" s="86"/>
      <c r="P1095" s="86"/>
      <c r="Q1095" s="86"/>
      <c r="R1095" s="86"/>
      <c r="S1095" s="86"/>
      <c r="T1095" s="87"/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T1095" s="19" t="s">
        <v>230</v>
      </c>
      <c r="AU1095" s="19" t="s">
        <v>78</v>
      </c>
    </row>
    <row r="1096" s="2" customFormat="1" ht="37.8" customHeight="1">
      <c r="A1096" s="40"/>
      <c r="B1096" s="41"/>
      <c r="C1096" s="214" t="s">
        <v>1006</v>
      </c>
      <c r="D1096" s="214" t="s">
        <v>223</v>
      </c>
      <c r="E1096" s="215" t="s">
        <v>3594</v>
      </c>
      <c r="F1096" s="216" t="s">
        <v>3595</v>
      </c>
      <c r="G1096" s="217" t="s">
        <v>1788</v>
      </c>
      <c r="H1096" s="218">
        <v>2</v>
      </c>
      <c r="I1096" s="219"/>
      <c r="J1096" s="220">
        <f>ROUND(I1096*H1096,2)</f>
        <v>0</v>
      </c>
      <c r="K1096" s="216" t="s">
        <v>1771</v>
      </c>
      <c r="L1096" s="46"/>
      <c r="M1096" s="221" t="s">
        <v>19</v>
      </c>
      <c r="N1096" s="222" t="s">
        <v>40</v>
      </c>
      <c r="O1096" s="86"/>
      <c r="P1096" s="223">
        <f>O1096*H1096</f>
        <v>0</v>
      </c>
      <c r="Q1096" s="223">
        <v>0</v>
      </c>
      <c r="R1096" s="223">
        <f>Q1096*H1096</f>
        <v>0</v>
      </c>
      <c r="S1096" s="223">
        <v>0</v>
      </c>
      <c r="T1096" s="224">
        <f>S1096*H1096</f>
        <v>0</v>
      </c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R1096" s="225" t="s">
        <v>283</v>
      </c>
      <c r="AT1096" s="225" t="s">
        <v>223</v>
      </c>
      <c r="AU1096" s="225" t="s">
        <v>78</v>
      </c>
      <c r="AY1096" s="19" t="s">
        <v>220</v>
      </c>
      <c r="BE1096" s="226">
        <f>IF(N1096="základní",J1096,0)</f>
        <v>0</v>
      </c>
      <c r="BF1096" s="226">
        <f>IF(N1096="snížená",J1096,0)</f>
        <v>0</v>
      </c>
      <c r="BG1096" s="226">
        <f>IF(N1096="zákl. přenesená",J1096,0)</f>
        <v>0</v>
      </c>
      <c r="BH1096" s="226">
        <f>IF(N1096="sníž. přenesená",J1096,0)</f>
        <v>0</v>
      </c>
      <c r="BI1096" s="226">
        <f>IF(N1096="nulová",J1096,0)</f>
        <v>0</v>
      </c>
      <c r="BJ1096" s="19" t="s">
        <v>76</v>
      </c>
      <c r="BK1096" s="226">
        <f>ROUND(I1096*H1096,2)</f>
        <v>0</v>
      </c>
      <c r="BL1096" s="19" t="s">
        <v>283</v>
      </c>
      <c r="BM1096" s="225" t="s">
        <v>3596</v>
      </c>
    </row>
    <row r="1097" s="2" customFormat="1">
      <c r="A1097" s="40"/>
      <c r="B1097" s="41"/>
      <c r="C1097" s="42"/>
      <c r="D1097" s="227" t="s">
        <v>230</v>
      </c>
      <c r="E1097" s="42"/>
      <c r="F1097" s="228" t="s">
        <v>3595</v>
      </c>
      <c r="G1097" s="42"/>
      <c r="H1097" s="42"/>
      <c r="I1097" s="229"/>
      <c r="J1097" s="42"/>
      <c r="K1097" s="42"/>
      <c r="L1097" s="46"/>
      <c r="M1097" s="230"/>
      <c r="N1097" s="231"/>
      <c r="O1097" s="86"/>
      <c r="P1097" s="86"/>
      <c r="Q1097" s="86"/>
      <c r="R1097" s="86"/>
      <c r="S1097" s="86"/>
      <c r="T1097" s="87"/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T1097" s="19" t="s">
        <v>230</v>
      </c>
      <c r="AU1097" s="19" t="s">
        <v>78</v>
      </c>
    </row>
    <row r="1098" s="2" customFormat="1">
      <c r="A1098" s="40"/>
      <c r="B1098" s="41"/>
      <c r="C1098" s="42"/>
      <c r="D1098" s="236" t="s">
        <v>1774</v>
      </c>
      <c r="E1098" s="42"/>
      <c r="F1098" s="237" t="s">
        <v>3597</v>
      </c>
      <c r="G1098" s="42"/>
      <c r="H1098" s="42"/>
      <c r="I1098" s="229"/>
      <c r="J1098" s="42"/>
      <c r="K1098" s="42"/>
      <c r="L1098" s="46"/>
      <c r="M1098" s="230"/>
      <c r="N1098" s="231"/>
      <c r="O1098" s="86"/>
      <c r="P1098" s="86"/>
      <c r="Q1098" s="86"/>
      <c r="R1098" s="86"/>
      <c r="S1098" s="86"/>
      <c r="T1098" s="87"/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T1098" s="19" t="s">
        <v>1774</v>
      </c>
      <c r="AU1098" s="19" t="s">
        <v>78</v>
      </c>
    </row>
    <row r="1099" s="2" customFormat="1" ht="24.15" customHeight="1">
      <c r="A1099" s="40"/>
      <c r="B1099" s="41"/>
      <c r="C1099" s="238" t="s">
        <v>1010</v>
      </c>
      <c r="D1099" s="238" t="s">
        <v>348</v>
      </c>
      <c r="E1099" s="239" t="s">
        <v>3598</v>
      </c>
      <c r="F1099" s="240" t="s">
        <v>3599</v>
      </c>
      <c r="G1099" s="241" t="s">
        <v>1788</v>
      </c>
      <c r="H1099" s="242">
        <v>1</v>
      </c>
      <c r="I1099" s="243"/>
      <c r="J1099" s="244">
        <f>ROUND(I1099*H1099,2)</f>
        <v>0</v>
      </c>
      <c r="K1099" s="240" t="s">
        <v>244</v>
      </c>
      <c r="L1099" s="245"/>
      <c r="M1099" s="246" t="s">
        <v>19</v>
      </c>
      <c r="N1099" s="247" t="s">
        <v>40</v>
      </c>
      <c r="O1099" s="86"/>
      <c r="P1099" s="223">
        <f>O1099*H1099</f>
        <v>0</v>
      </c>
      <c r="Q1099" s="223">
        <v>0</v>
      </c>
      <c r="R1099" s="223">
        <f>Q1099*H1099</f>
        <v>0</v>
      </c>
      <c r="S1099" s="223">
        <v>0</v>
      </c>
      <c r="T1099" s="224">
        <f>S1099*H1099</f>
        <v>0</v>
      </c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R1099" s="225" t="s">
        <v>350</v>
      </c>
      <c r="AT1099" s="225" t="s">
        <v>348</v>
      </c>
      <c r="AU1099" s="225" t="s">
        <v>78</v>
      </c>
      <c r="AY1099" s="19" t="s">
        <v>220</v>
      </c>
      <c r="BE1099" s="226">
        <f>IF(N1099="základní",J1099,0)</f>
        <v>0</v>
      </c>
      <c r="BF1099" s="226">
        <f>IF(N1099="snížená",J1099,0)</f>
        <v>0</v>
      </c>
      <c r="BG1099" s="226">
        <f>IF(N1099="zákl. přenesená",J1099,0)</f>
        <v>0</v>
      </c>
      <c r="BH1099" s="226">
        <f>IF(N1099="sníž. přenesená",J1099,0)</f>
        <v>0</v>
      </c>
      <c r="BI1099" s="226">
        <f>IF(N1099="nulová",J1099,0)</f>
        <v>0</v>
      </c>
      <c r="BJ1099" s="19" t="s">
        <v>76</v>
      </c>
      <c r="BK1099" s="226">
        <f>ROUND(I1099*H1099,2)</f>
        <v>0</v>
      </c>
      <c r="BL1099" s="19" t="s">
        <v>283</v>
      </c>
      <c r="BM1099" s="225" t="s">
        <v>3600</v>
      </c>
    </row>
    <row r="1100" s="2" customFormat="1">
      <c r="A1100" s="40"/>
      <c r="B1100" s="41"/>
      <c r="C1100" s="42"/>
      <c r="D1100" s="227" t="s">
        <v>230</v>
      </c>
      <c r="E1100" s="42"/>
      <c r="F1100" s="228" t="s">
        <v>3599</v>
      </c>
      <c r="G1100" s="42"/>
      <c r="H1100" s="42"/>
      <c r="I1100" s="229"/>
      <c r="J1100" s="42"/>
      <c r="K1100" s="42"/>
      <c r="L1100" s="46"/>
      <c r="M1100" s="230"/>
      <c r="N1100" s="231"/>
      <c r="O1100" s="86"/>
      <c r="P1100" s="86"/>
      <c r="Q1100" s="86"/>
      <c r="R1100" s="86"/>
      <c r="S1100" s="86"/>
      <c r="T1100" s="87"/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T1100" s="19" t="s">
        <v>230</v>
      </c>
      <c r="AU1100" s="19" t="s">
        <v>78</v>
      </c>
    </row>
    <row r="1101" s="2" customFormat="1" ht="24.15" customHeight="1">
      <c r="A1101" s="40"/>
      <c r="B1101" s="41"/>
      <c r="C1101" s="238" t="s">
        <v>1014</v>
      </c>
      <c r="D1101" s="238" t="s">
        <v>348</v>
      </c>
      <c r="E1101" s="239" t="s">
        <v>3601</v>
      </c>
      <c r="F1101" s="240" t="s">
        <v>3602</v>
      </c>
      <c r="G1101" s="241" t="s">
        <v>1788</v>
      </c>
      <c r="H1101" s="242">
        <v>1</v>
      </c>
      <c r="I1101" s="243"/>
      <c r="J1101" s="244">
        <f>ROUND(I1101*H1101,2)</f>
        <v>0</v>
      </c>
      <c r="K1101" s="240" t="s">
        <v>244</v>
      </c>
      <c r="L1101" s="245"/>
      <c r="M1101" s="246" t="s">
        <v>19</v>
      </c>
      <c r="N1101" s="247" t="s">
        <v>40</v>
      </c>
      <c r="O1101" s="86"/>
      <c r="P1101" s="223">
        <f>O1101*H1101</f>
        <v>0</v>
      </c>
      <c r="Q1101" s="223">
        <v>0</v>
      </c>
      <c r="R1101" s="223">
        <f>Q1101*H1101</f>
        <v>0</v>
      </c>
      <c r="S1101" s="223">
        <v>0</v>
      </c>
      <c r="T1101" s="224">
        <f>S1101*H1101</f>
        <v>0</v>
      </c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R1101" s="225" t="s">
        <v>350</v>
      </c>
      <c r="AT1101" s="225" t="s">
        <v>348</v>
      </c>
      <c r="AU1101" s="225" t="s">
        <v>78</v>
      </c>
      <c r="AY1101" s="19" t="s">
        <v>220</v>
      </c>
      <c r="BE1101" s="226">
        <f>IF(N1101="základní",J1101,0)</f>
        <v>0</v>
      </c>
      <c r="BF1101" s="226">
        <f>IF(N1101="snížená",J1101,0)</f>
        <v>0</v>
      </c>
      <c r="BG1101" s="226">
        <f>IF(N1101="zákl. přenesená",J1101,0)</f>
        <v>0</v>
      </c>
      <c r="BH1101" s="226">
        <f>IF(N1101="sníž. přenesená",J1101,0)</f>
        <v>0</v>
      </c>
      <c r="BI1101" s="226">
        <f>IF(N1101="nulová",J1101,0)</f>
        <v>0</v>
      </c>
      <c r="BJ1101" s="19" t="s">
        <v>76</v>
      </c>
      <c r="BK1101" s="226">
        <f>ROUND(I1101*H1101,2)</f>
        <v>0</v>
      </c>
      <c r="BL1101" s="19" t="s">
        <v>283</v>
      </c>
      <c r="BM1101" s="225" t="s">
        <v>3603</v>
      </c>
    </row>
    <row r="1102" s="2" customFormat="1">
      <c r="A1102" s="40"/>
      <c r="B1102" s="41"/>
      <c r="C1102" s="42"/>
      <c r="D1102" s="227" t="s">
        <v>230</v>
      </c>
      <c r="E1102" s="42"/>
      <c r="F1102" s="228" t="s">
        <v>3602</v>
      </c>
      <c r="G1102" s="42"/>
      <c r="H1102" s="42"/>
      <c r="I1102" s="229"/>
      <c r="J1102" s="42"/>
      <c r="K1102" s="42"/>
      <c r="L1102" s="46"/>
      <c r="M1102" s="230"/>
      <c r="N1102" s="231"/>
      <c r="O1102" s="86"/>
      <c r="P1102" s="86"/>
      <c r="Q1102" s="86"/>
      <c r="R1102" s="86"/>
      <c r="S1102" s="86"/>
      <c r="T1102" s="87"/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T1102" s="19" t="s">
        <v>230</v>
      </c>
      <c r="AU1102" s="19" t="s">
        <v>78</v>
      </c>
    </row>
    <row r="1103" s="2" customFormat="1" ht="24.15" customHeight="1">
      <c r="A1103" s="40"/>
      <c r="B1103" s="41"/>
      <c r="C1103" s="214" t="s">
        <v>1018</v>
      </c>
      <c r="D1103" s="214" t="s">
        <v>223</v>
      </c>
      <c r="E1103" s="215" t="s">
        <v>3604</v>
      </c>
      <c r="F1103" s="216" t="s">
        <v>3605</v>
      </c>
      <c r="G1103" s="217" t="s">
        <v>1788</v>
      </c>
      <c r="H1103" s="218">
        <v>9</v>
      </c>
      <c r="I1103" s="219"/>
      <c r="J1103" s="220">
        <f>ROUND(I1103*H1103,2)</f>
        <v>0</v>
      </c>
      <c r="K1103" s="216" t="s">
        <v>1771</v>
      </c>
      <c r="L1103" s="46"/>
      <c r="M1103" s="221" t="s">
        <v>19</v>
      </c>
      <c r="N1103" s="222" t="s">
        <v>40</v>
      </c>
      <c r="O1103" s="86"/>
      <c r="P1103" s="223">
        <f>O1103*H1103</f>
        <v>0</v>
      </c>
      <c r="Q1103" s="223">
        <v>0</v>
      </c>
      <c r="R1103" s="223">
        <f>Q1103*H1103</f>
        <v>0</v>
      </c>
      <c r="S1103" s="223">
        <v>0</v>
      </c>
      <c r="T1103" s="224">
        <f>S1103*H1103</f>
        <v>0</v>
      </c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R1103" s="225" t="s">
        <v>283</v>
      </c>
      <c r="AT1103" s="225" t="s">
        <v>223</v>
      </c>
      <c r="AU1103" s="225" t="s">
        <v>78</v>
      </c>
      <c r="AY1103" s="19" t="s">
        <v>220</v>
      </c>
      <c r="BE1103" s="226">
        <f>IF(N1103="základní",J1103,0)</f>
        <v>0</v>
      </c>
      <c r="BF1103" s="226">
        <f>IF(N1103="snížená",J1103,0)</f>
        <v>0</v>
      </c>
      <c r="BG1103" s="226">
        <f>IF(N1103="zákl. přenesená",J1103,0)</f>
        <v>0</v>
      </c>
      <c r="BH1103" s="226">
        <f>IF(N1103="sníž. přenesená",J1103,0)</f>
        <v>0</v>
      </c>
      <c r="BI1103" s="226">
        <f>IF(N1103="nulová",J1103,0)</f>
        <v>0</v>
      </c>
      <c r="BJ1103" s="19" t="s">
        <v>76</v>
      </c>
      <c r="BK1103" s="226">
        <f>ROUND(I1103*H1103,2)</f>
        <v>0</v>
      </c>
      <c r="BL1103" s="19" t="s">
        <v>283</v>
      </c>
      <c r="BM1103" s="225" t="s">
        <v>3606</v>
      </c>
    </row>
    <row r="1104" s="2" customFormat="1">
      <c r="A1104" s="40"/>
      <c r="B1104" s="41"/>
      <c r="C1104" s="42"/>
      <c r="D1104" s="227" t="s">
        <v>230</v>
      </c>
      <c r="E1104" s="42"/>
      <c r="F1104" s="228" t="s">
        <v>3605</v>
      </c>
      <c r="G1104" s="42"/>
      <c r="H1104" s="42"/>
      <c r="I1104" s="229"/>
      <c r="J1104" s="42"/>
      <c r="K1104" s="42"/>
      <c r="L1104" s="46"/>
      <c r="M1104" s="230"/>
      <c r="N1104" s="231"/>
      <c r="O1104" s="86"/>
      <c r="P1104" s="86"/>
      <c r="Q1104" s="86"/>
      <c r="R1104" s="86"/>
      <c r="S1104" s="86"/>
      <c r="T1104" s="87"/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T1104" s="19" t="s">
        <v>230</v>
      </c>
      <c r="AU1104" s="19" t="s">
        <v>78</v>
      </c>
    </row>
    <row r="1105" s="2" customFormat="1">
      <c r="A1105" s="40"/>
      <c r="B1105" s="41"/>
      <c r="C1105" s="42"/>
      <c r="D1105" s="236" t="s">
        <v>1774</v>
      </c>
      <c r="E1105" s="42"/>
      <c r="F1105" s="237" t="s">
        <v>3607</v>
      </c>
      <c r="G1105" s="42"/>
      <c r="H1105" s="42"/>
      <c r="I1105" s="229"/>
      <c r="J1105" s="42"/>
      <c r="K1105" s="42"/>
      <c r="L1105" s="46"/>
      <c r="M1105" s="230"/>
      <c r="N1105" s="231"/>
      <c r="O1105" s="86"/>
      <c r="P1105" s="86"/>
      <c r="Q1105" s="86"/>
      <c r="R1105" s="86"/>
      <c r="S1105" s="86"/>
      <c r="T1105" s="87"/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T1105" s="19" t="s">
        <v>1774</v>
      </c>
      <c r="AU1105" s="19" t="s">
        <v>78</v>
      </c>
    </row>
    <row r="1106" s="2" customFormat="1" ht="16.5" customHeight="1">
      <c r="A1106" s="40"/>
      <c r="B1106" s="41"/>
      <c r="C1106" s="238" t="s">
        <v>1022</v>
      </c>
      <c r="D1106" s="238" t="s">
        <v>348</v>
      </c>
      <c r="E1106" s="239" t="s">
        <v>3608</v>
      </c>
      <c r="F1106" s="240" t="s">
        <v>3609</v>
      </c>
      <c r="G1106" s="241" t="s">
        <v>1788</v>
      </c>
      <c r="H1106" s="242">
        <v>9</v>
      </c>
      <c r="I1106" s="243"/>
      <c r="J1106" s="244">
        <f>ROUND(I1106*H1106,2)</f>
        <v>0</v>
      </c>
      <c r="K1106" s="240" t="s">
        <v>244</v>
      </c>
      <c r="L1106" s="245"/>
      <c r="M1106" s="246" t="s">
        <v>19</v>
      </c>
      <c r="N1106" s="247" t="s">
        <v>40</v>
      </c>
      <c r="O1106" s="86"/>
      <c r="P1106" s="223">
        <f>O1106*H1106</f>
        <v>0</v>
      </c>
      <c r="Q1106" s="223">
        <v>0</v>
      </c>
      <c r="R1106" s="223">
        <f>Q1106*H1106</f>
        <v>0</v>
      </c>
      <c r="S1106" s="223">
        <v>0</v>
      </c>
      <c r="T1106" s="224">
        <f>S1106*H1106</f>
        <v>0</v>
      </c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R1106" s="225" t="s">
        <v>350</v>
      </c>
      <c r="AT1106" s="225" t="s">
        <v>348</v>
      </c>
      <c r="AU1106" s="225" t="s">
        <v>78</v>
      </c>
      <c r="AY1106" s="19" t="s">
        <v>220</v>
      </c>
      <c r="BE1106" s="226">
        <f>IF(N1106="základní",J1106,0)</f>
        <v>0</v>
      </c>
      <c r="BF1106" s="226">
        <f>IF(N1106="snížená",J1106,0)</f>
        <v>0</v>
      </c>
      <c r="BG1106" s="226">
        <f>IF(N1106="zákl. přenesená",J1106,0)</f>
        <v>0</v>
      </c>
      <c r="BH1106" s="226">
        <f>IF(N1106="sníž. přenesená",J1106,0)</f>
        <v>0</v>
      </c>
      <c r="BI1106" s="226">
        <f>IF(N1106="nulová",J1106,0)</f>
        <v>0</v>
      </c>
      <c r="BJ1106" s="19" t="s">
        <v>76</v>
      </c>
      <c r="BK1106" s="226">
        <f>ROUND(I1106*H1106,2)</f>
        <v>0</v>
      </c>
      <c r="BL1106" s="19" t="s">
        <v>283</v>
      </c>
      <c r="BM1106" s="225" t="s">
        <v>3610</v>
      </c>
    </row>
    <row r="1107" s="2" customFormat="1">
      <c r="A1107" s="40"/>
      <c r="B1107" s="41"/>
      <c r="C1107" s="42"/>
      <c r="D1107" s="227" t="s">
        <v>230</v>
      </c>
      <c r="E1107" s="42"/>
      <c r="F1107" s="228" t="s">
        <v>3609</v>
      </c>
      <c r="G1107" s="42"/>
      <c r="H1107" s="42"/>
      <c r="I1107" s="229"/>
      <c r="J1107" s="42"/>
      <c r="K1107" s="42"/>
      <c r="L1107" s="46"/>
      <c r="M1107" s="230"/>
      <c r="N1107" s="231"/>
      <c r="O1107" s="86"/>
      <c r="P1107" s="86"/>
      <c r="Q1107" s="86"/>
      <c r="R1107" s="86"/>
      <c r="S1107" s="86"/>
      <c r="T1107" s="87"/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T1107" s="19" t="s">
        <v>230</v>
      </c>
      <c r="AU1107" s="19" t="s">
        <v>78</v>
      </c>
    </row>
    <row r="1108" s="2" customFormat="1" ht="33" customHeight="1">
      <c r="A1108" s="40"/>
      <c r="B1108" s="41"/>
      <c r="C1108" s="238" t="s">
        <v>1027</v>
      </c>
      <c r="D1108" s="238" t="s">
        <v>348</v>
      </c>
      <c r="E1108" s="239" t="s">
        <v>3611</v>
      </c>
      <c r="F1108" s="240" t="s">
        <v>3612</v>
      </c>
      <c r="G1108" s="241" t="s">
        <v>2173</v>
      </c>
      <c r="H1108" s="242">
        <v>373.91199999999998</v>
      </c>
      <c r="I1108" s="243"/>
      <c r="J1108" s="244">
        <f>ROUND(I1108*H1108,2)</f>
        <v>0</v>
      </c>
      <c r="K1108" s="240" t="s">
        <v>1771</v>
      </c>
      <c r="L1108" s="245"/>
      <c r="M1108" s="246" t="s">
        <v>19</v>
      </c>
      <c r="N1108" s="247" t="s">
        <v>40</v>
      </c>
      <c r="O1108" s="86"/>
      <c r="P1108" s="223">
        <f>O1108*H1108</f>
        <v>0</v>
      </c>
      <c r="Q1108" s="223">
        <v>0.00020000000000000001</v>
      </c>
      <c r="R1108" s="223">
        <f>Q1108*H1108</f>
        <v>0.074782399999999999</v>
      </c>
      <c r="S1108" s="223">
        <v>0</v>
      </c>
      <c r="T1108" s="224">
        <f>S1108*H1108</f>
        <v>0</v>
      </c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R1108" s="225" t="s">
        <v>350</v>
      </c>
      <c r="AT1108" s="225" t="s">
        <v>348</v>
      </c>
      <c r="AU1108" s="225" t="s">
        <v>78</v>
      </c>
      <c r="AY1108" s="19" t="s">
        <v>220</v>
      </c>
      <c r="BE1108" s="226">
        <f>IF(N1108="základní",J1108,0)</f>
        <v>0</v>
      </c>
      <c r="BF1108" s="226">
        <f>IF(N1108="snížená",J1108,0)</f>
        <v>0</v>
      </c>
      <c r="BG1108" s="226">
        <f>IF(N1108="zákl. přenesená",J1108,0)</f>
        <v>0</v>
      </c>
      <c r="BH1108" s="226">
        <f>IF(N1108="sníž. přenesená",J1108,0)</f>
        <v>0</v>
      </c>
      <c r="BI1108" s="226">
        <f>IF(N1108="nulová",J1108,0)</f>
        <v>0</v>
      </c>
      <c r="BJ1108" s="19" t="s">
        <v>76</v>
      </c>
      <c r="BK1108" s="226">
        <f>ROUND(I1108*H1108,2)</f>
        <v>0</v>
      </c>
      <c r="BL1108" s="19" t="s">
        <v>283</v>
      </c>
      <c r="BM1108" s="225" t="s">
        <v>3613</v>
      </c>
    </row>
    <row r="1109" s="2" customFormat="1">
      <c r="A1109" s="40"/>
      <c r="B1109" s="41"/>
      <c r="C1109" s="42"/>
      <c r="D1109" s="227" t="s">
        <v>230</v>
      </c>
      <c r="E1109" s="42"/>
      <c r="F1109" s="228" t="s">
        <v>3612</v>
      </c>
      <c r="G1109" s="42"/>
      <c r="H1109" s="42"/>
      <c r="I1109" s="229"/>
      <c r="J1109" s="42"/>
      <c r="K1109" s="42"/>
      <c r="L1109" s="46"/>
      <c r="M1109" s="230"/>
      <c r="N1109" s="231"/>
      <c r="O1109" s="86"/>
      <c r="P1109" s="86"/>
      <c r="Q1109" s="86"/>
      <c r="R1109" s="86"/>
      <c r="S1109" s="86"/>
      <c r="T1109" s="87"/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T1109" s="19" t="s">
        <v>230</v>
      </c>
      <c r="AU1109" s="19" t="s">
        <v>78</v>
      </c>
    </row>
    <row r="1110" s="13" customFormat="1">
      <c r="A1110" s="13"/>
      <c r="B1110" s="248"/>
      <c r="C1110" s="249"/>
      <c r="D1110" s="227" t="s">
        <v>2068</v>
      </c>
      <c r="E1110" s="250" t="s">
        <v>19</v>
      </c>
      <c r="F1110" s="251" t="s">
        <v>3614</v>
      </c>
      <c r="G1110" s="249"/>
      <c r="H1110" s="252">
        <v>373.91199999999998</v>
      </c>
      <c r="I1110" s="253"/>
      <c r="J1110" s="249"/>
      <c r="K1110" s="249"/>
      <c r="L1110" s="254"/>
      <c r="M1110" s="255"/>
      <c r="N1110" s="256"/>
      <c r="O1110" s="256"/>
      <c r="P1110" s="256"/>
      <c r="Q1110" s="256"/>
      <c r="R1110" s="256"/>
      <c r="S1110" s="256"/>
      <c r="T1110" s="257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8" t="s">
        <v>2068</v>
      </c>
      <c r="AU1110" s="258" t="s">
        <v>78</v>
      </c>
      <c r="AV1110" s="13" t="s">
        <v>78</v>
      </c>
      <c r="AW1110" s="13" t="s">
        <v>31</v>
      </c>
      <c r="AX1110" s="13" t="s">
        <v>69</v>
      </c>
      <c r="AY1110" s="258" t="s">
        <v>220</v>
      </c>
    </row>
    <row r="1111" s="15" customFormat="1">
      <c r="A1111" s="15"/>
      <c r="B1111" s="269"/>
      <c r="C1111" s="270"/>
      <c r="D1111" s="227" t="s">
        <v>2068</v>
      </c>
      <c r="E1111" s="271" t="s">
        <v>19</v>
      </c>
      <c r="F1111" s="272" t="s">
        <v>2280</v>
      </c>
      <c r="G1111" s="270"/>
      <c r="H1111" s="273">
        <v>373.91199999999998</v>
      </c>
      <c r="I1111" s="274"/>
      <c r="J1111" s="270"/>
      <c r="K1111" s="270"/>
      <c r="L1111" s="275"/>
      <c r="M1111" s="276"/>
      <c r="N1111" s="277"/>
      <c r="O1111" s="277"/>
      <c r="P1111" s="277"/>
      <c r="Q1111" s="277"/>
      <c r="R1111" s="277"/>
      <c r="S1111" s="277"/>
      <c r="T1111" s="278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9" t="s">
        <v>2068</v>
      </c>
      <c r="AU1111" s="279" t="s">
        <v>78</v>
      </c>
      <c r="AV1111" s="15" t="s">
        <v>228</v>
      </c>
      <c r="AW1111" s="15" t="s">
        <v>31</v>
      </c>
      <c r="AX1111" s="15" t="s">
        <v>76</v>
      </c>
      <c r="AY1111" s="279" t="s">
        <v>220</v>
      </c>
    </row>
    <row r="1112" s="2" customFormat="1" ht="33" customHeight="1">
      <c r="A1112" s="40"/>
      <c r="B1112" s="41"/>
      <c r="C1112" s="214" t="s">
        <v>1031</v>
      </c>
      <c r="D1112" s="214" t="s">
        <v>223</v>
      </c>
      <c r="E1112" s="215" t="s">
        <v>3615</v>
      </c>
      <c r="F1112" s="216" t="s">
        <v>3616</v>
      </c>
      <c r="G1112" s="217" t="s">
        <v>2173</v>
      </c>
      <c r="H1112" s="218">
        <v>339.916</v>
      </c>
      <c r="I1112" s="219"/>
      <c r="J1112" s="220">
        <f>ROUND(I1112*H1112,2)</f>
        <v>0</v>
      </c>
      <c r="K1112" s="216" t="s">
        <v>1771</v>
      </c>
      <c r="L1112" s="46"/>
      <c r="M1112" s="221" t="s">
        <v>19</v>
      </c>
      <c r="N1112" s="222" t="s">
        <v>40</v>
      </c>
      <c r="O1112" s="86"/>
      <c r="P1112" s="223">
        <f>O1112*H1112</f>
        <v>0</v>
      </c>
      <c r="Q1112" s="223">
        <v>0</v>
      </c>
      <c r="R1112" s="223">
        <f>Q1112*H1112</f>
        <v>0</v>
      </c>
      <c r="S1112" s="223">
        <v>0</v>
      </c>
      <c r="T1112" s="224">
        <f>S1112*H1112</f>
        <v>0</v>
      </c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R1112" s="225" t="s">
        <v>283</v>
      </c>
      <c r="AT1112" s="225" t="s">
        <v>223</v>
      </c>
      <c r="AU1112" s="225" t="s">
        <v>78</v>
      </c>
      <c r="AY1112" s="19" t="s">
        <v>220</v>
      </c>
      <c r="BE1112" s="226">
        <f>IF(N1112="základní",J1112,0)</f>
        <v>0</v>
      </c>
      <c r="BF1112" s="226">
        <f>IF(N1112="snížená",J1112,0)</f>
        <v>0</v>
      </c>
      <c r="BG1112" s="226">
        <f>IF(N1112="zákl. přenesená",J1112,0)</f>
        <v>0</v>
      </c>
      <c r="BH1112" s="226">
        <f>IF(N1112="sníž. přenesená",J1112,0)</f>
        <v>0</v>
      </c>
      <c r="BI1112" s="226">
        <f>IF(N1112="nulová",J1112,0)</f>
        <v>0</v>
      </c>
      <c r="BJ1112" s="19" t="s">
        <v>76</v>
      </c>
      <c r="BK1112" s="226">
        <f>ROUND(I1112*H1112,2)</f>
        <v>0</v>
      </c>
      <c r="BL1112" s="19" t="s">
        <v>283</v>
      </c>
      <c r="BM1112" s="225" t="s">
        <v>3617</v>
      </c>
    </row>
    <row r="1113" s="2" customFormat="1">
      <c r="A1113" s="40"/>
      <c r="B1113" s="41"/>
      <c r="C1113" s="42"/>
      <c r="D1113" s="227" t="s">
        <v>230</v>
      </c>
      <c r="E1113" s="42"/>
      <c r="F1113" s="228" t="s">
        <v>3616</v>
      </c>
      <c r="G1113" s="42"/>
      <c r="H1113" s="42"/>
      <c r="I1113" s="229"/>
      <c r="J1113" s="42"/>
      <c r="K1113" s="42"/>
      <c r="L1113" s="46"/>
      <c r="M1113" s="230"/>
      <c r="N1113" s="231"/>
      <c r="O1113" s="86"/>
      <c r="P1113" s="86"/>
      <c r="Q1113" s="86"/>
      <c r="R1113" s="86"/>
      <c r="S1113" s="86"/>
      <c r="T1113" s="87"/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T1113" s="19" t="s">
        <v>230</v>
      </c>
      <c r="AU1113" s="19" t="s">
        <v>78</v>
      </c>
    </row>
    <row r="1114" s="2" customFormat="1">
      <c r="A1114" s="40"/>
      <c r="B1114" s="41"/>
      <c r="C1114" s="42"/>
      <c r="D1114" s="236" t="s">
        <v>1774</v>
      </c>
      <c r="E1114" s="42"/>
      <c r="F1114" s="237" t="s">
        <v>3618</v>
      </c>
      <c r="G1114" s="42"/>
      <c r="H1114" s="42"/>
      <c r="I1114" s="229"/>
      <c r="J1114" s="42"/>
      <c r="K1114" s="42"/>
      <c r="L1114" s="46"/>
      <c r="M1114" s="230"/>
      <c r="N1114" s="231"/>
      <c r="O1114" s="86"/>
      <c r="P1114" s="86"/>
      <c r="Q1114" s="86"/>
      <c r="R1114" s="86"/>
      <c r="S1114" s="86"/>
      <c r="T1114" s="87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1774</v>
      </c>
      <c r="AU1114" s="19" t="s">
        <v>78</v>
      </c>
    </row>
    <row r="1115" s="13" customFormat="1">
      <c r="A1115" s="13"/>
      <c r="B1115" s="248"/>
      <c r="C1115" s="249"/>
      <c r="D1115" s="227" t="s">
        <v>2068</v>
      </c>
      <c r="E1115" s="250" t="s">
        <v>19</v>
      </c>
      <c r="F1115" s="251" t="s">
        <v>3373</v>
      </c>
      <c r="G1115" s="249"/>
      <c r="H1115" s="252">
        <v>339.916</v>
      </c>
      <c r="I1115" s="253"/>
      <c r="J1115" s="249"/>
      <c r="K1115" s="249"/>
      <c r="L1115" s="254"/>
      <c r="M1115" s="255"/>
      <c r="N1115" s="256"/>
      <c r="O1115" s="256"/>
      <c r="P1115" s="256"/>
      <c r="Q1115" s="256"/>
      <c r="R1115" s="256"/>
      <c r="S1115" s="256"/>
      <c r="T1115" s="25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8" t="s">
        <v>2068</v>
      </c>
      <c r="AU1115" s="258" t="s">
        <v>78</v>
      </c>
      <c r="AV1115" s="13" t="s">
        <v>78</v>
      </c>
      <c r="AW1115" s="13" t="s">
        <v>31</v>
      </c>
      <c r="AX1115" s="13" t="s">
        <v>69</v>
      </c>
      <c r="AY1115" s="258" t="s">
        <v>220</v>
      </c>
    </row>
    <row r="1116" s="15" customFormat="1">
      <c r="A1116" s="15"/>
      <c r="B1116" s="269"/>
      <c r="C1116" s="270"/>
      <c r="D1116" s="227" t="s">
        <v>2068</v>
      </c>
      <c r="E1116" s="271" t="s">
        <v>19</v>
      </c>
      <c r="F1116" s="272" t="s">
        <v>2280</v>
      </c>
      <c r="G1116" s="270"/>
      <c r="H1116" s="273">
        <v>339.916</v>
      </c>
      <c r="I1116" s="274"/>
      <c r="J1116" s="270"/>
      <c r="K1116" s="270"/>
      <c r="L1116" s="275"/>
      <c r="M1116" s="276"/>
      <c r="N1116" s="277"/>
      <c r="O1116" s="277"/>
      <c r="P1116" s="277"/>
      <c r="Q1116" s="277"/>
      <c r="R1116" s="277"/>
      <c r="S1116" s="277"/>
      <c r="T1116" s="278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79" t="s">
        <v>2068</v>
      </c>
      <c r="AU1116" s="279" t="s">
        <v>78</v>
      </c>
      <c r="AV1116" s="15" t="s">
        <v>228</v>
      </c>
      <c r="AW1116" s="15" t="s">
        <v>31</v>
      </c>
      <c r="AX1116" s="15" t="s">
        <v>76</v>
      </c>
      <c r="AY1116" s="279" t="s">
        <v>220</v>
      </c>
    </row>
    <row r="1117" s="2" customFormat="1" ht="37.8" customHeight="1">
      <c r="A1117" s="40"/>
      <c r="B1117" s="41"/>
      <c r="C1117" s="214" t="s">
        <v>1037</v>
      </c>
      <c r="D1117" s="214" t="s">
        <v>223</v>
      </c>
      <c r="E1117" s="215" t="s">
        <v>3619</v>
      </c>
      <c r="F1117" s="216" t="s">
        <v>3620</v>
      </c>
      <c r="G1117" s="217" t="s">
        <v>2173</v>
      </c>
      <c r="H1117" s="218">
        <v>339.92000000000002</v>
      </c>
      <c r="I1117" s="219"/>
      <c r="J1117" s="220">
        <f>ROUND(I1117*H1117,2)</f>
        <v>0</v>
      </c>
      <c r="K1117" s="216" t="s">
        <v>1771</v>
      </c>
      <c r="L1117" s="46"/>
      <c r="M1117" s="221" t="s">
        <v>19</v>
      </c>
      <c r="N1117" s="222" t="s">
        <v>40</v>
      </c>
      <c r="O1117" s="86"/>
      <c r="P1117" s="223">
        <f>O1117*H1117</f>
        <v>0</v>
      </c>
      <c r="Q1117" s="223">
        <v>0</v>
      </c>
      <c r="R1117" s="223">
        <f>Q1117*H1117</f>
        <v>0</v>
      </c>
      <c r="S1117" s="223">
        <v>0</v>
      </c>
      <c r="T1117" s="224">
        <f>S1117*H1117</f>
        <v>0</v>
      </c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R1117" s="225" t="s">
        <v>283</v>
      </c>
      <c r="AT1117" s="225" t="s">
        <v>223</v>
      </c>
      <c r="AU1117" s="225" t="s">
        <v>78</v>
      </c>
      <c r="AY1117" s="19" t="s">
        <v>220</v>
      </c>
      <c r="BE1117" s="226">
        <f>IF(N1117="základní",J1117,0)</f>
        <v>0</v>
      </c>
      <c r="BF1117" s="226">
        <f>IF(N1117="snížená",J1117,0)</f>
        <v>0</v>
      </c>
      <c r="BG1117" s="226">
        <f>IF(N1117="zákl. přenesená",J1117,0)</f>
        <v>0</v>
      </c>
      <c r="BH1117" s="226">
        <f>IF(N1117="sníž. přenesená",J1117,0)</f>
        <v>0</v>
      </c>
      <c r="BI1117" s="226">
        <f>IF(N1117="nulová",J1117,0)</f>
        <v>0</v>
      </c>
      <c r="BJ1117" s="19" t="s">
        <v>76</v>
      </c>
      <c r="BK1117" s="226">
        <f>ROUND(I1117*H1117,2)</f>
        <v>0</v>
      </c>
      <c r="BL1117" s="19" t="s">
        <v>283</v>
      </c>
      <c r="BM1117" s="225" t="s">
        <v>3621</v>
      </c>
    </row>
    <row r="1118" s="2" customFormat="1">
      <c r="A1118" s="40"/>
      <c r="B1118" s="41"/>
      <c r="C1118" s="42"/>
      <c r="D1118" s="227" t="s">
        <v>230</v>
      </c>
      <c r="E1118" s="42"/>
      <c r="F1118" s="228" t="s">
        <v>3620</v>
      </c>
      <c r="G1118" s="42"/>
      <c r="H1118" s="42"/>
      <c r="I1118" s="229"/>
      <c r="J1118" s="42"/>
      <c r="K1118" s="42"/>
      <c r="L1118" s="46"/>
      <c r="M1118" s="230"/>
      <c r="N1118" s="231"/>
      <c r="O1118" s="86"/>
      <c r="P1118" s="86"/>
      <c r="Q1118" s="86"/>
      <c r="R1118" s="86"/>
      <c r="S1118" s="86"/>
      <c r="T1118" s="87"/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T1118" s="19" t="s">
        <v>230</v>
      </c>
      <c r="AU1118" s="19" t="s">
        <v>78</v>
      </c>
    </row>
    <row r="1119" s="2" customFormat="1">
      <c r="A1119" s="40"/>
      <c r="B1119" s="41"/>
      <c r="C1119" s="42"/>
      <c r="D1119" s="236" t="s">
        <v>1774</v>
      </c>
      <c r="E1119" s="42"/>
      <c r="F1119" s="237" t="s">
        <v>3622</v>
      </c>
      <c r="G1119" s="42"/>
      <c r="H1119" s="42"/>
      <c r="I1119" s="229"/>
      <c r="J1119" s="42"/>
      <c r="K1119" s="42"/>
      <c r="L1119" s="46"/>
      <c r="M1119" s="230"/>
      <c r="N1119" s="231"/>
      <c r="O1119" s="86"/>
      <c r="P1119" s="86"/>
      <c r="Q1119" s="86"/>
      <c r="R1119" s="86"/>
      <c r="S1119" s="86"/>
      <c r="T1119" s="87"/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T1119" s="19" t="s">
        <v>1774</v>
      </c>
      <c r="AU1119" s="19" t="s">
        <v>78</v>
      </c>
    </row>
    <row r="1120" s="2" customFormat="1" ht="49.05" customHeight="1">
      <c r="A1120" s="40"/>
      <c r="B1120" s="41"/>
      <c r="C1120" s="214" t="s">
        <v>1041</v>
      </c>
      <c r="D1120" s="214" t="s">
        <v>223</v>
      </c>
      <c r="E1120" s="215" t="s">
        <v>3623</v>
      </c>
      <c r="F1120" s="216" t="s">
        <v>3624</v>
      </c>
      <c r="G1120" s="217" t="s">
        <v>2225</v>
      </c>
      <c r="H1120" s="218">
        <v>6.5369999999999999</v>
      </c>
      <c r="I1120" s="219"/>
      <c r="J1120" s="220">
        <f>ROUND(I1120*H1120,2)</f>
        <v>0</v>
      </c>
      <c r="K1120" s="216" t="s">
        <v>1771</v>
      </c>
      <c r="L1120" s="46"/>
      <c r="M1120" s="221" t="s">
        <v>19</v>
      </c>
      <c r="N1120" s="222" t="s">
        <v>40</v>
      </c>
      <c r="O1120" s="86"/>
      <c r="P1120" s="223">
        <f>O1120*H1120</f>
        <v>0</v>
      </c>
      <c r="Q1120" s="223">
        <v>0</v>
      </c>
      <c r="R1120" s="223">
        <f>Q1120*H1120</f>
        <v>0</v>
      </c>
      <c r="S1120" s="223">
        <v>0</v>
      </c>
      <c r="T1120" s="224">
        <f>S1120*H1120</f>
        <v>0</v>
      </c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R1120" s="225" t="s">
        <v>283</v>
      </c>
      <c r="AT1120" s="225" t="s">
        <v>223</v>
      </c>
      <c r="AU1120" s="225" t="s">
        <v>78</v>
      </c>
      <c r="AY1120" s="19" t="s">
        <v>220</v>
      </c>
      <c r="BE1120" s="226">
        <f>IF(N1120="základní",J1120,0)</f>
        <v>0</v>
      </c>
      <c r="BF1120" s="226">
        <f>IF(N1120="snížená",J1120,0)</f>
        <v>0</v>
      </c>
      <c r="BG1120" s="226">
        <f>IF(N1120="zákl. přenesená",J1120,0)</f>
        <v>0</v>
      </c>
      <c r="BH1120" s="226">
        <f>IF(N1120="sníž. přenesená",J1120,0)</f>
        <v>0</v>
      </c>
      <c r="BI1120" s="226">
        <f>IF(N1120="nulová",J1120,0)</f>
        <v>0</v>
      </c>
      <c r="BJ1120" s="19" t="s">
        <v>76</v>
      </c>
      <c r="BK1120" s="226">
        <f>ROUND(I1120*H1120,2)</f>
        <v>0</v>
      </c>
      <c r="BL1120" s="19" t="s">
        <v>283</v>
      </c>
      <c r="BM1120" s="225" t="s">
        <v>3625</v>
      </c>
    </row>
    <row r="1121" s="2" customFormat="1">
      <c r="A1121" s="40"/>
      <c r="B1121" s="41"/>
      <c r="C1121" s="42"/>
      <c r="D1121" s="227" t="s">
        <v>230</v>
      </c>
      <c r="E1121" s="42"/>
      <c r="F1121" s="228" t="s">
        <v>3624</v>
      </c>
      <c r="G1121" s="42"/>
      <c r="H1121" s="42"/>
      <c r="I1121" s="229"/>
      <c r="J1121" s="42"/>
      <c r="K1121" s="42"/>
      <c r="L1121" s="46"/>
      <c r="M1121" s="230"/>
      <c r="N1121" s="231"/>
      <c r="O1121" s="86"/>
      <c r="P1121" s="86"/>
      <c r="Q1121" s="86"/>
      <c r="R1121" s="86"/>
      <c r="S1121" s="86"/>
      <c r="T1121" s="87"/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T1121" s="19" t="s">
        <v>230</v>
      </c>
      <c r="AU1121" s="19" t="s">
        <v>78</v>
      </c>
    </row>
    <row r="1122" s="2" customFormat="1">
      <c r="A1122" s="40"/>
      <c r="B1122" s="41"/>
      <c r="C1122" s="42"/>
      <c r="D1122" s="236" t="s">
        <v>1774</v>
      </c>
      <c r="E1122" s="42"/>
      <c r="F1122" s="237" t="s">
        <v>3626</v>
      </c>
      <c r="G1122" s="42"/>
      <c r="H1122" s="42"/>
      <c r="I1122" s="229"/>
      <c r="J1122" s="42"/>
      <c r="K1122" s="42"/>
      <c r="L1122" s="46"/>
      <c r="M1122" s="230"/>
      <c r="N1122" s="231"/>
      <c r="O1122" s="86"/>
      <c r="P1122" s="86"/>
      <c r="Q1122" s="86"/>
      <c r="R1122" s="86"/>
      <c r="S1122" s="86"/>
      <c r="T1122" s="87"/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T1122" s="19" t="s">
        <v>1774</v>
      </c>
      <c r="AU1122" s="19" t="s">
        <v>78</v>
      </c>
    </row>
    <row r="1123" s="12" customFormat="1" ht="22.8" customHeight="1">
      <c r="A1123" s="12"/>
      <c r="B1123" s="198"/>
      <c r="C1123" s="199"/>
      <c r="D1123" s="200" t="s">
        <v>68</v>
      </c>
      <c r="E1123" s="212" t="s">
        <v>3627</v>
      </c>
      <c r="F1123" s="212" t="s">
        <v>3628</v>
      </c>
      <c r="G1123" s="199"/>
      <c r="H1123" s="199"/>
      <c r="I1123" s="202"/>
      <c r="J1123" s="213">
        <f>BK1123</f>
        <v>0</v>
      </c>
      <c r="K1123" s="199"/>
      <c r="L1123" s="204"/>
      <c r="M1123" s="205"/>
      <c r="N1123" s="206"/>
      <c r="O1123" s="206"/>
      <c r="P1123" s="207">
        <f>SUM(P1124:P1227)</f>
        <v>0</v>
      </c>
      <c r="Q1123" s="206"/>
      <c r="R1123" s="207">
        <f>SUM(R1124:R1227)</f>
        <v>1.6412653800000003</v>
      </c>
      <c r="S1123" s="206"/>
      <c r="T1123" s="208">
        <f>SUM(T1124:T1227)</f>
        <v>0.38900000000000001</v>
      </c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  <c r="AR1123" s="209" t="s">
        <v>78</v>
      </c>
      <c r="AT1123" s="210" t="s">
        <v>68</v>
      </c>
      <c r="AU1123" s="210" t="s">
        <v>76</v>
      </c>
      <c r="AY1123" s="209" t="s">
        <v>220</v>
      </c>
      <c r="BK1123" s="211">
        <f>SUM(BK1124:BK1227)</f>
        <v>0</v>
      </c>
    </row>
    <row r="1124" s="2" customFormat="1" ht="24.15" customHeight="1">
      <c r="A1124" s="40"/>
      <c r="B1124" s="41"/>
      <c r="C1124" s="214" t="s">
        <v>1045</v>
      </c>
      <c r="D1124" s="214" t="s">
        <v>223</v>
      </c>
      <c r="E1124" s="215" t="s">
        <v>3629</v>
      </c>
      <c r="F1124" s="216" t="s">
        <v>3630</v>
      </c>
      <c r="G1124" s="217" t="s">
        <v>1788</v>
      </c>
      <c r="H1124" s="218">
        <v>5</v>
      </c>
      <c r="I1124" s="219"/>
      <c r="J1124" s="220">
        <f>ROUND(I1124*H1124,2)</f>
        <v>0</v>
      </c>
      <c r="K1124" s="216" t="s">
        <v>1771</v>
      </c>
      <c r="L1124" s="46"/>
      <c r="M1124" s="221" t="s">
        <v>19</v>
      </c>
      <c r="N1124" s="222" t="s">
        <v>40</v>
      </c>
      <c r="O1124" s="86"/>
      <c r="P1124" s="223">
        <f>O1124*H1124</f>
        <v>0</v>
      </c>
      <c r="Q1124" s="223">
        <v>0</v>
      </c>
      <c r="R1124" s="223">
        <f>Q1124*H1124</f>
        <v>0</v>
      </c>
      <c r="S1124" s="223">
        <v>0.0030000000000000001</v>
      </c>
      <c r="T1124" s="224">
        <f>S1124*H1124</f>
        <v>0.014999999999999999</v>
      </c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R1124" s="225" t="s">
        <v>283</v>
      </c>
      <c r="AT1124" s="225" t="s">
        <v>223</v>
      </c>
      <c r="AU1124" s="225" t="s">
        <v>78</v>
      </c>
      <c r="AY1124" s="19" t="s">
        <v>220</v>
      </c>
      <c r="BE1124" s="226">
        <f>IF(N1124="základní",J1124,0)</f>
        <v>0</v>
      </c>
      <c r="BF1124" s="226">
        <f>IF(N1124="snížená",J1124,0)</f>
        <v>0</v>
      </c>
      <c r="BG1124" s="226">
        <f>IF(N1124="zákl. přenesená",J1124,0)</f>
        <v>0</v>
      </c>
      <c r="BH1124" s="226">
        <f>IF(N1124="sníž. přenesená",J1124,0)</f>
        <v>0</v>
      </c>
      <c r="BI1124" s="226">
        <f>IF(N1124="nulová",J1124,0)</f>
        <v>0</v>
      </c>
      <c r="BJ1124" s="19" t="s">
        <v>76</v>
      </c>
      <c r="BK1124" s="226">
        <f>ROUND(I1124*H1124,2)</f>
        <v>0</v>
      </c>
      <c r="BL1124" s="19" t="s">
        <v>283</v>
      </c>
      <c r="BM1124" s="225" t="s">
        <v>3631</v>
      </c>
    </row>
    <row r="1125" s="2" customFormat="1">
      <c r="A1125" s="40"/>
      <c r="B1125" s="41"/>
      <c r="C1125" s="42"/>
      <c r="D1125" s="227" t="s">
        <v>230</v>
      </c>
      <c r="E1125" s="42"/>
      <c r="F1125" s="228" t="s">
        <v>3630</v>
      </c>
      <c r="G1125" s="42"/>
      <c r="H1125" s="42"/>
      <c r="I1125" s="229"/>
      <c r="J1125" s="42"/>
      <c r="K1125" s="42"/>
      <c r="L1125" s="46"/>
      <c r="M1125" s="230"/>
      <c r="N1125" s="231"/>
      <c r="O1125" s="86"/>
      <c r="P1125" s="86"/>
      <c r="Q1125" s="86"/>
      <c r="R1125" s="86"/>
      <c r="S1125" s="86"/>
      <c r="T1125" s="87"/>
      <c r="U1125" s="40"/>
      <c r="V1125" s="40"/>
      <c r="W1125" s="40"/>
      <c r="X1125" s="40"/>
      <c r="Y1125" s="40"/>
      <c r="Z1125" s="40"/>
      <c r="AA1125" s="40"/>
      <c r="AB1125" s="40"/>
      <c r="AC1125" s="40"/>
      <c r="AD1125" s="40"/>
      <c r="AE1125" s="40"/>
      <c r="AT1125" s="19" t="s">
        <v>230</v>
      </c>
      <c r="AU1125" s="19" t="s">
        <v>78</v>
      </c>
    </row>
    <row r="1126" s="2" customFormat="1">
      <c r="A1126" s="40"/>
      <c r="B1126" s="41"/>
      <c r="C1126" s="42"/>
      <c r="D1126" s="236" t="s">
        <v>1774</v>
      </c>
      <c r="E1126" s="42"/>
      <c r="F1126" s="237" t="s">
        <v>3632</v>
      </c>
      <c r="G1126" s="42"/>
      <c r="H1126" s="42"/>
      <c r="I1126" s="229"/>
      <c r="J1126" s="42"/>
      <c r="K1126" s="42"/>
      <c r="L1126" s="46"/>
      <c r="M1126" s="230"/>
      <c r="N1126" s="231"/>
      <c r="O1126" s="86"/>
      <c r="P1126" s="86"/>
      <c r="Q1126" s="86"/>
      <c r="R1126" s="86"/>
      <c r="S1126" s="86"/>
      <c r="T1126" s="87"/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T1126" s="19" t="s">
        <v>1774</v>
      </c>
      <c r="AU1126" s="19" t="s">
        <v>78</v>
      </c>
    </row>
    <row r="1127" s="2" customFormat="1" ht="24.15" customHeight="1">
      <c r="A1127" s="40"/>
      <c r="B1127" s="41"/>
      <c r="C1127" s="214" t="s">
        <v>1049</v>
      </c>
      <c r="D1127" s="214" t="s">
        <v>223</v>
      </c>
      <c r="E1127" s="215" t="s">
        <v>3633</v>
      </c>
      <c r="F1127" s="216" t="s">
        <v>3634</v>
      </c>
      <c r="G1127" s="217" t="s">
        <v>1788</v>
      </c>
      <c r="H1127" s="218">
        <v>22</v>
      </c>
      <c r="I1127" s="219"/>
      <c r="J1127" s="220">
        <f>ROUND(I1127*H1127,2)</f>
        <v>0</v>
      </c>
      <c r="K1127" s="216" t="s">
        <v>1771</v>
      </c>
      <c r="L1127" s="46"/>
      <c r="M1127" s="221" t="s">
        <v>19</v>
      </c>
      <c r="N1127" s="222" t="s">
        <v>40</v>
      </c>
      <c r="O1127" s="86"/>
      <c r="P1127" s="223">
        <f>O1127*H1127</f>
        <v>0</v>
      </c>
      <c r="Q1127" s="223">
        <v>0</v>
      </c>
      <c r="R1127" s="223">
        <f>Q1127*H1127</f>
        <v>0</v>
      </c>
      <c r="S1127" s="223">
        <v>0.0050000000000000001</v>
      </c>
      <c r="T1127" s="224">
        <f>S1127*H1127</f>
        <v>0.11</v>
      </c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R1127" s="225" t="s">
        <v>283</v>
      </c>
      <c r="AT1127" s="225" t="s">
        <v>223</v>
      </c>
      <c r="AU1127" s="225" t="s">
        <v>78</v>
      </c>
      <c r="AY1127" s="19" t="s">
        <v>220</v>
      </c>
      <c r="BE1127" s="226">
        <f>IF(N1127="základní",J1127,0)</f>
        <v>0</v>
      </c>
      <c r="BF1127" s="226">
        <f>IF(N1127="snížená",J1127,0)</f>
        <v>0</v>
      </c>
      <c r="BG1127" s="226">
        <f>IF(N1127="zákl. přenesená",J1127,0)</f>
        <v>0</v>
      </c>
      <c r="BH1127" s="226">
        <f>IF(N1127="sníž. přenesená",J1127,0)</f>
        <v>0</v>
      </c>
      <c r="BI1127" s="226">
        <f>IF(N1127="nulová",J1127,0)</f>
        <v>0</v>
      </c>
      <c r="BJ1127" s="19" t="s">
        <v>76</v>
      </c>
      <c r="BK1127" s="226">
        <f>ROUND(I1127*H1127,2)</f>
        <v>0</v>
      </c>
      <c r="BL1127" s="19" t="s">
        <v>283</v>
      </c>
      <c r="BM1127" s="225" t="s">
        <v>3635</v>
      </c>
    </row>
    <row r="1128" s="2" customFormat="1">
      <c r="A1128" s="40"/>
      <c r="B1128" s="41"/>
      <c r="C1128" s="42"/>
      <c r="D1128" s="227" t="s">
        <v>230</v>
      </c>
      <c r="E1128" s="42"/>
      <c r="F1128" s="228" t="s">
        <v>3634</v>
      </c>
      <c r="G1128" s="42"/>
      <c r="H1128" s="42"/>
      <c r="I1128" s="229"/>
      <c r="J1128" s="42"/>
      <c r="K1128" s="42"/>
      <c r="L1128" s="46"/>
      <c r="M1128" s="230"/>
      <c r="N1128" s="231"/>
      <c r="O1128" s="86"/>
      <c r="P1128" s="86"/>
      <c r="Q1128" s="86"/>
      <c r="R1128" s="86"/>
      <c r="S1128" s="86"/>
      <c r="T1128" s="87"/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T1128" s="19" t="s">
        <v>230</v>
      </c>
      <c r="AU1128" s="19" t="s">
        <v>78</v>
      </c>
    </row>
    <row r="1129" s="2" customFormat="1">
      <c r="A1129" s="40"/>
      <c r="B1129" s="41"/>
      <c r="C1129" s="42"/>
      <c r="D1129" s="236" t="s">
        <v>1774</v>
      </c>
      <c r="E1129" s="42"/>
      <c r="F1129" s="237" t="s">
        <v>3636</v>
      </c>
      <c r="G1129" s="42"/>
      <c r="H1129" s="42"/>
      <c r="I1129" s="229"/>
      <c r="J1129" s="42"/>
      <c r="K1129" s="42"/>
      <c r="L1129" s="46"/>
      <c r="M1129" s="230"/>
      <c r="N1129" s="231"/>
      <c r="O1129" s="86"/>
      <c r="P1129" s="86"/>
      <c r="Q1129" s="86"/>
      <c r="R1129" s="86"/>
      <c r="S1129" s="86"/>
      <c r="T1129" s="87"/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T1129" s="19" t="s">
        <v>1774</v>
      </c>
      <c r="AU1129" s="19" t="s">
        <v>78</v>
      </c>
    </row>
    <row r="1130" s="2" customFormat="1" ht="24.15" customHeight="1">
      <c r="A1130" s="40"/>
      <c r="B1130" s="41"/>
      <c r="C1130" s="214" t="s">
        <v>1053</v>
      </c>
      <c r="D1130" s="214" t="s">
        <v>223</v>
      </c>
      <c r="E1130" s="215" t="s">
        <v>3637</v>
      </c>
      <c r="F1130" s="216" t="s">
        <v>3638</v>
      </c>
      <c r="G1130" s="217" t="s">
        <v>1788</v>
      </c>
      <c r="H1130" s="218">
        <v>5.5179999999999998</v>
      </c>
      <c r="I1130" s="219"/>
      <c r="J1130" s="220">
        <f>ROUND(I1130*H1130,2)</f>
        <v>0</v>
      </c>
      <c r="K1130" s="216" t="s">
        <v>1771</v>
      </c>
      <c r="L1130" s="46"/>
      <c r="M1130" s="221" t="s">
        <v>19</v>
      </c>
      <c r="N1130" s="222" t="s">
        <v>40</v>
      </c>
      <c r="O1130" s="86"/>
      <c r="P1130" s="223">
        <f>O1130*H1130</f>
        <v>0</v>
      </c>
      <c r="Q1130" s="223">
        <v>0.00027</v>
      </c>
      <c r="R1130" s="223">
        <f>Q1130*H1130</f>
        <v>0.00148986</v>
      </c>
      <c r="S1130" s="223">
        <v>0</v>
      </c>
      <c r="T1130" s="224">
        <f>S1130*H1130</f>
        <v>0</v>
      </c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R1130" s="225" t="s">
        <v>283</v>
      </c>
      <c r="AT1130" s="225" t="s">
        <v>223</v>
      </c>
      <c r="AU1130" s="225" t="s">
        <v>78</v>
      </c>
      <c r="AY1130" s="19" t="s">
        <v>220</v>
      </c>
      <c r="BE1130" s="226">
        <f>IF(N1130="základní",J1130,0)</f>
        <v>0</v>
      </c>
      <c r="BF1130" s="226">
        <f>IF(N1130="snížená",J1130,0)</f>
        <v>0</v>
      </c>
      <c r="BG1130" s="226">
        <f>IF(N1130="zákl. přenesená",J1130,0)</f>
        <v>0</v>
      </c>
      <c r="BH1130" s="226">
        <f>IF(N1130="sníž. přenesená",J1130,0)</f>
        <v>0</v>
      </c>
      <c r="BI1130" s="226">
        <f>IF(N1130="nulová",J1130,0)</f>
        <v>0</v>
      </c>
      <c r="BJ1130" s="19" t="s">
        <v>76</v>
      </c>
      <c r="BK1130" s="226">
        <f>ROUND(I1130*H1130,2)</f>
        <v>0</v>
      </c>
      <c r="BL1130" s="19" t="s">
        <v>283</v>
      </c>
      <c r="BM1130" s="225" t="s">
        <v>3639</v>
      </c>
    </row>
    <row r="1131" s="2" customFormat="1">
      <c r="A1131" s="40"/>
      <c r="B1131" s="41"/>
      <c r="C1131" s="42"/>
      <c r="D1131" s="227" t="s">
        <v>230</v>
      </c>
      <c r="E1131" s="42"/>
      <c r="F1131" s="228" t="s">
        <v>3638</v>
      </c>
      <c r="G1131" s="42"/>
      <c r="H1131" s="42"/>
      <c r="I1131" s="229"/>
      <c r="J1131" s="42"/>
      <c r="K1131" s="42"/>
      <c r="L1131" s="46"/>
      <c r="M1131" s="230"/>
      <c r="N1131" s="231"/>
      <c r="O1131" s="86"/>
      <c r="P1131" s="86"/>
      <c r="Q1131" s="86"/>
      <c r="R1131" s="86"/>
      <c r="S1131" s="86"/>
      <c r="T1131" s="87"/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T1131" s="19" t="s">
        <v>230</v>
      </c>
      <c r="AU1131" s="19" t="s">
        <v>78</v>
      </c>
    </row>
    <row r="1132" s="2" customFormat="1">
      <c r="A1132" s="40"/>
      <c r="B1132" s="41"/>
      <c r="C1132" s="42"/>
      <c r="D1132" s="236" t="s">
        <v>1774</v>
      </c>
      <c r="E1132" s="42"/>
      <c r="F1132" s="237" t="s">
        <v>3640</v>
      </c>
      <c r="G1132" s="42"/>
      <c r="H1132" s="42"/>
      <c r="I1132" s="229"/>
      <c r="J1132" s="42"/>
      <c r="K1132" s="42"/>
      <c r="L1132" s="46"/>
      <c r="M1132" s="230"/>
      <c r="N1132" s="231"/>
      <c r="O1132" s="86"/>
      <c r="P1132" s="86"/>
      <c r="Q1132" s="86"/>
      <c r="R1132" s="86"/>
      <c r="S1132" s="86"/>
      <c r="T1132" s="87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1774</v>
      </c>
      <c r="AU1132" s="19" t="s">
        <v>78</v>
      </c>
    </row>
    <row r="1133" s="2" customFormat="1" ht="24.15" customHeight="1">
      <c r="A1133" s="40"/>
      <c r="B1133" s="41"/>
      <c r="C1133" s="238" t="s">
        <v>1057</v>
      </c>
      <c r="D1133" s="238" t="s">
        <v>348</v>
      </c>
      <c r="E1133" s="239" t="s">
        <v>3641</v>
      </c>
      <c r="F1133" s="240" t="s">
        <v>3642</v>
      </c>
      <c r="G1133" s="241" t="s">
        <v>2173</v>
      </c>
      <c r="H1133" s="242">
        <v>5.5179999999999998</v>
      </c>
      <c r="I1133" s="243"/>
      <c r="J1133" s="244">
        <f>ROUND(I1133*H1133,2)</f>
        <v>0</v>
      </c>
      <c r="K1133" s="240" t="s">
        <v>1771</v>
      </c>
      <c r="L1133" s="245"/>
      <c r="M1133" s="246" t="s">
        <v>19</v>
      </c>
      <c r="N1133" s="247" t="s">
        <v>40</v>
      </c>
      <c r="O1133" s="86"/>
      <c r="P1133" s="223">
        <f>O1133*H1133</f>
        <v>0</v>
      </c>
      <c r="Q1133" s="223">
        <v>0.034720000000000001</v>
      </c>
      <c r="R1133" s="223">
        <f>Q1133*H1133</f>
        <v>0.19158496</v>
      </c>
      <c r="S1133" s="223">
        <v>0</v>
      </c>
      <c r="T1133" s="224">
        <f>S1133*H1133</f>
        <v>0</v>
      </c>
      <c r="U1133" s="40"/>
      <c r="V1133" s="40"/>
      <c r="W1133" s="40"/>
      <c r="X1133" s="40"/>
      <c r="Y1133" s="40"/>
      <c r="Z1133" s="40"/>
      <c r="AA1133" s="40"/>
      <c r="AB1133" s="40"/>
      <c r="AC1133" s="40"/>
      <c r="AD1133" s="40"/>
      <c r="AE1133" s="40"/>
      <c r="AR1133" s="225" t="s">
        <v>350</v>
      </c>
      <c r="AT1133" s="225" t="s">
        <v>348</v>
      </c>
      <c r="AU1133" s="225" t="s">
        <v>78</v>
      </c>
      <c r="AY1133" s="19" t="s">
        <v>220</v>
      </c>
      <c r="BE1133" s="226">
        <f>IF(N1133="základní",J1133,0)</f>
        <v>0</v>
      </c>
      <c r="BF1133" s="226">
        <f>IF(N1133="snížená",J1133,0)</f>
        <v>0</v>
      </c>
      <c r="BG1133" s="226">
        <f>IF(N1133="zákl. přenesená",J1133,0)</f>
        <v>0</v>
      </c>
      <c r="BH1133" s="226">
        <f>IF(N1133="sníž. přenesená",J1133,0)</f>
        <v>0</v>
      </c>
      <c r="BI1133" s="226">
        <f>IF(N1133="nulová",J1133,0)</f>
        <v>0</v>
      </c>
      <c r="BJ1133" s="19" t="s">
        <v>76</v>
      </c>
      <c r="BK1133" s="226">
        <f>ROUND(I1133*H1133,2)</f>
        <v>0</v>
      </c>
      <c r="BL1133" s="19" t="s">
        <v>283</v>
      </c>
      <c r="BM1133" s="225" t="s">
        <v>3643</v>
      </c>
    </row>
    <row r="1134" s="2" customFormat="1">
      <c r="A1134" s="40"/>
      <c r="B1134" s="41"/>
      <c r="C1134" s="42"/>
      <c r="D1134" s="227" t="s">
        <v>230</v>
      </c>
      <c r="E1134" s="42"/>
      <c r="F1134" s="228" t="s">
        <v>3642</v>
      </c>
      <c r="G1134" s="42"/>
      <c r="H1134" s="42"/>
      <c r="I1134" s="229"/>
      <c r="J1134" s="42"/>
      <c r="K1134" s="42"/>
      <c r="L1134" s="46"/>
      <c r="M1134" s="230"/>
      <c r="N1134" s="231"/>
      <c r="O1134" s="86"/>
      <c r="P1134" s="86"/>
      <c r="Q1134" s="86"/>
      <c r="R1134" s="86"/>
      <c r="S1134" s="86"/>
      <c r="T1134" s="87"/>
      <c r="U1134" s="40"/>
      <c r="V1134" s="40"/>
      <c r="W1134" s="40"/>
      <c r="X1134" s="40"/>
      <c r="Y1134" s="40"/>
      <c r="Z1134" s="40"/>
      <c r="AA1134" s="40"/>
      <c r="AB1134" s="40"/>
      <c r="AC1134" s="40"/>
      <c r="AD1134" s="40"/>
      <c r="AE1134" s="40"/>
      <c r="AT1134" s="19" t="s">
        <v>230</v>
      </c>
      <c r="AU1134" s="19" t="s">
        <v>78</v>
      </c>
    </row>
    <row r="1135" s="13" customFormat="1">
      <c r="A1135" s="13"/>
      <c r="B1135" s="248"/>
      <c r="C1135" s="249"/>
      <c r="D1135" s="227" t="s">
        <v>2068</v>
      </c>
      <c r="E1135" s="250" t="s">
        <v>19</v>
      </c>
      <c r="F1135" s="251" t="s">
        <v>3644</v>
      </c>
      <c r="G1135" s="249"/>
      <c r="H1135" s="252">
        <v>5.5179999999999998</v>
      </c>
      <c r="I1135" s="253"/>
      <c r="J1135" s="249"/>
      <c r="K1135" s="249"/>
      <c r="L1135" s="254"/>
      <c r="M1135" s="255"/>
      <c r="N1135" s="256"/>
      <c r="O1135" s="256"/>
      <c r="P1135" s="256"/>
      <c r="Q1135" s="256"/>
      <c r="R1135" s="256"/>
      <c r="S1135" s="256"/>
      <c r="T1135" s="257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8" t="s">
        <v>2068</v>
      </c>
      <c r="AU1135" s="258" t="s">
        <v>78</v>
      </c>
      <c r="AV1135" s="13" t="s">
        <v>78</v>
      </c>
      <c r="AW1135" s="13" t="s">
        <v>31</v>
      </c>
      <c r="AX1135" s="13" t="s">
        <v>69</v>
      </c>
      <c r="AY1135" s="258" t="s">
        <v>220</v>
      </c>
    </row>
    <row r="1136" s="15" customFormat="1">
      <c r="A1136" s="15"/>
      <c r="B1136" s="269"/>
      <c r="C1136" s="270"/>
      <c r="D1136" s="227" t="s">
        <v>2068</v>
      </c>
      <c r="E1136" s="271" t="s">
        <v>19</v>
      </c>
      <c r="F1136" s="272" t="s">
        <v>2280</v>
      </c>
      <c r="G1136" s="270"/>
      <c r="H1136" s="273">
        <v>5.5179999999999998</v>
      </c>
      <c r="I1136" s="274"/>
      <c r="J1136" s="270"/>
      <c r="K1136" s="270"/>
      <c r="L1136" s="275"/>
      <c r="M1136" s="276"/>
      <c r="N1136" s="277"/>
      <c r="O1136" s="277"/>
      <c r="P1136" s="277"/>
      <c r="Q1136" s="277"/>
      <c r="R1136" s="277"/>
      <c r="S1136" s="277"/>
      <c r="T1136" s="278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79" t="s">
        <v>2068</v>
      </c>
      <c r="AU1136" s="279" t="s">
        <v>78</v>
      </c>
      <c r="AV1136" s="15" t="s">
        <v>228</v>
      </c>
      <c r="AW1136" s="15" t="s">
        <v>31</v>
      </c>
      <c r="AX1136" s="15" t="s">
        <v>76</v>
      </c>
      <c r="AY1136" s="279" t="s">
        <v>220</v>
      </c>
    </row>
    <row r="1137" s="2" customFormat="1" ht="33" customHeight="1">
      <c r="A1137" s="40"/>
      <c r="B1137" s="41"/>
      <c r="C1137" s="214" t="s">
        <v>1063</v>
      </c>
      <c r="D1137" s="214" t="s">
        <v>223</v>
      </c>
      <c r="E1137" s="215" t="s">
        <v>3645</v>
      </c>
      <c r="F1137" s="216" t="s">
        <v>3646</v>
      </c>
      <c r="G1137" s="217" t="s">
        <v>2173</v>
      </c>
      <c r="H1137" s="218">
        <v>3.3599999999999999</v>
      </c>
      <c r="I1137" s="219"/>
      <c r="J1137" s="220">
        <f>ROUND(I1137*H1137,2)</f>
        <v>0</v>
      </c>
      <c r="K1137" s="216" t="s">
        <v>1771</v>
      </c>
      <c r="L1137" s="46"/>
      <c r="M1137" s="221" t="s">
        <v>19</v>
      </c>
      <c r="N1137" s="222" t="s">
        <v>40</v>
      </c>
      <c r="O1137" s="86"/>
      <c r="P1137" s="223">
        <f>O1137*H1137</f>
        <v>0</v>
      </c>
      <c r="Q1137" s="223">
        <v>0.00027</v>
      </c>
      <c r="R1137" s="223">
        <f>Q1137*H1137</f>
        <v>0.00090719999999999993</v>
      </c>
      <c r="S1137" s="223">
        <v>0</v>
      </c>
      <c r="T1137" s="224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25" t="s">
        <v>283</v>
      </c>
      <c r="AT1137" s="225" t="s">
        <v>223</v>
      </c>
      <c r="AU1137" s="225" t="s">
        <v>78</v>
      </c>
      <c r="AY1137" s="19" t="s">
        <v>220</v>
      </c>
      <c r="BE1137" s="226">
        <f>IF(N1137="základní",J1137,0)</f>
        <v>0</v>
      </c>
      <c r="BF1137" s="226">
        <f>IF(N1137="snížená",J1137,0)</f>
        <v>0</v>
      </c>
      <c r="BG1137" s="226">
        <f>IF(N1137="zákl. přenesená",J1137,0)</f>
        <v>0</v>
      </c>
      <c r="BH1137" s="226">
        <f>IF(N1137="sníž. přenesená",J1137,0)</f>
        <v>0</v>
      </c>
      <c r="BI1137" s="226">
        <f>IF(N1137="nulová",J1137,0)</f>
        <v>0</v>
      </c>
      <c r="BJ1137" s="19" t="s">
        <v>76</v>
      </c>
      <c r="BK1137" s="226">
        <f>ROUND(I1137*H1137,2)</f>
        <v>0</v>
      </c>
      <c r="BL1137" s="19" t="s">
        <v>283</v>
      </c>
      <c r="BM1137" s="225" t="s">
        <v>3647</v>
      </c>
    </row>
    <row r="1138" s="2" customFormat="1">
      <c r="A1138" s="40"/>
      <c r="B1138" s="41"/>
      <c r="C1138" s="42"/>
      <c r="D1138" s="227" t="s">
        <v>230</v>
      </c>
      <c r="E1138" s="42"/>
      <c r="F1138" s="228" t="s">
        <v>3646</v>
      </c>
      <c r="G1138" s="42"/>
      <c r="H1138" s="42"/>
      <c r="I1138" s="229"/>
      <c r="J1138" s="42"/>
      <c r="K1138" s="42"/>
      <c r="L1138" s="46"/>
      <c r="M1138" s="230"/>
      <c r="N1138" s="231"/>
      <c r="O1138" s="86"/>
      <c r="P1138" s="86"/>
      <c r="Q1138" s="86"/>
      <c r="R1138" s="86"/>
      <c r="S1138" s="86"/>
      <c r="T1138" s="87"/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T1138" s="19" t="s">
        <v>230</v>
      </c>
      <c r="AU1138" s="19" t="s">
        <v>78</v>
      </c>
    </row>
    <row r="1139" s="2" customFormat="1">
      <c r="A1139" s="40"/>
      <c r="B1139" s="41"/>
      <c r="C1139" s="42"/>
      <c r="D1139" s="236" t="s">
        <v>1774</v>
      </c>
      <c r="E1139" s="42"/>
      <c r="F1139" s="237" t="s">
        <v>3648</v>
      </c>
      <c r="G1139" s="42"/>
      <c r="H1139" s="42"/>
      <c r="I1139" s="229"/>
      <c r="J1139" s="42"/>
      <c r="K1139" s="42"/>
      <c r="L1139" s="46"/>
      <c r="M1139" s="230"/>
      <c r="N1139" s="231"/>
      <c r="O1139" s="86"/>
      <c r="P1139" s="86"/>
      <c r="Q1139" s="86"/>
      <c r="R1139" s="86"/>
      <c r="S1139" s="86"/>
      <c r="T1139" s="87"/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T1139" s="19" t="s">
        <v>1774</v>
      </c>
      <c r="AU1139" s="19" t="s">
        <v>78</v>
      </c>
    </row>
    <row r="1140" s="2" customFormat="1" ht="24.15" customHeight="1">
      <c r="A1140" s="40"/>
      <c r="B1140" s="41"/>
      <c r="C1140" s="238" t="s">
        <v>1067</v>
      </c>
      <c r="D1140" s="238" t="s">
        <v>348</v>
      </c>
      <c r="E1140" s="239" t="s">
        <v>3649</v>
      </c>
      <c r="F1140" s="240" t="s">
        <v>3650</v>
      </c>
      <c r="G1140" s="241" t="s">
        <v>2173</v>
      </c>
      <c r="H1140" s="242">
        <v>3.3599999999999999</v>
      </c>
      <c r="I1140" s="243"/>
      <c r="J1140" s="244">
        <f>ROUND(I1140*H1140,2)</f>
        <v>0</v>
      </c>
      <c r="K1140" s="240" t="s">
        <v>1771</v>
      </c>
      <c r="L1140" s="245"/>
      <c r="M1140" s="246" t="s">
        <v>19</v>
      </c>
      <c r="N1140" s="247" t="s">
        <v>40</v>
      </c>
      <c r="O1140" s="86"/>
      <c r="P1140" s="223">
        <f>O1140*H1140</f>
        <v>0</v>
      </c>
      <c r="Q1140" s="223">
        <v>0.03056</v>
      </c>
      <c r="R1140" s="223">
        <f>Q1140*H1140</f>
        <v>0.1026816</v>
      </c>
      <c r="S1140" s="223">
        <v>0</v>
      </c>
      <c r="T1140" s="224">
        <f>S1140*H1140</f>
        <v>0</v>
      </c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R1140" s="225" t="s">
        <v>350</v>
      </c>
      <c r="AT1140" s="225" t="s">
        <v>348</v>
      </c>
      <c r="AU1140" s="225" t="s">
        <v>78</v>
      </c>
      <c r="AY1140" s="19" t="s">
        <v>220</v>
      </c>
      <c r="BE1140" s="226">
        <f>IF(N1140="základní",J1140,0)</f>
        <v>0</v>
      </c>
      <c r="BF1140" s="226">
        <f>IF(N1140="snížená",J1140,0)</f>
        <v>0</v>
      </c>
      <c r="BG1140" s="226">
        <f>IF(N1140="zákl. přenesená",J1140,0)</f>
        <v>0</v>
      </c>
      <c r="BH1140" s="226">
        <f>IF(N1140="sníž. přenesená",J1140,0)</f>
        <v>0</v>
      </c>
      <c r="BI1140" s="226">
        <f>IF(N1140="nulová",J1140,0)</f>
        <v>0</v>
      </c>
      <c r="BJ1140" s="19" t="s">
        <v>76</v>
      </c>
      <c r="BK1140" s="226">
        <f>ROUND(I1140*H1140,2)</f>
        <v>0</v>
      </c>
      <c r="BL1140" s="19" t="s">
        <v>283</v>
      </c>
      <c r="BM1140" s="225" t="s">
        <v>3651</v>
      </c>
    </row>
    <row r="1141" s="2" customFormat="1">
      <c r="A1141" s="40"/>
      <c r="B1141" s="41"/>
      <c r="C1141" s="42"/>
      <c r="D1141" s="227" t="s">
        <v>230</v>
      </c>
      <c r="E1141" s="42"/>
      <c r="F1141" s="228" t="s">
        <v>3650</v>
      </c>
      <c r="G1141" s="42"/>
      <c r="H1141" s="42"/>
      <c r="I1141" s="229"/>
      <c r="J1141" s="42"/>
      <c r="K1141" s="42"/>
      <c r="L1141" s="46"/>
      <c r="M1141" s="230"/>
      <c r="N1141" s="231"/>
      <c r="O1141" s="86"/>
      <c r="P1141" s="86"/>
      <c r="Q1141" s="86"/>
      <c r="R1141" s="86"/>
      <c r="S1141" s="86"/>
      <c r="T1141" s="87"/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T1141" s="19" t="s">
        <v>230</v>
      </c>
      <c r="AU1141" s="19" t="s">
        <v>78</v>
      </c>
    </row>
    <row r="1142" s="13" customFormat="1">
      <c r="A1142" s="13"/>
      <c r="B1142" s="248"/>
      <c r="C1142" s="249"/>
      <c r="D1142" s="227" t="s">
        <v>2068</v>
      </c>
      <c r="E1142" s="250" t="s">
        <v>19</v>
      </c>
      <c r="F1142" s="251" t="s">
        <v>3652</v>
      </c>
      <c r="G1142" s="249"/>
      <c r="H1142" s="252">
        <v>3.3599999999999999</v>
      </c>
      <c r="I1142" s="253"/>
      <c r="J1142" s="249"/>
      <c r="K1142" s="249"/>
      <c r="L1142" s="254"/>
      <c r="M1142" s="255"/>
      <c r="N1142" s="256"/>
      <c r="O1142" s="256"/>
      <c r="P1142" s="256"/>
      <c r="Q1142" s="256"/>
      <c r="R1142" s="256"/>
      <c r="S1142" s="256"/>
      <c r="T1142" s="257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8" t="s">
        <v>2068</v>
      </c>
      <c r="AU1142" s="258" t="s">
        <v>78</v>
      </c>
      <c r="AV1142" s="13" t="s">
        <v>78</v>
      </c>
      <c r="AW1142" s="13" t="s">
        <v>31</v>
      </c>
      <c r="AX1142" s="13" t="s">
        <v>69</v>
      </c>
      <c r="AY1142" s="258" t="s">
        <v>220</v>
      </c>
    </row>
    <row r="1143" s="15" customFormat="1">
      <c r="A1143" s="15"/>
      <c r="B1143" s="269"/>
      <c r="C1143" s="270"/>
      <c r="D1143" s="227" t="s">
        <v>2068</v>
      </c>
      <c r="E1143" s="271" t="s">
        <v>19</v>
      </c>
      <c r="F1143" s="272" t="s">
        <v>2280</v>
      </c>
      <c r="G1143" s="270"/>
      <c r="H1143" s="273">
        <v>3.3599999999999999</v>
      </c>
      <c r="I1143" s="274"/>
      <c r="J1143" s="270"/>
      <c r="K1143" s="270"/>
      <c r="L1143" s="275"/>
      <c r="M1143" s="276"/>
      <c r="N1143" s="277"/>
      <c r="O1143" s="277"/>
      <c r="P1143" s="277"/>
      <c r="Q1143" s="277"/>
      <c r="R1143" s="277"/>
      <c r="S1143" s="277"/>
      <c r="T1143" s="278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79" t="s">
        <v>2068</v>
      </c>
      <c r="AU1143" s="279" t="s">
        <v>78</v>
      </c>
      <c r="AV1143" s="15" t="s">
        <v>228</v>
      </c>
      <c r="AW1143" s="15" t="s">
        <v>31</v>
      </c>
      <c r="AX1143" s="15" t="s">
        <v>76</v>
      </c>
      <c r="AY1143" s="279" t="s">
        <v>220</v>
      </c>
    </row>
    <row r="1144" s="2" customFormat="1" ht="33" customHeight="1">
      <c r="A1144" s="40"/>
      <c r="B1144" s="41"/>
      <c r="C1144" s="214" t="s">
        <v>1072</v>
      </c>
      <c r="D1144" s="214" t="s">
        <v>223</v>
      </c>
      <c r="E1144" s="215" t="s">
        <v>3653</v>
      </c>
      <c r="F1144" s="216" t="s">
        <v>3654</v>
      </c>
      <c r="G1144" s="217" t="s">
        <v>2173</v>
      </c>
      <c r="H1144" s="218">
        <v>18.431000000000001</v>
      </c>
      <c r="I1144" s="219"/>
      <c r="J1144" s="220">
        <f>ROUND(I1144*H1144,2)</f>
        <v>0</v>
      </c>
      <c r="K1144" s="216" t="s">
        <v>1771</v>
      </c>
      <c r="L1144" s="46"/>
      <c r="M1144" s="221" t="s">
        <v>19</v>
      </c>
      <c r="N1144" s="222" t="s">
        <v>40</v>
      </c>
      <c r="O1144" s="86"/>
      <c r="P1144" s="223">
        <f>O1144*H1144</f>
        <v>0</v>
      </c>
      <c r="Q1144" s="223">
        <v>0.00025999999999999998</v>
      </c>
      <c r="R1144" s="223">
        <f>Q1144*H1144</f>
        <v>0.0047920599999999999</v>
      </c>
      <c r="S1144" s="223">
        <v>0</v>
      </c>
      <c r="T1144" s="224">
        <f>S1144*H1144</f>
        <v>0</v>
      </c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R1144" s="225" t="s">
        <v>283</v>
      </c>
      <c r="AT1144" s="225" t="s">
        <v>223</v>
      </c>
      <c r="AU1144" s="225" t="s">
        <v>78</v>
      </c>
      <c r="AY1144" s="19" t="s">
        <v>220</v>
      </c>
      <c r="BE1144" s="226">
        <f>IF(N1144="základní",J1144,0)</f>
        <v>0</v>
      </c>
      <c r="BF1144" s="226">
        <f>IF(N1144="snížená",J1144,0)</f>
        <v>0</v>
      </c>
      <c r="BG1144" s="226">
        <f>IF(N1144="zákl. přenesená",J1144,0)</f>
        <v>0</v>
      </c>
      <c r="BH1144" s="226">
        <f>IF(N1144="sníž. přenesená",J1144,0)</f>
        <v>0</v>
      </c>
      <c r="BI1144" s="226">
        <f>IF(N1144="nulová",J1144,0)</f>
        <v>0</v>
      </c>
      <c r="BJ1144" s="19" t="s">
        <v>76</v>
      </c>
      <c r="BK1144" s="226">
        <f>ROUND(I1144*H1144,2)</f>
        <v>0</v>
      </c>
      <c r="BL1144" s="19" t="s">
        <v>283</v>
      </c>
      <c r="BM1144" s="225" t="s">
        <v>3655</v>
      </c>
    </row>
    <row r="1145" s="2" customFormat="1">
      <c r="A1145" s="40"/>
      <c r="B1145" s="41"/>
      <c r="C1145" s="42"/>
      <c r="D1145" s="227" t="s">
        <v>230</v>
      </c>
      <c r="E1145" s="42"/>
      <c r="F1145" s="228" t="s">
        <v>3654</v>
      </c>
      <c r="G1145" s="42"/>
      <c r="H1145" s="42"/>
      <c r="I1145" s="229"/>
      <c r="J1145" s="42"/>
      <c r="K1145" s="42"/>
      <c r="L1145" s="46"/>
      <c r="M1145" s="230"/>
      <c r="N1145" s="231"/>
      <c r="O1145" s="86"/>
      <c r="P1145" s="86"/>
      <c r="Q1145" s="86"/>
      <c r="R1145" s="86"/>
      <c r="S1145" s="86"/>
      <c r="T1145" s="87"/>
      <c r="U1145" s="40"/>
      <c r="V1145" s="40"/>
      <c r="W1145" s="40"/>
      <c r="X1145" s="40"/>
      <c r="Y1145" s="40"/>
      <c r="Z1145" s="40"/>
      <c r="AA1145" s="40"/>
      <c r="AB1145" s="40"/>
      <c r="AC1145" s="40"/>
      <c r="AD1145" s="40"/>
      <c r="AE1145" s="40"/>
      <c r="AT1145" s="19" t="s">
        <v>230</v>
      </c>
      <c r="AU1145" s="19" t="s">
        <v>78</v>
      </c>
    </row>
    <row r="1146" s="2" customFormat="1">
      <c r="A1146" s="40"/>
      <c r="B1146" s="41"/>
      <c r="C1146" s="42"/>
      <c r="D1146" s="236" t="s">
        <v>1774</v>
      </c>
      <c r="E1146" s="42"/>
      <c r="F1146" s="237" t="s">
        <v>3656</v>
      </c>
      <c r="G1146" s="42"/>
      <c r="H1146" s="42"/>
      <c r="I1146" s="229"/>
      <c r="J1146" s="42"/>
      <c r="K1146" s="42"/>
      <c r="L1146" s="46"/>
      <c r="M1146" s="230"/>
      <c r="N1146" s="231"/>
      <c r="O1146" s="86"/>
      <c r="P1146" s="86"/>
      <c r="Q1146" s="86"/>
      <c r="R1146" s="86"/>
      <c r="S1146" s="86"/>
      <c r="T1146" s="87"/>
      <c r="U1146" s="40"/>
      <c r="V1146" s="40"/>
      <c r="W1146" s="40"/>
      <c r="X1146" s="40"/>
      <c r="Y1146" s="40"/>
      <c r="Z1146" s="40"/>
      <c r="AA1146" s="40"/>
      <c r="AB1146" s="40"/>
      <c r="AC1146" s="40"/>
      <c r="AD1146" s="40"/>
      <c r="AE1146" s="40"/>
      <c r="AT1146" s="19" t="s">
        <v>1774</v>
      </c>
      <c r="AU1146" s="19" t="s">
        <v>78</v>
      </c>
    </row>
    <row r="1147" s="13" customFormat="1">
      <c r="A1147" s="13"/>
      <c r="B1147" s="248"/>
      <c r="C1147" s="249"/>
      <c r="D1147" s="227" t="s">
        <v>2068</v>
      </c>
      <c r="E1147" s="250" t="s">
        <v>19</v>
      </c>
      <c r="F1147" s="251" t="s">
        <v>3657</v>
      </c>
      <c r="G1147" s="249"/>
      <c r="H1147" s="252">
        <v>18.431000000000001</v>
      </c>
      <c r="I1147" s="253"/>
      <c r="J1147" s="249"/>
      <c r="K1147" s="249"/>
      <c r="L1147" s="254"/>
      <c r="M1147" s="255"/>
      <c r="N1147" s="256"/>
      <c r="O1147" s="256"/>
      <c r="P1147" s="256"/>
      <c r="Q1147" s="256"/>
      <c r="R1147" s="256"/>
      <c r="S1147" s="256"/>
      <c r="T1147" s="257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8" t="s">
        <v>2068</v>
      </c>
      <c r="AU1147" s="258" t="s">
        <v>78</v>
      </c>
      <c r="AV1147" s="13" t="s">
        <v>78</v>
      </c>
      <c r="AW1147" s="13" t="s">
        <v>31</v>
      </c>
      <c r="AX1147" s="13" t="s">
        <v>69</v>
      </c>
      <c r="AY1147" s="258" t="s">
        <v>220</v>
      </c>
    </row>
    <row r="1148" s="15" customFormat="1">
      <c r="A1148" s="15"/>
      <c r="B1148" s="269"/>
      <c r="C1148" s="270"/>
      <c r="D1148" s="227" t="s">
        <v>2068</v>
      </c>
      <c r="E1148" s="271" t="s">
        <v>19</v>
      </c>
      <c r="F1148" s="272" t="s">
        <v>2280</v>
      </c>
      <c r="G1148" s="270"/>
      <c r="H1148" s="273">
        <v>18.431000000000001</v>
      </c>
      <c r="I1148" s="274"/>
      <c r="J1148" s="270"/>
      <c r="K1148" s="270"/>
      <c r="L1148" s="275"/>
      <c r="M1148" s="276"/>
      <c r="N1148" s="277"/>
      <c r="O1148" s="277"/>
      <c r="P1148" s="277"/>
      <c r="Q1148" s="277"/>
      <c r="R1148" s="277"/>
      <c r="S1148" s="277"/>
      <c r="T1148" s="278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79" t="s">
        <v>2068</v>
      </c>
      <c r="AU1148" s="279" t="s">
        <v>78</v>
      </c>
      <c r="AV1148" s="15" t="s">
        <v>228</v>
      </c>
      <c r="AW1148" s="15" t="s">
        <v>31</v>
      </c>
      <c r="AX1148" s="15" t="s">
        <v>76</v>
      </c>
      <c r="AY1148" s="279" t="s">
        <v>220</v>
      </c>
    </row>
    <row r="1149" s="2" customFormat="1" ht="24.15" customHeight="1">
      <c r="A1149" s="40"/>
      <c r="B1149" s="41"/>
      <c r="C1149" s="238" t="s">
        <v>3658</v>
      </c>
      <c r="D1149" s="238" t="s">
        <v>348</v>
      </c>
      <c r="E1149" s="239" t="s">
        <v>3659</v>
      </c>
      <c r="F1149" s="240" t="s">
        <v>3660</v>
      </c>
      <c r="G1149" s="241" t="s">
        <v>2173</v>
      </c>
      <c r="H1149" s="242">
        <v>18.431000000000001</v>
      </c>
      <c r="I1149" s="243"/>
      <c r="J1149" s="244">
        <f>ROUND(I1149*H1149,2)</f>
        <v>0</v>
      </c>
      <c r="K1149" s="240" t="s">
        <v>1771</v>
      </c>
      <c r="L1149" s="245"/>
      <c r="M1149" s="246" t="s">
        <v>19</v>
      </c>
      <c r="N1149" s="247" t="s">
        <v>40</v>
      </c>
      <c r="O1149" s="86"/>
      <c r="P1149" s="223">
        <f>O1149*H1149</f>
        <v>0</v>
      </c>
      <c r="Q1149" s="223">
        <v>0.0287</v>
      </c>
      <c r="R1149" s="223">
        <f>Q1149*H1149</f>
        <v>0.52896969999999999</v>
      </c>
      <c r="S1149" s="223">
        <v>0</v>
      </c>
      <c r="T1149" s="224">
        <f>S1149*H1149</f>
        <v>0</v>
      </c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R1149" s="225" t="s">
        <v>350</v>
      </c>
      <c r="AT1149" s="225" t="s">
        <v>348</v>
      </c>
      <c r="AU1149" s="225" t="s">
        <v>78</v>
      </c>
      <c r="AY1149" s="19" t="s">
        <v>220</v>
      </c>
      <c r="BE1149" s="226">
        <f>IF(N1149="základní",J1149,0)</f>
        <v>0</v>
      </c>
      <c r="BF1149" s="226">
        <f>IF(N1149="snížená",J1149,0)</f>
        <v>0</v>
      </c>
      <c r="BG1149" s="226">
        <f>IF(N1149="zákl. přenesená",J1149,0)</f>
        <v>0</v>
      </c>
      <c r="BH1149" s="226">
        <f>IF(N1149="sníž. přenesená",J1149,0)</f>
        <v>0</v>
      </c>
      <c r="BI1149" s="226">
        <f>IF(N1149="nulová",J1149,0)</f>
        <v>0</v>
      </c>
      <c r="BJ1149" s="19" t="s">
        <v>76</v>
      </c>
      <c r="BK1149" s="226">
        <f>ROUND(I1149*H1149,2)</f>
        <v>0</v>
      </c>
      <c r="BL1149" s="19" t="s">
        <v>283</v>
      </c>
      <c r="BM1149" s="225" t="s">
        <v>3661</v>
      </c>
    </row>
    <row r="1150" s="2" customFormat="1">
      <c r="A1150" s="40"/>
      <c r="B1150" s="41"/>
      <c r="C1150" s="42"/>
      <c r="D1150" s="227" t="s">
        <v>230</v>
      </c>
      <c r="E1150" s="42"/>
      <c r="F1150" s="228" t="s">
        <v>3660</v>
      </c>
      <c r="G1150" s="42"/>
      <c r="H1150" s="42"/>
      <c r="I1150" s="229"/>
      <c r="J1150" s="42"/>
      <c r="K1150" s="42"/>
      <c r="L1150" s="46"/>
      <c r="M1150" s="230"/>
      <c r="N1150" s="231"/>
      <c r="O1150" s="86"/>
      <c r="P1150" s="86"/>
      <c r="Q1150" s="86"/>
      <c r="R1150" s="86"/>
      <c r="S1150" s="86"/>
      <c r="T1150" s="87"/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T1150" s="19" t="s">
        <v>230</v>
      </c>
      <c r="AU1150" s="19" t="s">
        <v>78</v>
      </c>
    </row>
    <row r="1151" s="2" customFormat="1" ht="37.8" customHeight="1">
      <c r="A1151" s="40"/>
      <c r="B1151" s="41"/>
      <c r="C1151" s="214" t="s">
        <v>3662</v>
      </c>
      <c r="D1151" s="214" t="s">
        <v>223</v>
      </c>
      <c r="E1151" s="215" t="s">
        <v>3663</v>
      </c>
      <c r="F1151" s="216" t="s">
        <v>3664</v>
      </c>
      <c r="G1151" s="217" t="s">
        <v>1788</v>
      </c>
      <c r="H1151" s="218">
        <v>15</v>
      </c>
      <c r="I1151" s="219"/>
      <c r="J1151" s="220">
        <f>ROUND(I1151*H1151,2)</f>
        <v>0</v>
      </c>
      <c r="K1151" s="216" t="s">
        <v>1771</v>
      </c>
      <c r="L1151" s="46"/>
      <c r="M1151" s="221" t="s">
        <v>19</v>
      </c>
      <c r="N1151" s="222" t="s">
        <v>40</v>
      </c>
      <c r="O1151" s="86"/>
      <c r="P1151" s="223">
        <f>O1151*H1151</f>
        <v>0</v>
      </c>
      <c r="Q1151" s="223">
        <v>0</v>
      </c>
      <c r="R1151" s="223">
        <f>Q1151*H1151</f>
        <v>0</v>
      </c>
      <c r="S1151" s="223">
        <v>0</v>
      </c>
      <c r="T1151" s="224">
        <f>S1151*H1151</f>
        <v>0</v>
      </c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R1151" s="225" t="s">
        <v>283</v>
      </c>
      <c r="AT1151" s="225" t="s">
        <v>223</v>
      </c>
      <c r="AU1151" s="225" t="s">
        <v>78</v>
      </c>
      <c r="AY1151" s="19" t="s">
        <v>220</v>
      </c>
      <c r="BE1151" s="226">
        <f>IF(N1151="základní",J1151,0)</f>
        <v>0</v>
      </c>
      <c r="BF1151" s="226">
        <f>IF(N1151="snížená",J1151,0)</f>
        <v>0</v>
      </c>
      <c r="BG1151" s="226">
        <f>IF(N1151="zákl. přenesená",J1151,0)</f>
        <v>0</v>
      </c>
      <c r="BH1151" s="226">
        <f>IF(N1151="sníž. přenesená",J1151,0)</f>
        <v>0</v>
      </c>
      <c r="BI1151" s="226">
        <f>IF(N1151="nulová",J1151,0)</f>
        <v>0</v>
      </c>
      <c r="BJ1151" s="19" t="s">
        <v>76</v>
      </c>
      <c r="BK1151" s="226">
        <f>ROUND(I1151*H1151,2)</f>
        <v>0</v>
      </c>
      <c r="BL1151" s="19" t="s">
        <v>283</v>
      </c>
      <c r="BM1151" s="225" t="s">
        <v>3665</v>
      </c>
    </row>
    <row r="1152" s="2" customFormat="1">
      <c r="A1152" s="40"/>
      <c r="B1152" s="41"/>
      <c r="C1152" s="42"/>
      <c r="D1152" s="227" t="s">
        <v>230</v>
      </c>
      <c r="E1152" s="42"/>
      <c r="F1152" s="228" t="s">
        <v>3664</v>
      </c>
      <c r="G1152" s="42"/>
      <c r="H1152" s="42"/>
      <c r="I1152" s="229"/>
      <c r="J1152" s="42"/>
      <c r="K1152" s="42"/>
      <c r="L1152" s="46"/>
      <c r="M1152" s="230"/>
      <c r="N1152" s="231"/>
      <c r="O1152" s="86"/>
      <c r="P1152" s="86"/>
      <c r="Q1152" s="86"/>
      <c r="R1152" s="86"/>
      <c r="S1152" s="86"/>
      <c r="T1152" s="87"/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T1152" s="19" t="s">
        <v>230</v>
      </c>
      <c r="AU1152" s="19" t="s">
        <v>78</v>
      </c>
    </row>
    <row r="1153" s="2" customFormat="1">
      <c r="A1153" s="40"/>
      <c r="B1153" s="41"/>
      <c r="C1153" s="42"/>
      <c r="D1153" s="236" t="s">
        <v>1774</v>
      </c>
      <c r="E1153" s="42"/>
      <c r="F1153" s="237" t="s">
        <v>3666</v>
      </c>
      <c r="G1153" s="42"/>
      <c r="H1153" s="42"/>
      <c r="I1153" s="229"/>
      <c r="J1153" s="42"/>
      <c r="K1153" s="42"/>
      <c r="L1153" s="46"/>
      <c r="M1153" s="230"/>
      <c r="N1153" s="231"/>
      <c r="O1153" s="86"/>
      <c r="P1153" s="86"/>
      <c r="Q1153" s="86"/>
      <c r="R1153" s="86"/>
      <c r="S1153" s="86"/>
      <c r="T1153" s="87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1774</v>
      </c>
      <c r="AU1153" s="19" t="s">
        <v>78</v>
      </c>
    </row>
    <row r="1154" s="2" customFormat="1" ht="24.15" customHeight="1">
      <c r="A1154" s="40"/>
      <c r="B1154" s="41"/>
      <c r="C1154" s="238" t="s">
        <v>3667</v>
      </c>
      <c r="D1154" s="238" t="s">
        <v>348</v>
      </c>
      <c r="E1154" s="239" t="s">
        <v>3668</v>
      </c>
      <c r="F1154" s="240" t="s">
        <v>3669</v>
      </c>
      <c r="G1154" s="241" t="s">
        <v>1788</v>
      </c>
      <c r="H1154" s="242">
        <v>2</v>
      </c>
      <c r="I1154" s="243"/>
      <c r="J1154" s="244">
        <f>ROUND(I1154*H1154,2)</f>
        <v>0</v>
      </c>
      <c r="K1154" s="240" t="s">
        <v>1771</v>
      </c>
      <c r="L1154" s="245"/>
      <c r="M1154" s="246" t="s">
        <v>19</v>
      </c>
      <c r="N1154" s="247" t="s">
        <v>40</v>
      </c>
      <c r="O1154" s="86"/>
      <c r="P1154" s="223">
        <f>O1154*H1154</f>
        <v>0</v>
      </c>
      <c r="Q1154" s="223">
        <v>0.012999999999999999</v>
      </c>
      <c r="R1154" s="223">
        <f>Q1154*H1154</f>
        <v>0.025999999999999999</v>
      </c>
      <c r="S1154" s="223">
        <v>0</v>
      </c>
      <c r="T1154" s="224">
        <f>S1154*H1154</f>
        <v>0</v>
      </c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R1154" s="225" t="s">
        <v>350</v>
      </c>
      <c r="AT1154" s="225" t="s">
        <v>348</v>
      </c>
      <c r="AU1154" s="225" t="s">
        <v>78</v>
      </c>
      <c r="AY1154" s="19" t="s">
        <v>220</v>
      </c>
      <c r="BE1154" s="226">
        <f>IF(N1154="základní",J1154,0)</f>
        <v>0</v>
      </c>
      <c r="BF1154" s="226">
        <f>IF(N1154="snížená",J1154,0)</f>
        <v>0</v>
      </c>
      <c r="BG1154" s="226">
        <f>IF(N1154="zákl. přenesená",J1154,0)</f>
        <v>0</v>
      </c>
      <c r="BH1154" s="226">
        <f>IF(N1154="sníž. přenesená",J1154,0)</f>
        <v>0</v>
      </c>
      <c r="BI1154" s="226">
        <f>IF(N1154="nulová",J1154,0)</f>
        <v>0</v>
      </c>
      <c r="BJ1154" s="19" t="s">
        <v>76</v>
      </c>
      <c r="BK1154" s="226">
        <f>ROUND(I1154*H1154,2)</f>
        <v>0</v>
      </c>
      <c r="BL1154" s="19" t="s">
        <v>283</v>
      </c>
      <c r="BM1154" s="225" t="s">
        <v>3670</v>
      </c>
    </row>
    <row r="1155" s="2" customFormat="1">
      <c r="A1155" s="40"/>
      <c r="B1155" s="41"/>
      <c r="C1155" s="42"/>
      <c r="D1155" s="227" t="s">
        <v>230</v>
      </c>
      <c r="E1155" s="42"/>
      <c r="F1155" s="228" t="s">
        <v>3669</v>
      </c>
      <c r="G1155" s="42"/>
      <c r="H1155" s="42"/>
      <c r="I1155" s="229"/>
      <c r="J1155" s="42"/>
      <c r="K1155" s="42"/>
      <c r="L1155" s="46"/>
      <c r="M1155" s="230"/>
      <c r="N1155" s="231"/>
      <c r="O1155" s="86"/>
      <c r="P1155" s="86"/>
      <c r="Q1155" s="86"/>
      <c r="R1155" s="86"/>
      <c r="S1155" s="86"/>
      <c r="T1155" s="87"/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T1155" s="19" t="s">
        <v>230</v>
      </c>
      <c r="AU1155" s="19" t="s">
        <v>78</v>
      </c>
    </row>
    <row r="1156" s="2" customFormat="1" ht="24.15" customHeight="1">
      <c r="A1156" s="40"/>
      <c r="B1156" s="41"/>
      <c r="C1156" s="238" t="s">
        <v>3671</v>
      </c>
      <c r="D1156" s="238" t="s">
        <v>348</v>
      </c>
      <c r="E1156" s="239" t="s">
        <v>3672</v>
      </c>
      <c r="F1156" s="240" t="s">
        <v>3673</v>
      </c>
      <c r="G1156" s="241" t="s">
        <v>1788</v>
      </c>
      <c r="H1156" s="242">
        <v>4</v>
      </c>
      <c r="I1156" s="243"/>
      <c r="J1156" s="244">
        <f>ROUND(I1156*H1156,2)</f>
        <v>0</v>
      </c>
      <c r="K1156" s="240" t="s">
        <v>1771</v>
      </c>
      <c r="L1156" s="245"/>
      <c r="M1156" s="246" t="s">
        <v>19</v>
      </c>
      <c r="N1156" s="247" t="s">
        <v>40</v>
      </c>
      <c r="O1156" s="86"/>
      <c r="P1156" s="223">
        <f>O1156*H1156</f>
        <v>0</v>
      </c>
      <c r="Q1156" s="223">
        <v>0.014500000000000001</v>
      </c>
      <c r="R1156" s="223">
        <f>Q1156*H1156</f>
        <v>0.058000000000000003</v>
      </c>
      <c r="S1156" s="223">
        <v>0</v>
      </c>
      <c r="T1156" s="224">
        <f>S1156*H1156</f>
        <v>0</v>
      </c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R1156" s="225" t="s">
        <v>350</v>
      </c>
      <c r="AT1156" s="225" t="s">
        <v>348</v>
      </c>
      <c r="AU1156" s="225" t="s">
        <v>78</v>
      </c>
      <c r="AY1156" s="19" t="s">
        <v>220</v>
      </c>
      <c r="BE1156" s="226">
        <f>IF(N1156="základní",J1156,0)</f>
        <v>0</v>
      </c>
      <c r="BF1156" s="226">
        <f>IF(N1156="snížená",J1156,0)</f>
        <v>0</v>
      </c>
      <c r="BG1156" s="226">
        <f>IF(N1156="zákl. přenesená",J1156,0)</f>
        <v>0</v>
      </c>
      <c r="BH1156" s="226">
        <f>IF(N1156="sníž. přenesená",J1156,0)</f>
        <v>0</v>
      </c>
      <c r="BI1156" s="226">
        <f>IF(N1156="nulová",J1156,0)</f>
        <v>0</v>
      </c>
      <c r="BJ1156" s="19" t="s">
        <v>76</v>
      </c>
      <c r="BK1156" s="226">
        <f>ROUND(I1156*H1156,2)</f>
        <v>0</v>
      </c>
      <c r="BL1156" s="19" t="s">
        <v>283</v>
      </c>
      <c r="BM1156" s="225" t="s">
        <v>3674</v>
      </c>
    </row>
    <row r="1157" s="2" customFormat="1">
      <c r="A1157" s="40"/>
      <c r="B1157" s="41"/>
      <c r="C1157" s="42"/>
      <c r="D1157" s="227" t="s">
        <v>230</v>
      </c>
      <c r="E1157" s="42"/>
      <c r="F1157" s="228" t="s">
        <v>3673</v>
      </c>
      <c r="G1157" s="42"/>
      <c r="H1157" s="42"/>
      <c r="I1157" s="229"/>
      <c r="J1157" s="42"/>
      <c r="K1157" s="42"/>
      <c r="L1157" s="46"/>
      <c r="M1157" s="230"/>
      <c r="N1157" s="231"/>
      <c r="O1157" s="86"/>
      <c r="P1157" s="86"/>
      <c r="Q1157" s="86"/>
      <c r="R1157" s="86"/>
      <c r="S1157" s="86"/>
      <c r="T1157" s="87"/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T1157" s="19" t="s">
        <v>230</v>
      </c>
      <c r="AU1157" s="19" t="s">
        <v>78</v>
      </c>
    </row>
    <row r="1158" s="2" customFormat="1" ht="24.15" customHeight="1">
      <c r="A1158" s="40"/>
      <c r="B1158" s="41"/>
      <c r="C1158" s="238" t="s">
        <v>3675</v>
      </c>
      <c r="D1158" s="238" t="s">
        <v>348</v>
      </c>
      <c r="E1158" s="239" t="s">
        <v>3676</v>
      </c>
      <c r="F1158" s="240" t="s">
        <v>3677</v>
      </c>
      <c r="G1158" s="241" t="s">
        <v>1788</v>
      </c>
      <c r="H1158" s="242">
        <v>9</v>
      </c>
      <c r="I1158" s="243"/>
      <c r="J1158" s="244">
        <f>ROUND(I1158*H1158,2)</f>
        <v>0</v>
      </c>
      <c r="K1158" s="240" t="s">
        <v>1771</v>
      </c>
      <c r="L1158" s="245"/>
      <c r="M1158" s="246" t="s">
        <v>19</v>
      </c>
      <c r="N1158" s="247" t="s">
        <v>40</v>
      </c>
      <c r="O1158" s="86"/>
      <c r="P1158" s="223">
        <f>O1158*H1158</f>
        <v>0</v>
      </c>
      <c r="Q1158" s="223">
        <v>0.016</v>
      </c>
      <c r="R1158" s="223">
        <f>Q1158*H1158</f>
        <v>0.14400000000000002</v>
      </c>
      <c r="S1158" s="223">
        <v>0</v>
      </c>
      <c r="T1158" s="224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25" t="s">
        <v>350</v>
      </c>
      <c r="AT1158" s="225" t="s">
        <v>348</v>
      </c>
      <c r="AU1158" s="225" t="s">
        <v>78</v>
      </c>
      <c r="AY1158" s="19" t="s">
        <v>220</v>
      </c>
      <c r="BE1158" s="226">
        <f>IF(N1158="základní",J1158,0)</f>
        <v>0</v>
      </c>
      <c r="BF1158" s="226">
        <f>IF(N1158="snížená",J1158,0)</f>
        <v>0</v>
      </c>
      <c r="BG1158" s="226">
        <f>IF(N1158="zákl. přenesená",J1158,0)</f>
        <v>0</v>
      </c>
      <c r="BH1158" s="226">
        <f>IF(N1158="sníž. přenesená",J1158,0)</f>
        <v>0</v>
      </c>
      <c r="BI1158" s="226">
        <f>IF(N1158="nulová",J1158,0)</f>
        <v>0</v>
      </c>
      <c r="BJ1158" s="19" t="s">
        <v>76</v>
      </c>
      <c r="BK1158" s="226">
        <f>ROUND(I1158*H1158,2)</f>
        <v>0</v>
      </c>
      <c r="BL1158" s="19" t="s">
        <v>283</v>
      </c>
      <c r="BM1158" s="225" t="s">
        <v>3678</v>
      </c>
    </row>
    <row r="1159" s="2" customFormat="1">
      <c r="A1159" s="40"/>
      <c r="B1159" s="41"/>
      <c r="C1159" s="42"/>
      <c r="D1159" s="227" t="s">
        <v>230</v>
      </c>
      <c r="E1159" s="42"/>
      <c r="F1159" s="228" t="s">
        <v>3677</v>
      </c>
      <c r="G1159" s="42"/>
      <c r="H1159" s="42"/>
      <c r="I1159" s="229"/>
      <c r="J1159" s="42"/>
      <c r="K1159" s="42"/>
      <c r="L1159" s="46"/>
      <c r="M1159" s="230"/>
      <c r="N1159" s="231"/>
      <c r="O1159" s="86"/>
      <c r="P1159" s="86"/>
      <c r="Q1159" s="86"/>
      <c r="R1159" s="86"/>
      <c r="S1159" s="86"/>
      <c r="T1159" s="87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230</v>
      </c>
      <c r="AU1159" s="19" t="s">
        <v>78</v>
      </c>
    </row>
    <row r="1160" s="2" customFormat="1" ht="37.8" customHeight="1">
      <c r="A1160" s="40"/>
      <c r="B1160" s="41"/>
      <c r="C1160" s="214" t="s">
        <v>3679</v>
      </c>
      <c r="D1160" s="214" t="s">
        <v>223</v>
      </c>
      <c r="E1160" s="215" t="s">
        <v>3680</v>
      </c>
      <c r="F1160" s="216" t="s">
        <v>3681</v>
      </c>
      <c r="G1160" s="217" t="s">
        <v>1788</v>
      </c>
      <c r="H1160" s="218">
        <v>4</v>
      </c>
      <c r="I1160" s="219"/>
      <c r="J1160" s="220">
        <f>ROUND(I1160*H1160,2)</f>
        <v>0</v>
      </c>
      <c r="K1160" s="216" t="s">
        <v>1771</v>
      </c>
      <c r="L1160" s="46"/>
      <c r="M1160" s="221" t="s">
        <v>19</v>
      </c>
      <c r="N1160" s="222" t="s">
        <v>40</v>
      </c>
      <c r="O1160" s="86"/>
      <c r="P1160" s="223">
        <f>O1160*H1160</f>
        <v>0</v>
      </c>
      <c r="Q1160" s="223">
        <v>0</v>
      </c>
      <c r="R1160" s="223">
        <f>Q1160*H1160</f>
        <v>0</v>
      </c>
      <c r="S1160" s="223">
        <v>0</v>
      </c>
      <c r="T1160" s="224">
        <f>S1160*H1160</f>
        <v>0</v>
      </c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R1160" s="225" t="s">
        <v>283</v>
      </c>
      <c r="AT1160" s="225" t="s">
        <v>223</v>
      </c>
      <c r="AU1160" s="225" t="s">
        <v>78</v>
      </c>
      <c r="AY1160" s="19" t="s">
        <v>220</v>
      </c>
      <c r="BE1160" s="226">
        <f>IF(N1160="základní",J1160,0)</f>
        <v>0</v>
      </c>
      <c r="BF1160" s="226">
        <f>IF(N1160="snížená",J1160,0)</f>
        <v>0</v>
      </c>
      <c r="BG1160" s="226">
        <f>IF(N1160="zákl. přenesená",J1160,0)</f>
        <v>0</v>
      </c>
      <c r="BH1160" s="226">
        <f>IF(N1160="sníž. přenesená",J1160,0)</f>
        <v>0</v>
      </c>
      <c r="BI1160" s="226">
        <f>IF(N1160="nulová",J1160,0)</f>
        <v>0</v>
      </c>
      <c r="BJ1160" s="19" t="s">
        <v>76</v>
      </c>
      <c r="BK1160" s="226">
        <f>ROUND(I1160*H1160,2)</f>
        <v>0</v>
      </c>
      <c r="BL1160" s="19" t="s">
        <v>283</v>
      </c>
      <c r="BM1160" s="225" t="s">
        <v>3682</v>
      </c>
    </row>
    <row r="1161" s="2" customFormat="1">
      <c r="A1161" s="40"/>
      <c r="B1161" s="41"/>
      <c r="C1161" s="42"/>
      <c r="D1161" s="227" t="s">
        <v>230</v>
      </c>
      <c r="E1161" s="42"/>
      <c r="F1161" s="228" t="s">
        <v>3681</v>
      </c>
      <c r="G1161" s="42"/>
      <c r="H1161" s="42"/>
      <c r="I1161" s="229"/>
      <c r="J1161" s="42"/>
      <c r="K1161" s="42"/>
      <c r="L1161" s="46"/>
      <c r="M1161" s="230"/>
      <c r="N1161" s="231"/>
      <c r="O1161" s="86"/>
      <c r="P1161" s="86"/>
      <c r="Q1161" s="86"/>
      <c r="R1161" s="86"/>
      <c r="S1161" s="86"/>
      <c r="T1161" s="87"/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T1161" s="19" t="s">
        <v>230</v>
      </c>
      <c r="AU1161" s="19" t="s">
        <v>78</v>
      </c>
    </row>
    <row r="1162" s="2" customFormat="1">
      <c r="A1162" s="40"/>
      <c r="B1162" s="41"/>
      <c r="C1162" s="42"/>
      <c r="D1162" s="236" t="s">
        <v>1774</v>
      </c>
      <c r="E1162" s="42"/>
      <c r="F1162" s="237" t="s">
        <v>3683</v>
      </c>
      <c r="G1162" s="42"/>
      <c r="H1162" s="42"/>
      <c r="I1162" s="229"/>
      <c r="J1162" s="42"/>
      <c r="K1162" s="42"/>
      <c r="L1162" s="46"/>
      <c r="M1162" s="230"/>
      <c r="N1162" s="231"/>
      <c r="O1162" s="86"/>
      <c r="P1162" s="86"/>
      <c r="Q1162" s="86"/>
      <c r="R1162" s="86"/>
      <c r="S1162" s="86"/>
      <c r="T1162" s="87"/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T1162" s="19" t="s">
        <v>1774</v>
      </c>
      <c r="AU1162" s="19" t="s">
        <v>78</v>
      </c>
    </row>
    <row r="1163" s="2" customFormat="1" ht="24.15" customHeight="1">
      <c r="A1163" s="40"/>
      <c r="B1163" s="41"/>
      <c r="C1163" s="238" t="s">
        <v>3684</v>
      </c>
      <c r="D1163" s="238" t="s">
        <v>348</v>
      </c>
      <c r="E1163" s="239" t="s">
        <v>3685</v>
      </c>
      <c r="F1163" s="240" t="s">
        <v>3686</v>
      </c>
      <c r="G1163" s="241" t="s">
        <v>1788</v>
      </c>
      <c r="H1163" s="242">
        <v>3</v>
      </c>
      <c r="I1163" s="243"/>
      <c r="J1163" s="244">
        <f>ROUND(I1163*H1163,2)</f>
        <v>0</v>
      </c>
      <c r="K1163" s="240" t="s">
        <v>1771</v>
      </c>
      <c r="L1163" s="245"/>
      <c r="M1163" s="246" t="s">
        <v>19</v>
      </c>
      <c r="N1163" s="247" t="s">
        <v>40</v>
      </c>
      <c r="O1163" s="86"/>
      <c r="P1163" s="223">
        <f>O1163*H1163</f>
        <v>0</v>
      </c>
      <c r="Q1163" s="223">
        <v>0.017000000000000001</v>
      </c>
      <c r="R1163" s="223">
        <f>Q1163*H1163</f>
        <v>0.051000000000000004</v>
      </c>
      <c r="S1163" s="223">
        <v>0</v>
      </c>
      <c r="T1163" s="224">
        <f>S1163*H1163</f>
        <v>0</v>
      </c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R1163" s="225" t="s">
        <v>350</v>
      </c>
      <c r="AT1163" s="225" t="s">
        <v>348</v>
      </c>
      <c r="AU1163" s="225" t="s">
        <v>78</v>
      </c>
      <c r="AY1163" s="19" t="s">
        <v>220</v>
      </c>
      <c r="BE1163" s="226">
        <f>IF(N1163="základní",J1163,0)</f>
        <v>0</v>
      </c>
      <c r="BF1163" s="226">
        <f>IF(N1163="snížená",J1163,0)</f>
        <v>0</v>
      </c>
      <c r="BG1163" s="226">
        <f>IF(N1163="zákl. přenesená",J1163,0)</f>
        <v>0</v>
      </c>
      <c r="BH1163" s="226">
        <f>IF(N1163="sníž. přenesená",J1163,0)</f>
        <v>0</v>
      </c>
      <c r="BI1163" s="226">
        <f>IF(N1163="nulová",J1163,0)</f>
        <v>0</v>
      </c>
      <c r="BJ1163" s="19" t="s">
        <v>76</v>
      </c>
      <c r="BK1163" s="226">
        <f>ROUND(I1163*H1163,2)</f>
        <v>0</v>
      </c>
      <c r="BL1163" s="19" t="s">
        <v>283</v>
      </c>
      <c r="BM1163" s="225" t="s">
        <v>3687</v>
      </c>
    </row>
    <row r="1164" s="2" customFormat="1">
      <c r="A1164" s="40"/>
      <c r="B1164" s="41"/>
      <c r="C1164" s="42"/>
      <c r="D1164" s="227" t="s">
        <v>230</v>
      </c>
      <c r="E1164" s="42"/>
      <c r="F1164" s="228" t="s">
        <v>3686</v>
      </c>
      <c r="G1164" s="42"/>
      <c r="H1164" s="42"/>
      <c r="I1164" s="229"/>
      <c r="J1164" s="42"/>
      <c r="K1164" s="42"/>
      <c r="L1164" s="46"/>
      <c r="M1164" s="230"/>
      <c r="N1164" s="231"/>
      <c r="O1164" s="86"/>
      <c r="P1164" s="86"/>
      <c r="Q1164" s="86"/>
      <c r="R1164" s="86"/>
      <c r="S1164" s="86"/>
      <c r="T1164" s="87"/>
      <c r="U1164" s="40"/>
      <c r="V1164" s="40"/>
      <c r="W1164" s="40"/>
      <c r="X1164" s="40"/>
      <c r="Y1164" s="40"/>
      <c r="Z1164" s="40"/>
      <c r="AA1164" s="40"/>
      <c r="AB1164" s="40"/>
      <c r="AC1164" s="40"/>
      <c r="AD1164" s="40"/>
      <c r="AE1164" s="40"/>
      <c r="AT1164" s="19" t="s">
        <v>230</v>
      </c>
      <c r="AU1164" s="19" t="s">
        <v>78</v>
      </c>
    </row>
    <row r="1165" s="2" customFormat="1" ht="24.15" customHeight="1">
      <c r="A1165" s="40"/>
      <c r="B1165" s="41"/>
      <c r="C1165" s="238" t="s">
        <v>3688</v>
      </c>
      <c r="D1165" s="238" t="s">
        <v>348</v>
      </c>
      <c r="E1165" s="239" t="s">
        <v>3689</v>
      </c>
      <c r="F1165" s="240" t="s">
        <v>3690</v>
      </c>
      <c r="G1165" s="241" t="s">
        <v>1788</v>
      </c>
      <c r="H1165" s="242">
        <v>1</v>
      </c>
      <c r="I1165" s="243"/>
      <c r="J1165" s="244">
        <f>ROUND(I1165*H1165,2)</f>
        <v>0</v>
      </c>
      <c r="K1165" s="240" t="s">
        <v>1771</v>
      </c>
      <c r="L1165" s="245"/>
      <c r="M1165" s="246" t="s">
        <v>19</v>
      </c>
      <c r="N1165" s="247" t="s">
        <v>40</v>
      </c>
      <c r="O1165" s="86"/>
      <c r="P1165" s="223">
        <f>O1165*H1165</f>
        <v>0</v>
      </c>
      <c r="Q1165" s="223">
        <v>0.018499999999999999</v>
      </c>
      <c r="R1165" s="223">
        <f>Q1165*H1165</f>
        <v>0.018499999999999999</v>
      </c>
      <c r="S1165" s="223">
        <v>0</v>
      </c>
      <c r="T1165" s="224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25" t="s">
        <v>350</v>
      </c>
      <c r="AT1165" s="225" t="s">
        <v>348</v>
      </c>
      <c r="AU1165" s="225" t="s">
        <v>78</v>
      </c>
      <c r="AY1165" s="19" t="s">
        <v>220</v>
      </c>
      <c r="BE1165" s="226">
        <f>IF(N1165="základní",J1165,0)</f>
        <v>0</v>
      </c>
      <c r="BF1165" s="226">
        <f>IF(N1165="snížená",J1165,0)</f>
        <v>0</v>
      </c>
      <c r="BG1165" s="226">
        <f>IF(N1165="zákl. přenesená",J1165,0)</f>
        <v>0</v>
      </c>
      <c r="BH1165" s="226">
        <f>IF(N1165="sníž. přenesená",J1165,0)</f>
        <v>0</v>
      </c>
      <c r="BI1165" s="226">
        <f>IF(N1165="nulová",J1165,0)</f>
        <v>0</v>
      </c>
      <c r="BJ1165" s="19" t="s">
        <v>76</v>
      </c>
      <c r="BK1165" s="226">
        <f>ROUND(I1165*H1165,2)</f>
        <v>0</v>
      </c>
      <c r="BL1165" s="19" t="s">
        <v>283</v>
      </c>
      <c r="BM1165" s="225" t="s">
        <v>3691</v>
      </c>
    </row>
    <row r="1166" s="2" customFormat="1">
      <c r="A1166" s="40"/>
      <c r="B1166" s="41"/>
      <c r="C1166" s="42"/>
      <c r="D1166" s="227" t="s">
        <v>230</v>
      </c>
      <c r="E1166" s="42"/>
      <c r="F1166" s="228" t="s">
        <v>3690</v>
      </c>
      <c r="G1166" s="42"/>
      <c r="H1166" s="42"/>
      <c r="I1166" s="229"/>
      <c r="J1166" s="42"/>
      <c r="K1166" s="42"/>
      <c r="L1166" s="46"/>
      <c r="M1166" s="230"/>
      <c r="N1166" s="231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230</v>
      </c>
      <c r="AU1166" s="19" t="s">
        <v>78</v>
      </c>
    </row>
    <row r="1167" s="2" customFormat="1" ht="49.05" customHeight="1">
      <c r="A1167" s="40"/>
      <c r="B1167" s="41"/>
      <c r="C1167" s="214" t="s">
        <v>3692</v>
      </c>
      <c r="D1167" s="214" t="s">
        <v>223</v>
      </c>
      <c r="E1167" s="215" t="s">
        <v>3693</v>
      </c>
      <c r="F1167" s="216" t="s">
        <v>3694</v>
      </c>
      <c r="G1167" s="217" t="s">
        <v>1788</v>
      </c>
      <c r="H1167" s="218">
        <v>1</v>
      </c>
      <c r="I1167" s="219"/>
      <c r="J1167" s="220">
        <f>ROUND(I1167*H1167,2)</f>
        <v>0</v>
      </c>
      <c r="K1167" s="216" t="s">
        <v>1771</v>
      </c>
      <c r="L1167" s="46"/>
      <c r="M1167" s="221" t="s">
        <v>19</v>
      </c>
      <c r="N1167" s="222" t="s">
        <v>40</v>
      </c>
      <c r="O1167" s="86"/>
      <c r="P1167" s="223">
        <f>O1167*H1167</f>
        <v>0</v>
      </c>
      <c r="Q1167" s="223">
        <v>0</v>
      </c>
      <c r="R1167" s="223">
        <f>Q1167*H1167</f>
        <v>0</v>
      </c>
      <c r="S1167" s="223">
        <v>0</v>
      </c>
      <c r="T1167" s="224">
        <f>S1167*H1167</f>
        <v>0</v>
      </c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R1167" s="225" t="s">
        <v>283</v>
      </c>
      <c r="AT1167" s="225" t="s">
        <v>223</v>
      </c>
      <c r="AU1167" s="225" t="s">
        <v>78</v>
      </c>
      <c r="AY1167" s="19" t="s">
        <v>220</v>
      </c>
      <c r="BE1167" s="226">
        <f>IF(N1167="základní",J1167,0)</f>
        <v>0</v>
      </c>
      <c r="BF1167" s="226">
        <f>IF(N1167="snížená",J1167,0)</f>
        <v>0</v>
      </c>
      <c r="BG1167" s="226">
        <f>IF(N1167="zákl. přenesená",J1167,0)</f>
        <v>0</v>
      </c>
      <c r="BH1167" s="226">
        <f>IF(N1167="sníž. přenesená",J1167,0)</f>
        <v>0</v>
      </c>
      <c r="BI1167" s="226">
        <f>IF(N1167="nulová",J1167,0)</f>
        <v>0</v>
      </c>
      <c r="BJ1167" s="19" t="s">
        <v>76</v>
      </c>
      <c r="BK1167" s="226">
        <f>ROUND(I1167*H1167,2)</f>
        <v>0</v>
      </c>
      <c r="BL1167" s="19" t="s">
        <v>283</v>
      </c>
      <c r="BM1167" s="225" t="s">
        <v>3695</v>
      </c>
    </row>
    <row r="1168" s="2" customFormat="1">
      <c r="A1168" s="40"/>
      <c r="B1168" s="41"/>
      <c r="C1168" s="42"/>
      <c r="D1168" s="227" t="s">
        <v>230</v>
      </c>
      <c r="E1168" s="42"/>
      <c r="F1168" s="228" t="s">
        <v>3694</v>
      </c>
      <c r="G1168" s="42"/>
      <c r="H1168" s="42"/>
      <c r="I1168" s="229"/>
      <c r="J1168" s="42"/>
      <c r="K1168" s="42"/>
      <c r="L1168" s="46"/>
      <c r="M1168" s="230"/>
      <c r="N1168" s="231"/>
      <c r="O1168" s="86"/>
      <c r="P1168" s="86"/>
      <c r="Q1168" s="86"/>
      <c r="R1168" s="86"/>
      <c r="S1168" s="86"/>
      <c r="T1168" s="87"/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T1168" s="19" t="s">
        <v>230</v>
      </c>
      <c r="AU1168" s="19" t="s">
        <v>78</v>
      </c>
    </row>
    <row r="1169" s="2" customFormat="1">
      <c r="A1169" s="40"/>
      <c r="B1169" s="41"/>
      <c r="C1169" s="42"/>
      <c r="D1169" s="236" t="s">
        <v>1774</v>
      </c>
      <c r="E1169" s="42"/>
      <c r="F1169" s="237" t="s">
        <v>3696</v>
      </c>
      <c r="G1169" s="42"/>
      <c r="H1169" s="42"/>
      <c r="I1169" s="229"/>
      <c r="J1169" s="42"/>
      <c r="K1169" s="42"/>
      <c r="L1169" s="46"/>
      <c r="M1169" s="230"/>
      <c r="N1169" s="231"/>
      <c r="O1169" s="86"/>
      <c r="P1169" s="86"/>
      <c r="Q1169" s="86"/>
      <c r="R1169" s="86"/>
      <c r="S1169" s="86"/>
      <c r="T1169" s="87"/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T1169" s="19" t="s">
        <v>1774</v>
      </c>
      <c r="AU1169" s="19" t="s">
        <v>78</v>
      </c>
    </row>
    <row r="1170" s="2" customFormat="1" ht="24.15" customHeight="1">
      <c r="A1170" s="40"/>
      <c r="B1170" s="41"/>
      <c r="C1170" s="238" t="s">
        <v>3697</v>
      </c>
      <c r="D1170" s="238" t="s">
        <v>348</v>
      </c>
      <c r="E1170" s="239" t="s">
        <v>3698</v>
      </c>
      <c r="F1170" s="240" t="s">
        <v>3699</v>
      </c>
      <c r="G1170" s="241" t="s">
        <v>1788</v>
      </c>
      <c r="H1170" s="242">
        <v>1</v>
      </c>
      <c r="I1170" s="243"/>
      <c r="J1170" s="244">
        <f>ROUND(I1170*H1170,2)</f>
        <v>0</v>
      </c>
      <c r="K1170" s="240" t="s">
        <v>1771</v>
      </c>
      <c r="L1170" s="245"/>
      <c r="M1170" s="246" t="s">
        <v>19</v>
      </c>
      <c r="N1170" s="247" t="s">
        <v>40</v>
      </c>
      <c r="O1170" s="86"/>
      <c r="P1170" s="223">
        <f>O1170*H1170</f>
        <v>0</v>
      </c>
      <c r="Q1170" s="223">
        <v>0.029000000000000001</v>
      </c>
      <c r="R1170" s="223">
        <f>Q1170*H1170</f>
        <v>0.029000000000000001</v>
      </c>
      <c r="S1170" s="223">
        <v>0</v>
      </c>
      <c r="T1170" s="224">
        <f>S1170*H1170</f>
        <v>0</v>
      </c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R1170" s="225" t="s">
        <v>350</v>
      </c>
      <c r="AT1170" s="225" t="s">
        <v>348</v>
      </c>
      <c r="AU1170" s="225" t="s">
        <v>78</v>
      </c>
      <c r="AY1170" s="19" t="s">
        <v>220</v>
      </c>
      <c r="BE1170" s="226">
        <f>IF(N1170="základní",J1170,0)</f>
        <v>0</v>
      </c>
      <c r="BF1170" s="226">
        <f>IF(N1170="snížená",J1170,0)</f>
        <v>0</v>
      </c>
      <c r="BG1170" s="226">
        <f>IF(N1170="zákl. přenesená",J1170,0)</f>
        <v>0</v>
      </c>
      <c r="BH1170" s="226">
        <f>IF(N1170="sníž. přenesená",J1170,0)</f>
        <v>0</v>
      </c>
      <c r="BI1170" s="226">
        <f>IF(N1170="nulová",J1170,0)</f>
        <v>0</v>
      </c>
      <c r="BJ1170" s="19" t="s">
        <v>76</v>
      </c>
      <c r="BK1170" s="226">
        <f>ROUND(I1170*H1170,2)</f>
        <v>0</v>
      </c>
      <c r="BL1170" s="19" t="s">
        <v>283</v>
      </c>
      <c r="BM1170" s="225" t="s">
        <v>3700</v>
      </c>
    </row>
    <row r="1171" s="2" customFormat="1">
      <c r="A1171" s="40"/>
      <c r="B1171" s="41"/>
      <c r="C1171" s="42"/>
      <c r="D1171" s="227" t="s">
        <v>230</v>
      </c>
      <c r="E1171" s="42"/>
      <c r="F1171" s="228" t="s">
        <v>3699</v>
      </c>
      <c r="G1171" s="42"/>
      <c r="H1171" s="42"/>
      <c r="I1171" s="229"/>
      <c r="J1171" s="42"/>
      <c r="K1171" s="42"/>
      <c r="L1171" s="46"/>
      <c r="M1171" s="230"/>
      <c r="N1171" s="231"/>
      <c r="O1171" s="86"/>
      <c r="P1171" s="86"/>
      <c r="Q1171" s="86"/>
      <c r="R1171" s="86"/>
      <c r="S1171" s="86"/>
      <c r="T1171" s="87"/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T1171" s="19" t="s">
        <v>230</v>
      </c>
      <c r="AU1171" s="19" t="s">
        <v>78</v>
      </c>
    </row>
    <row r="1172" s="2" customFormat="1" ht="24.15" customHeight="1">
      <c r="A1172" s="40"/>
      <c r="B1172" s="41"/>
      <c r="C1172" s="214" t="s">
        <v>3701</v>
      </c>
      <c r="D1172" s="214" t="s">
        <v>223</v>
      </c>
      <c r="E1172" s="215" t="s">
        <v>3702</v>
      </c>
      <c r="F1172" s="216" t="s">
        <v>3703</v>
      </c>
      <c r="G1172" s="217" t="s">
        <v>1788</v>
      </c>
      <c r="H1172" s="218">
        <v>20</v>
      </c>
      <c r="I1172" s="219"/>
      <c r="J1172" s="220">
        <f>ROUND(I1172*H1172,2)</f>
        <v>0</v>
      </c>
      <c r="K1172" s="216" t="s">
        <v>1771</v>
      </c>
      <c r="L1172" s="46"/>
      <c r="M1172" s="221" t="s">
        <v>19</v>
      </c>
      <c r="N1172" s="222" t="s">
        <v>40</v>
      </c>
      <c r="O1172" s="86"/>
      <c r="P1172" s="223">
        <f>O1172*H1172</f>
        <v>0</v>
      </c>
      <c r="Q1172" s="223">
        <v>0</v>
      </c>
      <c r="R1172" s="223">
        <f>Q1172*H1172</f>
        <v>0</v>
      </c>
      <c r="S1172" s="223">
        <v>0</v>
      </c>
      <c r="T1172" s="224">
        <f>S1172*H1172</f>
        <v>0</v>
      </c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R1172" s="225" t="s">
        <v>283</v>
      </c>
      <c r="AT1172" s="225" t="s">
        <v>223</v>
      </c>
      <c r="AU1172" s="225" t="s">
        <v>78</v>
      </c>
      <c r="AY1172" s="19" t="s">
        <v>220</v>
      </c>
      <c r="BE1172" s="226">
        <f>IF(N1172="základní",J1172,0)</f>
        <v>0</v>
      </c>
      <c r="BF1172" s="226">
        <f>IF(N1172="snížená",J1172,0)</f>
        <v>0</v>
      </c>
      <c r="BG1172" s="226">
        <f>IF(N1172="zákl. přenesená",J1172,0)</f>
        <v>0</v>
      </c>
      <c r="BH1172" s="226">
        <f>IF(N1172="sníž. přenesená",J1172,0)</f>
        <v>0</v>
      </c>
      <c r="BI1172" s="226">
        <f>IF(N1172="nulová",J1172,0)</f>
        <v>0</v>
      </c>
      <c r="BJ1172" s="19" t="s">
        <v>76</v>
      </c>
      <c r="BK1172" s="226">
        <f>ROUND(I1172*H1172,2)</f>
        <v>0</v>
      </c>
      <c r="BL1172" s="19" t="s">
        <v>283</v>
      </c>
      <c r="BM1172" s="225" t="s">
        <v>3704</v>
      </c>
    </row>
    <row r="1173" s="2" customFormat="1">
      <c r="A1173" s="40"/>
      <c r="B1173" s="41"/>
      <c r="C1173" s="42"/>
      <c r="D1173" s="227" t="s">
        <v>230</v>
      </c>
      <c r="E1173" s="42"/>
      <c r="F1173" s="228" t="s">
        <v>3703</v>
      </c>
      <c r="G1173" s="42"/>
      <c r="H1173" s="42"/>
      <c r="I1173" s="229"/>
      <c r="J1173" s="42"/>
      <c r="K1173" s="42"/>
      <c r="L1173" s="46"/>
      <c r="M1173" s="230"/>
      <c r="N1173" s="231"/>
      <c r="O1173" s="86"/>
      <c r="P1173" s="86"/>
      <c r="Q1173" s="86"/>
      <c r="R1173" s="86"/>
      <c r="S1173" s="86"/>
      <c r="T1173" s="87"/>
      <c r="U1173" s="40"/>
      <c r="V1173" s="40"/>
      <c r="W1173" s="40"/>
      <c r="X1173" s="40"/>
      <c r="Y1173" s="40"/>
      <c r="Z1173" s="40"/>
      <c r="AA1173" s="40"/>
      <c r="AB1173" s="40"/>
      <c r="AC1173" s="40"/>
      <c r="AD1173" s="40"/>
      <c r="AE1173" s="40"/>
      <c r="AT1173" s="19" t="s">
        <v>230</v>
      </c>
      <c r="AU1173" s="19" t="s">
        <v>78</v>
      </c>
    </row>
    <row r="1174" s="2" customFormat="1">
      <c r="A1174" s="40"/>
      <c r="B1174" s="41"/>
      <c r="C1174" s="42"/>
      <c r="D1174" s="236" t="s">
        <v>1774</v>
      </c>
      <c r="E1174" s="42"/>
      <c r="F1174" s="237" t="s">
        <v>3705</v>
      </c>
      <c r="G1174" s="42"/>
      <c r="H1174" s="42"/>
      <c r="I1174" s="229"/>
      <c r="J1174" s="42"/>
      <c r="K1174" s="42"/>
      <c r="L1174" s="46"/>
      <c r="M1174" s="230"/>
      <c r="N1174" s="231"/>
      <c r="O1174" s="86"/>
      <c r="P1174" s="86"/>
      <c r="Q1174" s="86"/>
      <c r="R1174" s="86"/>
      <c r="S1174" s="86"/>
      <c r="T1174" s="87"/>
      <c r="U1174" s="40"/>
      <c r="V1174" s="40"/>
      <c r="W1174" s="40"/>
      <c r="X1174" s="40"/>
      <c r="Y1174" s="40"/>
      <c r="Z1174" s="40"/>
      <c r="AA1174" s="40"/>
      <c r="AB1174" s="40"/>
      <c r="AC1174" s="40"/>
      <c r="AD1174" s="40"/>
      <c r="AE1174" s="40"/>
      <c r="AT1174" s="19" t="s">
        <v>1774</v>
      </c>
      <c r="AU1174" s="19" t="s">
        <v>78</v>
      </c>
    </row>
    <row r="1175" s="2" customFormat="1" ht="16.5" customHeight="1">
      <c r="A1175" s="40"/>
      <c r="B1175" s="41"/>
      <c r="C1175" s="238" t="s">
        <v>3706</v>
      </c>
      <c r="D1175" s="238" t="s">
        <v>348</v>
      </c>
      <c r="E1175" s="239" t="s">
        <v>3707</v>
      </c>
      <c r="F1175" s="240" t="s">
        <v>3708</v>
      </c>
      <c r="G1175" s="241" t="s">
        <v>1788</v>
      </c>
      <c r="H1175" s="242">
        <v>20</v>
      </c>
      <c r="I1175" s="243"/>
      <c r="J1175" s="244">
        <f>ROUND(I1175*H1175,2)</f>
        <v>0</v>
      </c>
      <c r="K1175" s="240" t="s">
        <v>1771</v>
      </c>
      <c r="L1175" s="245"/>
      <c r="M1175" s="246" t="s">
        <v>19</v>
      </c>
      <c r="N1175" s="247" t="s">
        <v>40</v>
      </c>
      <c r="O1175" s="86"/>
      <c r="P1175" s="223">
        <f>O1175*H1175</f>
        <v>0</v>
      </c>
      <c r="Q1175" s="223">
        <v>0.00014999999999999999</v>
      </c>
      <c r="R1175" s="223">
        <f>Q1175*H1175</f>
        <v>0.0029999999999999996</v>
      </c>
      <c r="S1175" s="223">
        <v>0</v>
      </c>
      <c r="T1175" s="224">
        <f>S1175*H1175</f>
        <v>0</v>
      </c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R1175" s="225" t="s">
        <v>350</v>
      </c>
      <c r="AT1175" s="225" t="s">
        <v>348</v>
      </c>
      <c r="AU1175" s="225" t="s">
        <v>78</v>
      </c>
      <c r="AY1175" s="19" t="s">
        <v>220</v>
      </c>
      <c r="BE1175" s="226">
        <f>IF(N1175="základní",J1175,0)</f>
        <v>0</v>
      </c>
      <c r="BF1175" s="226">
        <f>IF(N1175="snížená",J1175,0)</f>
        <v>0</v>
      </c>
      <c r="BG1175" s="226">
        <f>IF(N1175="zákl. přenesená",J1175,0)</f>
        <v>0</v>
      </c>
      <c r="BH1175" s="226">
        <f>IF(N1175="sníž. přenesená",J1175,0)</f>
        <v>0</v>
      </c>
      <c r="BI1175" s="226">
        <f>IF(N1175="nulová",J1175,0)</f>
        <v>0</v>
      </c>
      <c r="BJ1175" s="19" t="s">
        <v>76</v>
      </c>
      <c r="BK1175" s="226">
        <f>ROUND(I1175*H1175,2)</f>
        <v>0</v>
      </c>
      <c r="BL1175" s="19" t="s">
        <v>283</v>
      </c>
      <c r="BM1175" s="225" t="s">
        <v>3709</v>
      </c>
    </row>
    <row r="1176" s="2" customFormat="1">
      <c r="A1176" s="40"/>
      <c r="B1176" s="41"/>
      <c r="C1176" s="42"/>
      <c r="D1176" s="227" t="s">
        <v>230</v>
      </c>
      <c r="E1176" s="42"/>
      <c r="F1176" s="228" t="s">
        <v>3708</v>
      </c>
      <c r="G1176" s="42"/>
      <c r="H1176" s="42"/>
      <c r="I1176" s="229"/>
      <c r="J1176" s="42"/>
      <c r="K1176" s="42"/>
      <c r="L1176" s="46"/>
      <c r="M1176" s="230"/>
      <c r="N1176" s="231"/>
      <c r="O1176" s="86"/>
      <c r="P1176" s="86"/>
      <c r="Q1176" s="86"/>
      <c r="R1176" s="86"/>
      <c r="S1176" s="86"/>
      <c r="T1176" s="87"/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T1176" s="19" t="s">
        <v>230</v>
      </c>
      <c r="AU1176" s="19" t="s">
        <v>78</v>
      </c>
    </row>
    <row r="1177" s="2" customFormat="1" ht="24.15" customHeight="1">
      <c r="A1177" s="40"/>
      <c r="B1177" s="41"/>
      <c r="C1177" s="214" t="s">
        <v>3710</v>
      </c>
      <c r="D1177" s="214" t="s">
        <v>223</v>
      </c>
      <c r="E1177" s="215" t="s">
        <v>3711</v>
      </c>
      <c r="F1177" s="216" t="s">
        <v>3712</v>
      </c>
      <c r="G1177" s="217" t="s">
        <v>1788</v>
      </c>
      <c r="H1177" s="218">
        <v>23</v>
      </c>
      <c r="I1177" s="219"/>
      <c r="J1177" s="220">
        <f>ROUND(I1177*H1177,2)</f>
        <v>0</v>
      </c>
      <c r="K1177" s="216" t="s">
        <v>1771</v>
      </c>
      <c r="L1177" s="46"/>
      <c r="M1177" s="221" t="s">
        <v>19</v>
      </c>
      <c r="N1177" s="222" t="s">
        <v>40</v>
      </c>
      <c r="O1177" s="86"/>
      <c r="P1177" s="223">
        <f>O1177*H1177</f>
        <v>0</v>
      </c>
      <c r="Q1177" s="223">
        <v>0</v>
      </c>
      <c r="R1177" s="223">
        <f>Q1177*H1177</f>
        <v>0</v>
      </c>
      <c r="S1177" s="223">
        <v>0</v>
      </c>
      <c r="T1177" s="224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25" t="s">
        <v>283</v>
      </c>
      <c r="AT1177" s="225" t="s">
        <v>223</v>
      </c>
      <c r="AU1177" s="225" t="s">
        <v>78</v>
      </c>
      <c r="AY1177" s="19" t="s">
        <v>220</v>
      </c>
      <c r="BE1177" s="226">
        <f>IF(N1177="základní",J1177,0)</f>
        <v>0</v>
      </c>
      <c r="BF1177" s="226">
        <f>IF(N1177="snížená",J1177,0)</f>
        <v>0</v>
      </c>
      <c r="BG1177" s="226">
        <f>IF(N1177="zákl. přenesená",J1177,0)</f>
        <v>0</v>
      </c>
      <c r="BH1177" s="226">
        <f>IF(N1177="sníž. přenesená",J1177,0)</f>
        <v>0</v>
      </c>
      <c r="BI1177" s="226">
        <f>IF(N1177="nulová",J1177,0)</f>
        <v>0</v>
      </c>
      <c r="BJ1177" s="19" t="s">
        <v>76</v>
      </c>
      <c r="BK1177" s="226">
        <f>ROUND(I1177*H1177,2)</f>
        <v>0</v>
      </c>
      <c r="BL1177" s="19" t="s">
        <v>283</v>
      </c>
      <c r="BM1177" s="225" t="s">
        <v>3713</v>
      </c>
    </row>
    <row r="1178" s="2" customFormat="1">
      <c r="A1178" s="40"/>
      <c r="B1178" s="41"/>
      <c r="C1178" s="42"/>
      <c r="D1178" s="227" t="s">
        <v>230</v>
      </c>
      <c r="E1178" s="42"/>
      <c r="F1178" s="228" t="s">
        <v>3712</v>
      </c>
      <c r="G1178" s="42"/>
      <c r="H1178" s="42"/>
      <c r="I1178" s="229"/>
      <c r="J1178" s="42"/>
      <c r="K1178" s="42"/>
      <c r="L1178" s="46"/>
      <c r="M1178" s="230"/>
      <c r="N1178" s="231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230</v>
      </c>
      <c r="AU1178" s="19" t="s">
        <v>78</v>
      </c>
    </row>
    <row r="1179" s="2" customFormat="1">
      <c r="A1179" s="40"/>
      <c r="B1179" s="41"/>
      <c r="C1179" s="42"/>
      <c r="D1179" s="236" t="s">
        <v>1774</v>
      </c>
      <c r="E1179" s="42"/>
      <c r="F1179" s="237" t="s">
        <v>3714</v>
      </c>
      <c r="G1179" s="42"/>
      <c r="H1179" s="42"/>
      <c r="I1179" s="229"/>
      <c r="J1179" s="42"/>
      <c r="K1179" s="42"/>
      <c r="L1179" s="46"/>
      <c r="M1179" s="230"/>
      <c r="N1179" s="231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1774</v>
      </c>
      <c r="AU1179" s="19" t="s">
        <v>78</v>
      </c>
    </row>
    <row r="1180" s="2" customFormat="1" ht="24.15" customHeight="1">
      <c r="A1180" s="40"/>
      <c r="B1180" s="41"/>
      <c r="C1180" s="238" t="s">
        <v>3715</v>
      </c>
      <c r="D1180" s="238" t="s">
        <v>348</v>
      </c>
      <c r="E1180" s="239" t="s">
        <v>3716</v>
      </c>
      <c r="F1180" s="240" t="s">
        <v>3717</v>
      </c>
      <c r="G1180" s="241" t="s">
        <v>1788</v>
      </c>
      <c r="H1180" s="242">
        <v>19</v>
      </c>
      <c r="I1180" s="243"/>
      <c r="J1180" s="244">
        <f>ROUND(I1180*H1180,2)</f>
        <v>0</v>
      </c>
      <c r="K1180" s="240" t="s">
        <v>1771</v>
      </c>
      <c r="L1180" s="245"/>
      <c r="M1180" s="246" t="s">
        <v>19</v>
      </c>
      <c r="N1180" s="247" t="s">
        <v>40</v>
      </c>
      <c r="O1180" s="86"/>
      <c r="P1180" s="223">
        <f>O1180*H1180</f>
        <v>0</v>
      </c>
      <c r="Q1180" s="223">
        <v>0.0011999999999999999</v>
      </c>
      <c r="R1180" s="223">
        <f>Q1180*H1180</f>
        <v>0.022799999999999997</v>
      </c>
      <c r="S1180" s="223">
        <v>0</v>
      </c>
      <c r="T1180" s="224">
        <f>S1180*H1180</f>
        <v>0</v>
      </c>
      <c r="U1180" s="40"/>
      <c r="V1180" s="40"/>
      <c r="W1180" s="40"/>
      <c r="X1180" s="40"/>
      <c r="Y1180" s="40"/>
      <c r="Z1180" s="40"/>
      <c r="AA1180" s="40"/>
      <c r="AB1180" s="40"/>
      <c r="AC1180" s="40"/>
      <c r="AD1180" s="40"/>
      <c r="AE1180" s="40"/>
      <c r="AR1180" s="225" t="s">
        <v>350</v>
      </c>
      <c r="AT1180" s="225" t="s">
        <v>348</v>
      </c>
      <c r="AU1180" s="225" t="s">
        <v>78</v>
      </c>
      <c r="AY1180" s="19" t="s">
        <v>220</v>
      </c>
      <c r="BE1180" s="226">
        <f>IF(N1180="základní",J1180,0)</f>
        <v>0</v>
      </c>
      <c r="BF1180" s="226">
        <f>IF(N1180="snížená",J1180,0)</f>
        <v>0</v>
      </c>
      <c r="BG1180" s="226">
        <f>IF(N1180="zákl. přenesená",J1180,0)</f>
        <v>0</v>
      </c>
      <c r="BH1180" s="226">
        <f>IF(N1180="sníž. přenesená",J1180,0)</f>
        <v>0</v>
      </c>
      <c r="BI1180" s="226">
        <f>IF(N1180="nulová",J1180,0)</f>
        <v>0</v>
      </c>
      <c r="BJ1180" s="19" t="s">
        <v>76</v>
      </c>
      <c r="BK1180" s="226">
        <f>ROUND(I1180*H1180,2)</f>
        <v>0</v>
      </c>
      <c r="BL1180" s="19" t="s">
        <v>283</v>
      </c>
      <c r="BM1180" s="225" t="s">
        <v>3718</v>
      </c>
    </row>
    <row r="1181" s="2" customFormat="1">
      <c r="A1181" s="40"/>
      <c r="B1181" s="41"/>
      <c r="C1181" s="42"/>
      <c r="D1181" s="227" t="s">
        <v>230</v>
      </c>
      <c r="E1181" s="42"/>
      <c r="F1181" s="228" t="s">
        <v>3717</v>
      </c>
      <c r="G1181" s="42"/>
      <c r="H1181" s="42"/>
      <c r="I1181" s="229"/>
      <c r="J1181" s="42"/>
      <c r="K1181" s="42"/>
      <c r="L1181" s="46"/>
      <c r="M1181" s="230"/>
      <c r="N1181" s="231"/>
      <c r="O1181" s="86"/>
      <c r="P1181" s="86"/>
      <c r="Q1181" s="86"/>
      <c r="R1181" s="86"/>
      <c r="S1181" s="86"/>
      <c r="T1181" s="87"/>
      <c r="U1181" s="40"/>
      <c r="V1181" s="40"/>
      <c r="W1181" s="40"/>
      <c r="X1181" s="40"/>
      <c r="Y1181" s="40"/>
      <c r="Z1181" s="40"/>
      <c r="AA1181" s="40"/>
      <c r="AB1181" s="40"/>
      <c r="AC1181" s="40"/>
      <c r="AD1181" s="40"/>
      <c r="AE1181" s="40"/>
      <c r="AT1181" s="19" t="s">
        <v>230</v>
      </c>
      <c r="AU1181" s="19" t="s">
        <v>78</v>
      </c>
    </row>
    <row r="1182" s="2" customFormat="1" ht="16.5" customHeight="1">
      <c r="A1182" s="40"/>
      <c r="B1182" s="41"/>
      <c r="C1182" s="238" t="s">
        <v>3719</v>
      </c>
      <c r="D1182" s="238" t="s">
        <v>348</v>
      </c>
      <c r="E1182" s="239" t="s">
        <v>3720</v>
      </c>
      <c r="F1182" s="240" t="s">
        <v>3721</v>
      </c>
      <c r="G1182" s="241" t="s">
        <v>1788</v>
      </c>
      <c r="H1182" s="242">
        <v>4</v>
      </c>
      <c r="I1182" s="243"/>
      <c r="J1182" s="244">
        <f>ROUND(I1182*H1182,2)</f>
        <v>0</v>
      </c>
      <c r="K1182" s="240" t="s">
        <v>244</v>
      </c>
      <c r="L1182" s="245"/>
      <c r="M1182" s="246" t="s">
        <v>19</v>
      </c>
      <c r="N1182" s="247" t="s">
        <v>40</v>
      </c>
      <c r="O1182" s="86"/>
      <c r="P1182" s="223">
        <f>O1182*H1182</f>
        <v>0</v>
      </c>
      <c r="Q1182" s="223">
        <v>0</v>
      </c>
      <c r="R1182" s="223">
        <f>Q1182*H1182</f>
        <v>0</v>
      </c>
      <c r="S1182" s="223">
        <v>0</v>
      </c>
      <c r="T1182" s="224">
        <f>S1182*H1182</f>
        <v>0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25" t="s">
        <v>350</v>
      </c>
      <c r="AT1182" s="225" t="s">
        <v>348</v>
      </c>
      <c r="AU1182" s="225" t="s">
        <v>78</v>
      </c>
      <c r="AY1182" s="19" t="s">
        <v>220</v>
      </c>
      <c r="BE1182" s="226">
        <f>IF(N1182="základní",J1182,0)</f>
        <v>0</v>
      </c>
      <c r="BF1182" s="226">
        <f>IF(N1182="snížená",J1182,0)</f>
        <v>0</v>
      </c>
      <c r="BG1182" s="226">
        <f>IF(N1182="zákl. přenesená",J1182,0)</f>
        <v>0</v>
      </c>
      <c r="BH1182" s="226">
        <f>IF(N1182="sníž. přenesená",J1182,0)</f>
        <v>0</v>
      </c>
      <c r="BI1182" s="226">
        <f>IF(N1182="nulová",J1182,0)</f>
        <v>0</v>
      </c>
      <c r="BJ1182" s="19" t="s">
        <v>76</v>
      </c>
      <c r="BK1182" s="226">
        <f>ROUND(I1182*H1182,2)</f>
        <v>0</v>
      </c>
      <c r="BL1182" s="19" t="s">
        <v>283</v>
      </c>
      <c r="BM1182" s="225" t="s">
        <v>3722</v>
      </c>
    </row>
    <row r="1183" s="2" customFormat="1">
      <c r="A1183" s="40"/>
      <c r="B1183" s="41"/>
      <c r="C1183" s="42"/>
      <c r="D1183" s="227" t="s">
        <v>230</v>
      </c>
      <c r="E1183" s="42"/>
      <c r="F1183" s="228" t="s">
        <v>3721</v>
      </c>
      <c r="G1183" s="42"/>
      <c r="H1183" s="42"/>
      <c r="I1183" s="229"/>
      <c r="J1183" s="42"/>
      <c r="K1183" s="42"/>
      <c r="L1183" s="46"/>
      <c r="M1183" s="230"/>
      <c r="N1183" s="231"/>
      <c r="O1183" s="86"/>
      <c r="P1183" s="86"/>
      <c r="Q1183" s="86"/>
      <c r="R1183" s="86"/>
      <c r="S1183" s="86"/>
      <c r="T1183" s="87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230</v>
      </c>
      <c r="AU1183" s="19" t="s">
        <v>78</v>
      </c>
    </row>
    <row r="1184" s="2" customFormat="1" ht="24.15" customHeight="1">
      <c r="A1184" s="40"/>
      <c r="B1184" s="41"/>
      <c r="C1184" s="214" t="s">
        <v>3723</v>
      </c>
      <c r="D1184" s="214" t="s">
        <v>223</v>
      </c>
      <c r="E1184" s="215" t="s">
        <v>3724</v>
      </c>
      <c r="F1184" s="216" t="s">
        <v>3725</v>
      </c>
      <c r="G1184" s="217" t="s">
        <v>1788</v>
      </c>
      <c r="H1184" s="218">
        <v>18</v>
      </c>
      <c r="I1184" s="219"/>
      <c r="J1184" s="220">
        <f>ROUND(I1184*H1184,2)</f>
        <v>0</v>
      </c>
      <c r="K1184" s="216" t="s">
        <v>1771</v>
      </c>
      <c r="L1184" s="46"/>
      <c r="M1184" s="221" t="s">
        <v>19</v>
      </c>
      <c r="N1184" s="222" t="s">
        <v>40</v>
      </c>
      <c r="O1184" s="86"/>
      <c r="P1184" s="223">
        <f>O1184*H1184</f>
        <v>0</v>
      </c>
      <c r="Q1184" s="223">
        <v>0</v>
      </c>
      <c r="R1184" s="223">
        <f>Q1184*H1184</f>
        <v>0</v>
      </c>
      <c r="S1184" s="223">
        <v>0</v>
      </c>
      <c r="T1184" s="224">
        <f>S1184*H1184</f>
        <v>0</v>
      </c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R1184" s="225" t="s">
        <v>283</v>
      </c>
      <c r="AT1184" s="225" t="s">
        <v>223</v>
      </c>
      <c r="AU1184" s="225" t="s">
        <v>78</v>
      </c>
      <c r="AY1184" s="19" t="s">
        <v>220</v>
      </c>
      <c r="BE1184" s="226">
        <f>IF(N1184="základní",J1184,0)</f>
        <v>0</v>
      </c>
      <c r="BF1184" s="226">
        <f>IF(N1184="snížená",J1184,0)</f>
        <v>0</v>
      </c>
      <c r="BG1184" s="226">
        <f>IF(N1184="zákl. přenesená",J1184,0)</f>
        <v>0</v>
      </c>
      <c r="BH1184" s="226">
        <f>IF(N1184="sníž. přenesená",J1184,0)</f>
        <v>0</v>
      </c>
      <c r="BI1184" s="226">
        <f>IF(N1184="nulová",J1184,0)</f>
        <v>0</v>
      </c>
      <c r="BJ1184" s="19" t="s">
        <v>76</v>
      </c>
      <c r="BK1184" s="226">
        <f>ROUND(I1184*H1184,2)</f>
        <v>0</v>
      </c>
      <c r="BL1184" s="19" t="s">
        <v>283</v>
      </c>
      <c r="BM1184" s="225" t="s">
        <v>3726</v>
      </c>
    </row>
    <row r="1185" s="2" customFormat="1">
      <c r="A1185" s="40"/>
      <c r="B1185" s="41"/>
      <c r="C1185" s="42"/>
      <c r="D1185" s="227" t="s">
        <v>230</v>
      </c>
      <c r="E1185" s="42"/>
      <c r="F1185" s="228" t="s">
        <v>3725</v>
      </c>
      <c r="G1185" s="42"/>
      <c r="H1185" s="42"/>
      <c r="I1185" s="229"/>
      <c r="J1185" s="42"/>
      <c r="K1185" s="42"/>
      <c r="L1185" s="46"/>
      <c r="M1185" s="230"/>
      <c r="N1185" s="231"/>
      <c r="O1185" s="86"/>
      <c r="P1185" s="86"/>
      <c r="Q1185" s="86"/>
      <c r="R1185" s="86"/>
      <c r="S1185" s="86"/>
      <c r="T1185" s="87"/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T1185" s="19" t="s">
        <v>230</v>
      </c>
      <c r="AU1185" s="19" t="s">
        <v>78</v>
      </c>
    </row>
    <row r="1186" s="2" customFormat="1">
      <c r="A1186" s="40"/>
      <c r="B1186" s="41"/>
      <c r="C1186" s="42"/>
      <c r="D1186" s="236" t="s">
        <v>1774</v>
      </c>
      <c r="E1186" s="42"/>
      <c r="F1186" s="237" t="s">
        <v>3727</v>
      </c>
      <c r="G1186" s="42"/>
      <c r="H1186" s="42"/>
      <c r="I1186" s="229"/>
      <c r="J1186" s="42"/>
      <c r="K1186" s="42"/>
      <c r="L1186" s="46"/>
      <c r="M1186" s="230"/>
      <c r="N1186" s="231"/>
      <c r="O1186" s="86"/>
      <c r="P1186" s="86"/>
      <c r="Q1186" s="86"/>
      <c r="R1186" s="86"/>
      <c r="S1186" s="86"/>
      <c r="T1186" s="87"/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T1186" s="19" t="s">
        <v>1774</v>
      </c>
      <c r="AU1186" s="19" t="s">
        <v>78</v>
      </c>
    </row>
    <row r="1187" s="2" customFormat="1" ht="24.15" customHeight="1">
      <c r="A1187" s="40"/>
      <c r="B1187" s="41"/>
      <c r="C1187" s="238" t="s">
        <v>3728</v>
      </c>
      <c r="D1187" s="238" t="s">
        <v>348</v>
      </c>
      <c r="E1187" s="239" t="s">
        <v>3729</v>
      </c>
      <c r="F1187" s="240" t="s">
        <v>3730</v>
      </c>
      <c r="G1187" s="241" t="s">
        <v>1788</v>
      </c>
      <c r="H1187" s="242">
        <v>18</v>
      </c>
      <c r="I1187" s="243"/>
      <c r="J1187" s="244">
        <f>ROUND(I1187*H1187,2)</f>
        <v>0</v>
      </c>
      <c r="K1187" s="240" t="s">
        <v>1771</v>
      </c>
      <c r="L1187" s="245"/>
      <c r="M1187" s="246" t="s">
        <v>19</v>
      </c>
      <c r="N1187" s="247" t="s">
        <v>40</v>
      </c>
      <c r="O1187" s="86"/>
      <c r="P1187" s="223">
        <f>O1187*H1187</f>
        <v>0</v>
      </c>
      <c r="Q1187" s="223">
        <v>0.0014</v>
      </c>
      <c r="R1187" s="223">
        <f>Q1187*H1187</f>
        <v>0.0252</v>
      </c>
      <c r="S1187" s="223">
        <v>0</v>
      </c>
      <c r="T1187" s="224">
        <f>S1187*H1187</f>
        <v>0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25" t="s">
        <v>350</v>
      </c>
      <c r="AT1187" s="225" t="s">
        <v>348</v>
      </c>
      <c r="AU1187" s="225" t="s">
        <v>78</v>
      </c>
      <c r="AY1187" s="19" t="s">
        <v>220</v>
      </c>
      <c r="BE1187" s="226">
        <f>IF(N1187="základní",J1187,0)</f>
        <v>0</v>
      </c>
      <c r="BF1187" s="226">
        <f>IF(N1187="snížená",J1187,0)</f>
        <v>0</v>
      </c>
      <c r="BG1187" s="226">
        <f>IF(N1187="zákl. přenesená",J1187,0)</f>
        <v>0</v>
      </c>
      <c r="BH1187" s="226">
        <f>IF(N1187="sníž. přenesená",J1187,0)</f>
        <v>0</v>
      </c>
      <c r="BI1187" s="226">
        <f>IF(N1187="nulová",J1187,0)</f>
        <v>0</v>
      </c>
      <c r="BJ1187" s="19" t="s">
        <v>76</v>
      </c>
      <c r="BK1187" s="226">
        <f>ROUND(I1187*H1187,2)</f>
        <v>0</v>
      </c>
      <c r="BL1187" s="19" t="s">
        <v>283</v>
      </c>
      <c r="BM1187" s="225" t="s">
        <v>3731</v>
      </c>
    </row>
    <row r="1188" s="2" customFormat="1">
      <c r="A1188" s="40"/>
      <c r="B1188" s="41"/>
      <c r="C1188" s="42"/>
      <c r="D1188" s="227" t="s">
        <v>230</v>
      </c>
      <c r="E1188" s="42"/>
      <c r="F1188" s="228" t="s">
        <v>3730</v>
      </c>
      <c r="G1188" s="42"/>
      <c r="H1188" s="42"/>
      <c r="I1188" s="229"/>
      <c r="J1188" s="42"/>
      <c r="K1188" s="42"/>
      <c r="L1188" s="46"/>
      <c r="M1188" s="230"/>
      <c r="N1188" s="231"/>
      <c r="O1188" s="86"/>
      <c r="P1188" s="86"/>
      <c r="Q1188" s="86"/>
      <c r="R1188" s="86"/>
      <c r="S1188" s="86"/>
      <c r="T1188" s="87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T1188" s="19" t="s">
        <v>230</v>
      </c>
      <c r="AU1188" s="19" t="s">
        <v>78</v>
      </c>
    </row>
    <row r="1189" s="2" customFormat="1" ht="24.15" customHeight="1">
      <c r="A1189" s="40"/>
      <c r="B1189" s="41"/>
      <c r="C1189" s="214" t="s">
        <v>3732</v>
      </c>
      <c r="D1189" s="214" t="s">
        <v>223</v>
      </c>
      <c r="E1189" s="215" t="s">
        <v>3733</v>
      </c>
      <c r="F1189" s="216" t="s">
        <v>3734</v>
      </c>
      <c r="G1189" s="217" t="s">
        <v>1788</v>
      </c>
      <c r="H1189" s="218">
        <v>1</v>
      </c>
      <c r="I1189" s="219"/>
      <c r="J1189" s="220">
        <f>ROUND(I1189*H1189,2)</f>
        <v>0</v>
      </c>
      <c r="K1189" s="216" t="s">
        <v>1771</v>
      </c>
      <c r="L1189" s="46"/>
      <c r="M1189" s="221" t="s">
        <v>19</v>
      </c>
      <c r="N1189" s="222" t="s">
        <v>40</v>
      </c>
      <c r="O1189" s="86"/>
      <c r="P1189" s="223">
        <f>O1189*H1189</f>
        <v>0</v>
      </c>
      <c r="Q1189" s="223">
        <v>0</v>
      </c>
      <c r="R1189" s="223">
        <f>Q1189*H1189</f>
        <v>0</v>
      </c>
      <c r="S1189" s="223">
        <v>0</v>
      </c>
      <c r="T1189" s="224">
        <f>S1189*H1189</f>
        <v>0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25" t="s">
        <v>283</v>
      </c>
      <c r="AT1189" s="225" t="s">
        <v>223</v>
      </c>
      <c r="AU1189" s="225" t="s">
        <v>78</v>
      </c>
      <c r="AY1189" s="19" t="s">
        <v>220</v>
      </c>
      <c r="BE1189" s="226">
        <f>IF(N1189="základní",J1189,0)</f>
        <v>0</v>
      </c>
      <c r="BF1189" s="226">
        <f>IF(N1189="snížená",J1189,0)</f>
        <v>0</v>
      </c>
      <c r="BG1189" s="226">
        <f>IF(N1189="zákl. přenesená",J1189,0)</f>
        <v>0</v>
      </c>
      <c r="BH1189" s="226">
        <f>IF(N1189="sníž. přenesená",J1189,0)</f>
        <v>0</v>
      </c>
      <c r="BI1189" s="226">
        <f>IF(N1189="nulová",J1189,0)</f>
        <v>0</v>
      </c>
      <c r="BJ1189" s="19" t="s">
        <v>76</v>
      </c>
      <c r="BK1189" s="226">
        <f>ROUND(I1189*H1189,2)</f>
        <v>0</v>
      </c>
      <c r="BL1189" s="19" t="s">
        <v>283</v>
      </c>
      <c r="BM1189" s="225" t="s">
        <v>3735</v>
      </c>
    </row>
    <row r="1190" s="2" customFormat="1">
      <c r="A1190" s="40"/>
      <c r="B1190" s="41"/>
      <c r="C1190" s="42"/>
      <c r="D1190" s="227" t="s">
        <v>230</v>
      </c>
      <c r="E1190" s="42"/>
      <c r="F1190" s="228" t="s">
        <v>3734</v>
      </c>
      <c r="G1190" s="42"/>
      <c r="H1190" s="42"/>
      <c r="I1190" s="229"/>
      <c r="J1190" s="42"/>
      <c r="K1190" s="42"/>
      <c r="L1190" s="46"/>
      <c r="M1190" s="230"/>
      <c r="N1190" s="231"/>
      <c r="O1190" s="86"/>
      <c r="P1190" s="86"/>
      <c r="Q1190" s="86"/>
      <c r="R1190" s="86"/>
      <c r="S1190" s="86"/>
      <c r="T1190" s="87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230</v>
      </c>
      <c r="AU1190" s="19" t="s">
        <v>78</v>
      </c>
    </row>
    <row r="1191" s="2" customFormat="1">
      <c r="A1191" s="40"/>
      <c r="B1191" s="41"/>
      <c r="C1191" s="42"/>
      <c r="D1191" s="236" t="s">
        <v>1774</v>
      </c>
      <c r="E1191" s="42"/>
      <c r="F1191" s="237" t="s">
        <v>3736</v>
      </c>
      <c r="G1191" s="42"/>
      <c r="H1191" s="42"/>
      <c r="I1191" s="229"/>
      <c r="J1191" s="42"/>
      <c r="K1191" s="42"/>
      <c r="L1191" s="46"/>
      <c r="M1191" s="230"/>
      <c r="N1191" s="231"/>
      <c r="O1191" s="86"/>
      <c r="P1191" s="86"/>
      <c r="Q1191" s="86"/>
      <c r="R1191" s="86"/>
      <c r="S1191" s="86"/>
      <c r="T1191" s="87"/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T1191" s="19" t="s">
        <v>1774</v>
      </c>
      <c r="AU1191" s="19" t="s">
        <v>78</v>
      </c>
    </row>
    <row r="1192" s="2" customFormat="1" ht="16.5" customHeight="1">
      <c r="A1192" s="40"/>
      <c r="B1192" s="41"/>
      <c r="C1192" s="238" t="s">
        <v>3737</v>
      </c>
      <c r="D1192" s="238" t="s">
        <v>348</v>
      </c>
      <c r="E1192" s="239" t="s">
        <v>3738</v>
      </c>
      <c r="F1192" s="240" t="s">
        <v>3739</v>
      </c>
      <c r="G1192" s="241" t="s">
        <v>1788</v>
      </c>
      <c r="H1192" s="242">
        <v>1</v>
      </c>
      <c r="I1192" s="243"/>
      <c r="J1192" s="244">
        <f>ROUND(I1192*H1192,2)</f>
        <v>0</v>
      </c>
      <c r="K1192" s="240" t="s">
        <v>244</v>
      </c>
      <c r="L1192" s="245"/>
      <c r="M1192" s="246" t="s">
        <v>19</v>
      </c>
      <c r="N1192" s="247" t="s">
        <v>40</v>
      </c>
      <c r="O1192" s="86"/>
      <c r="P1192" s="223">
        <f>O1192*H1192</f>
        <v>0</v>
      </c>
      <c r="Q1192" s="223">
        <v>0</v>
      </c>
      <c r="R1192" s="223">
        <f>Q1192*H1192</f>
        <v>0</v>
      </c>
      <c r="S1192" s="223">
        <v>0</v>
      </c>
      <c r="T1192" s="224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5" t="s">
        <v>350</v>
      </c>
      <c r="AT1192" s="225" t="s">
        <v>348</v>
      </c>
      <c r="AU1192" s="225" t="s">
        <v>78</v>
      </c>
      <c r="AY1192" s="19" t="s">
        <v>220</v>
      </c>
      <c r="BE1192" s="226">
        <f>IF(N1192="základní",J1192,0)</f>
        <v>0</v>
      </c>
      <c r="BF1192" s="226">
        <f>IF(N1192="snížená",J1192,0)</f>
        <v>0</v>
      </c>
      <c r="BG1192" s="226">
        <f>IF(N1192="zákl. přenesená",J1192,0)</f>
        <v>0</v>
      </c>
      <c r="BH1192" s="226">
        <f>IF(N1192="sníž. přenesená",J1192,0)</f>
        <v>0</v>
      </c>
      <c r="BI1192" s="226">
        <f>IF(N1192="nulová",J1192,0)</f>
        <v>0</v>
      </c>
      <c r="BJ1192" s="19" t="s">
        <v>76</v>
      </c>
      <c r="BK1192" s="226">
        <f>ROUND(I1192*H1192,2)</f>
        <v>0</v>
      </c>
      <c r="BL1192" s="19" t="s">
        <v>283</v>
      </c>
      <c r="BM1192" s="225" t="s">
        <v>3740</v>
      </c>
    </row>
    <row r="1193" s="2" customFormat="1">
      <c r="A1193" s="40"/>
      <c r="B1193" s="41"/>
      <c r="C1193" s="42"/>
      <c r="D1193" s="227" t="s">
        <v>230</v>
      </c>
      <c r="E1193" s="42"/>
      <c r="F1193" s="228" t="s">
        <v>3739</v>
      </c>
      <c r="G1193" s="42"/>
      <c r="H1193" s="42"/>
      <c r="I1193" s="229"/>
      <c r="J1193" s="42"/>
      <c r="K1193" s="42"/>
      <c r="L1193" s="46"/>
      <c r="M1193" s="230"/>
      <c r="N1193" s="231"/>
      <c r="O1193" s="86"/>
      <c r="P1193" s="86"/>
      <c r="Q1193" s="86"/>
      <c r="R1193" s="86"/>
      <c r="S1193" s="86"/>
      <c r="T1193" s="87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T1193" s="19" t="s">
        <v>230</v>
      </c>
      <c r="AU1193" s="19" t="s">
        <v>78</v>
      </c>
    </row>
    <row r="1194" s="2" customFormat="1" ht="37.8" customHeight="1">
      <c r="A1194" s="40"/>
      <c r="B1194" s="41"/>
      <c r="C1194" s="214" t="s">
        <v>3741</v>
      </c>
      <c r="D1194" s="214" t="s">
        <v>223</v>
      </c>
      <c r="E1194" s="215" t="s">
        <v>3742</v>
      </c>
      <c r="F1194" s="216" t="s">
        <v>3743</v>
      </c>
      <c r="G1194" s="217" t="s">
        <v>1788</v>
      </c>
      <c r="H1194" s="218">
        <v>15</v>
      </c>
      <c r="I1194" s="219"/>
      <c r="J1194" s="220">
        <f>ROUND(I1194*H1194,2)</f>
        <v>0</v>
      </c>
      <c r="K1194" s="216" t="s">
        <v>1771</v>
      </c>
      <c r="L1194" s="46"/>
      <c r="M1194" s="221" t="s">
        <v>19</v>
      </c>
      <c r="N1194" s="222" t="s">
        <v>40</v>
      </c>
      <c r="O1194" s="86"/>
      <c r="P1194" s="223">
        <f>O1194*H1194</f>
        <v>0</v>
      </c>
      <c r="Q1194" s="223">
        <v>0.00046999999999999999</v>
      </c>
      <c r="R1194" s="223">
        <f>Q1194*H1194</f>
        <v>0.0070499999999999998</v>
      </c>
      <c r="S1194" s="223">
        <v>0</v>
      </c>
      <c r="T1194" s="224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5" t="s">
        <v>283</v>
      </c>
      <c r="AT1194" s="225" t="s">
        <v>223</v>
      </c>
      <c r="AU1194" s="225" t="s">
        <v>78</v>
      </c>
      <c r="AY1194" s="19" t="s">
        <v>220</v>
      </c>
      <c r="BE1194" s="226">
        <f>IF(N1194="základní",J1194,0)</f>
        <v>0</v>
      </c>
      <c r="BF1194" s="226">
        <f>IF(N1194="snížená",J1194,0)</f>
        <v>0</v>
      </c>
      <c r="BG1194" s="226">
        <f>IF(N1194="zákl. přenesená",J1194,0)</f>
        <v>0</v>
      </c>
      <c r="BH1194" s="226">
        <f>IF(N1194="sníž. přenesená",J1194,0)</f>
        <v>0</v>
      </c>
      <c r="BI1194" s="226">
        <f>IF(N1194="nulová",J1194,0)</f>
        <v>0</v>
      </c>
      <c r="BJ1194" s="19" t="s">
        <v>76</v>
      </c>
      <c r="BK1194" s="226">
        <f>ROUND(I1194*H1194,2)</f>
        <v>0</v>
      </c>
      <c r="BL1194" s="19" t="s">
        <v>283</v>
      </c>
      <c r="BM1194" s="225" t="s">
        <v>3744</v>
      </c>
    </row>
    <row r="1195" s="2" customFormat="1">
      <c r="A1195" s="40"/>
      <c r="B1195" s="41"/>
      <c r="C1195" s="42"/>
      <c r="D1195" s="227" t="s">
        <v>230</v>
      </c>
      <c r="E1195" s="42"/>
      <c r="F1195" s="228" t="s">
        <v>3743</v>
      </c>
      <c r="G1195" s="42"/>
      <c r="H1195" s="42"/>
      <c r="I1195" s="229"/>
      <c r="J1195" s="42"/>
      <c r="K1195" s="42"/>
      <c r="L1195" s="46"/>
      <c r="M1195" s="230"/>
      <c r="N1195" s="231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230</v>
      </c>
      <c r="AU1195" s="19" t="s">
        <v>78</v>
      </c>
    </row>
    <row r="1196" s="2" customFormat="1">
      <c r="A1196" s="40"/>
      <c r="B1196" s="41"/>
      <c r="C1196" s="42"/>
      <c r="D1196" s="236" t="s">
        <v>1774</v>
      </c>
      <c r="E1196" s="42"/>
      <c r="F1196" s="237" t="s">
        <v>3745</v>
      </c>
      <c r="G1196" s="42"/>
      <c r="H1196" s="42"/>
      <c r="I1196" s="229"/>
      <c r="J1196" s="42"/>
      <c r="K1196" s="42"/>
      <c r="L1196" s="46"/>
      <c r="M1196" s="230"/>
      <c r="N1196" s="231"/>
      <c r="O1196" s="86"/>
      <c r="P1196" s="86"/>
      <c r="Q1196" s="86"/>
      <c r="R1196" s="86"/>
      <c r="S1196" s="86"/>
      <c r="T1196" s="87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1774</v>
      </c>
      <c r="AU1196" s="19" t="s">
        <v>78</v>
      </c>
    </row>
    <row r="1197" s="2" customFormat="1" ht="24.15" customHeight="1">
      <c r="A1197" s="40"/>
      <c r="B1197" s="41"/>
      <c r="C1197" s="238" t="s">
        <v>3746</v>
      </c>
      <c r="D1197" s="238" t="s">
        <v>348</v>
      </c>
      <c r="E1197" s="239" t="s">
        <v>3747</v>
      </c>
      <c r="F1197" s="240" t="s">
        <v>3748</v>
      </c>
      <c r="G1197" s="241" t="s">
        <v>1788</v>
      </c>
      <c r="H1197" s="242">
        <v>15</v>
      </c>
      <c r="I1197" s="243"/>
      <c r="J1197" s="244">
        <f>ROUND(I1197*H1197,2)</f>
        <v>0</v>
      </c>
      <c r="K1197" s="240" t="s">
        <v>1771</v>
      </c>
      <c r="L1197" s="245"/>
      <c r="M1197" s="246" t="s">
        <v>19</v>
      </c>
      <c r="N1197" s="247" t="s">
        <v>40</v>
      </c>
      <c r="O1197" s="86"/>
      <c r="P1197" s="223">
        <f>O1197*H1197</f>
        <v>0</v>
      </c>
      <c r="Q1197" s="223">
        <v>0.016</v>
      </c>
      <c r="R1197" s="223">
        <f>Q1197*H1197</f>
        <v>0.23999999999999999</v>
      </c>
      <c r="S1197" s="223">
        <v>0</v>
      </c>
      <c r="T1197" s="224">
        <f>S1197*H1197</f>
        <v>0</v>
      </c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R1197" s="225" t="s">
        <v>350</v>
      </c>
      <c r="AT1197" s="225" t="s">
        <v>348</v>
      </c>
      <c r="AU1197" s="225" t="s">
        <v>78</v>
      </c>
      <c r="AY1197" s="19" t="s">
        <v>220</v>
      </c>
      <c r="BE1197" s="226">
        <f>IF(N1197="základní",J1197,0)</f>
        <v>0</v>
      </c>
      <c r="BF1197" s="226">
        <f>IF(N1197="snížená",J1197,0)</f>
        <v>0</v>
      </c>
      <c r="BG1197" s="226">
        <f>IF(N1197="zákl. přenesená",J1197,0)</f>
        <v>0</v>
      </c>
      <c r="BH1197" s="226">
        <f>IF(N1197="sníž. přenesená",J1197,0)</f>
        <v>0</v>
      </c>
      <c r="BI1197" s="226">
        <f>IF(N1197="nulová",J1197,0)</f>
        <v>0</v>
      </c>
      <c r="BJ1197" s="19" t="s">
        <v>76</v>
      </c>
      <c r="BK1197" s="226">
        <f>ROUND(I1197*H1197,2)</f>
        <v>0</v>
      </c>
      <c r="BL1197" s="19" t="s">
        <v>283</v>
      </c>
      <c r="BM1197" s="225" t="s">
        <v>3749</v>
      </c>
    </row>
    <row r="1198" s="2" customFormat="1">
      <c r="A1198" s="40"/>
      <c r="B1198" s="41"/>
      <c r="C1198" s="42"/>
      <c r="D1198" s="227" t="s">
        <v>230</v>
      </c>
      <c r="E1198" s="42"/>
      <c r="F1198" s="228" t="s">
        <v>3748</v>
      </c>
      <c r="G1198" s="42"/>
      <c r="H1198" s="42"/>
      <c r="I1198" s="229"/>
      <c r="J1198" s="42"/>
      <c r="K1198" s="42"/>
      <c r="L1198" s="46"/>
      <c r="M1198" s="230"/>
      <c r="N1198" s="231"/>
      <c r="O1198" s="86"/>
      <c r="P1198" s="86"/>
      <c r="Q1198" s="86"/>
      <c r="R1198" s="86"/>
      <c r="S1198" s="86"/>
      <c r="T1198" s="87"/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T1198" s="19" t="s">
        <v>230</v>
      </c>
      <c r="AU1198" s="19" t="s">
        <v>78</v>
      </c>
    </row>
    <row r="1199" s="2" customFormat="1" ht="37.8" customHeight="1">
      <c r="A1199" s="40"/>
      <c r="B1199" s="41"/>
      <c r="C1199" s="214" t="s">
        <v>3750</v>
      </c>
      <c r="D1199" s="214" t="s">
        <v>223</v>
      </c>
      <c r="E1199" s="215" t="s">
        <v>3751</v>
      </c>
      <c r="F1199" s="216" t="s">
        <v>3752</v>
      </c>
      <c r="G1199" s="217" t="s">
        <v>1788</v>
      </c>
      <c r="H1199" s="218">
        <v>1</v>
      </c>
      <c r="I1199" s="219"/>
      <c r="J1199" s="220">
        <f>ROUND(I1199*H1199,2)</f>
        <v>0</v>
      </c>
      <c r="K1199" s="216" t="s">
        <v>1771</v>
      </c>
      <c r="L1199" s="46"/>
      <c r="M1199" s="221" t="s">
        <v>19</v>
      </c>
      <c r="N1199" s="222" t="s">
        <v>40</v>
      </c>
      <c r="O1199" s="86"/>
      <c r="P1199" s="223">
        <f>O1199*H1199</f>
        <v>0</v>
      </c>
      <c r="Q1199" s="223">
        <v>0.00048000000000000001</v>
      </c>
      <c r="R1199" s="223">
        <f>Q1199*H1199</f>
        <v>0.00048000000000000001</v>
      </c>
      <c r="S1199" s="223">
        <v>0</v>
      </c>
      <c r="T1199" s="224">
        <f>S1199*H1199</f>
        <v>0</v>
      </c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R1199" s="225" t="s">
        <v>283</v>
      </c>
      <c r="AT1199" s="225" t="s">
        <v>223</v>
      </c>
      <c r="AU1199" s="225" t="s">
        <v>78</v>
      </c>
      <c r="AY1199" s="19" t="s">
        <v>220</v>
      </c>
      <c r="BE1199" s="226">
        <f>IF(N1199="základní",J1199,0)</f>
        <v>0</v>
      </c>
      <c r="BF1199" s="226">
        <f>IF(N1199="snížená",J1199,0)</f>
        <v>0</v>
      </c>
      <c r="BG1199" s="226">
        <f>IF(N1199="zákl. přenesená",J1199,0)</f>
        <v>0</v>
      </c>
      <c r="BH1199" s="226">
        <f>IF(N1199="sníž. přenesená",J1199,0)</f>
        <v>0</v>
      </c>
      <c r="BI1199" s="226">
        <f>IF(N1199="nulová",J1199,0)</f>
        <v>0</v>
      </c>
      <c r="BJ1199" s="19" t="s">
        <v>76</v>
      </c>
      <c r="BK1199" s="226">
        <f>ROUND(I1199*H1199,2)</f>
        <v>0</v>
      </c>
      <c r="BL1199" s="19" t="s">
        <v>283</v>
      </c>
      <c r="BM1199" s="225" t="s">
        <v>3753</v>
      </c>
    </row>
    <row r="1200" s="2" customFormat="1">
      <c r="A1200" s="40"/>
      <c r="B1200" s="41"/>
      <c r="C1200" s="42"/>
      <c r="D1200" s="227" t="s">
        <v>230</v>
      </c>
      <c r="E1200" s="42"/>
      <c r="F1200" s="228" t="s">
        <v>3752</v>
      </c>
      <c r="G1200" s="42"/>
      <c r="H1200" s="42"/>
      <c r="I1200" s="229"/>
      <c r="J1200" s="42"/>
      <c r="K1200" s="42"/>
      <c r="L1200" s="46"/>
      <c r="M1200" s="230"/>
      <c r="N1200" s="231"/>
      <c r="O1200" s="86"/>
      <c r="P1200" s="86"/>
      <c r="Q1200" s="86"/>
      <c r="R1200" s="86"/>
      <c r="S1200" s="86"/>
      <c r="T1200" s="87"/>
      <c r="U1200" s="40"/>
      <c r="V1200" s="40"/>
      <c r="W1200" s="40"/>
      <c r="X1200" s="40"/>
      <c r="Y1200" s="40"/>
      <c r="Z1200" s="40"/>
      <c r="AA1200" s="40"/>
      <c r="AB1200" s="40"/>
      <c r="AC1200" s="40"/>
      <c r="AD1200" s="40"/>
      <c r="AE1200" s="40"/>
      <c r="AT1200" s="19" t="s">
        <v>230</v>
      </c>
      <c r="AU1200" s="19" t="s">
        <v>78</v>
      </c>
    </row>
    <row r="1201" s="2" customFormat="1">
      <c r="A1201" s="40"/>
      <c r="B1201" s="41"/>
      <c r="C1201" s="42"/>
      <c r="D1201" s="236" t="s">
        <v>1774</v>
      </c>
      <c r="E1201" s="42"/>
      <c r="F1201" s="237" t="s">
        <v>3754</v>
      </c>
      <c r="G1201" s="42"/>
      <c r="H1201" s="42"/>
      <c r="I1201" s="229"/>
      <c r="J1201" s="42"/>
      <c r="K1201" s="42"/>
      <c r="L1201" s="46"/>
      <c r="M1201" s="230"/>
      <c r="N1201" s="231"/>
      <c r="O1201" s="86"/>
      <c r="P1201" s="86"/>
      <c r="Q1201" s="86"/>
      <c r="R1201" s="86"/>
      <c r="S1201" s="86"/>
      <c r="T1201" s="87"/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T1201" s="19" t="s">
        <v>1774</v>
      </c>
      <c r="AU1201" s="19" t="s">
        <v>78</v>
      </c>
    </row>
    <row r="1202" s="2" customFormat="1" ht="37.8" customHeight="1">
      <c r="A1202" s="40"/>
      <c r="B1202" s="41"/>
      <c r="C1202" s="238" t="s">
        <v>3755</v>
      </c>
      <c r="D1202" s="238" t="s">
        <v>348</v>
      </c>
      <c r="E1202" s="239" t="s">
        <v>3756</v>
      </c>
      <c r="F1202" s="240" t="s">
        <v>3757</v>
      </c>
      <c r="G1202" s="241" t="s">
        <v>1788</v>
      </c>
      <c r="H1202" s="242">
        <v>1</v>
      </c>
      <c r="I1202" s="243"/>
      <c r="J1202" s="244">
        <f>ROUND(I1202*H1202,2)</f>
        <v>0</v>
      </c>
      <c r="K1202" s="240" t="s">
        <v>1771</v>
      </c>
      <c r="L1202" s="245"/>
      <c r="M1202" s="246" t="s">
        <v>19</v>
      </c>
      <c r="N1202" s="247" t="s">
        <v>40</v>
      </c>
      <c r="O1202" s="86"/>
      <c r="P1202" s="223">
        <f>O1202*H1202</f>
        <v>0</v>
      </c>
      <c r="Q1202" s="223">
        <v>0.035000000000000003</v>
      </c>
      <c r="R1202" s="223">
        <f>Q1202*H1202</f>
        <v>0.035000000000000003</v>
      </c>
      <c r="S1202" s="223">
        <v>0</v>
      </c>
      <c r="T1202" s="224">
        <f>S1202*H1202</f>
        <v>0</v>
      </c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R1202" s="225" t="s">
        <v>350</v>
      </c>
      <c r="AT1202" s="225" t="s">
        <v>348</v>
      </c>
      <c r="AU1202" s="225" t="s">
        <v>78</v>
      </c>
      <c r="AY1202" s="19" t="s">
        <v>220</v>
      </c>
      <c r="BE1202" s="226">
        <f>IF(N1202="základní",J1202,0)</f>
        <v>0</v>
      </c>
      <c r="BF1202" s="226">
        <f>IF(N1202="snížená",J1202,0)</f>
        <v>0</v>
      </c>
      <c r="BG1202" s="226">
        <f>IF(N1202="zákl. přenesená",J1202,0)</f>
        <v>0</v>
      </c>
      <c r="BH1202" s="226">
        <f>IF(N1202="sníž. přenesená",J1202,0)</f>
        <v>0</v>
      </c>
      <c r="BI1202" s="226">
        <f>IF(N1202="nulová",J1202,0)</f>
        <v>0</v>
      </c>
      <c r="BJ1202" s="19" t="s">
        <v>76</v>
      </c>
      <c r="BK1202" s="226">
        <f>ROUND(I1202*H1202,2)</f>
        <v>0</v>
      </c>
      <c r="BL1202" s="19" t="s">
        <v>283</v>
      </c>
      <c r="BM1202" s="225" t="s">
        <v>3758</v>
      </c>
    </row>
    <row r="1203" s="2" customFormat="1">
      <c r="A1203" s="40"/>
      <c r="B1203" s="41"/>
      <c r="C1203" s="42"/>
      <c r="D1203" s="227" t="s">
        <v>230</v>
      </c>
      <c r="E1203" s="42"/>
      <c r="F1203" s="228" t="s">
        <v>3757</v>
      </c>
      <c r="G1203" s="42"/>
      <c r="H1203" s="42"/>
      <c r="I1203" s="229"/>
      <c r="J1203" s="42"/>
      <c r="K1203" s="42"/>
      <c r="L1203" s="46"/>
      <c r="M1203" s="230"/>
      <c r="N1203" s="231"/>
      <c r="O1203" s="86"/>
      <c r="P1203" s="86"/>
      <c r="Q1203" s="86"/>
      <c r="R1203" s="86"/>
      <c r="S1203" s="86"/>
      <c r="T1203" s="87"/>
      <c r="U1203" s="40"/>
      <c r="V1203" s="40"/>
      <c r="W1203" s="40"/>
      <c r="X1203" s="40"/>
      <c r="Y1203" s="40"/>
      <c r="Z1203" s="40"/>
      <c r="AA1203" s="40"/>
      <c r="AB1203" s="40"/>
      <c r="AC1203" s="40"/>
      <c r="AD1203" s="40"/>
      <c r="AE1203" s="40"/>
      <c r="AT1203" s="19" t="s">
        <v>230</v>
      </c>
      <c r="AU1203" s="19" t="s">
        <v>78</v>
      </c>
    </row>
    <row r="1204" s="2" customFormat="1" ht="37.8" customHeight="1">
      <c r="A1204" s="40"/>
      <c r="B1204" s="41"/>
      <c r="C1204" s="214" t="s">
        <v>3759</v>
      </c>
      <c r="D1204" s="214" t="s">
        <v>223</v>
      </c>
      <c r="E1204" s="215" t="s">
        <v>3760</v>
      </c>
      <c r="F1204" s="216" t="s">
        <v>3761</v>
      </c>
      <c r="G1204" s="217" t="s">
        <v>1788</v>
      </c>
      <c r="H1204" s="218">
        <v>3</v>
      </c>
      <c r="I1204" s="219"/>
      <c r="J1204" s="220">
        <f>ROUND(I1204*H1204,2)</f>
        <v>0</v>
      </c>
      <c r="K1204" s="216" t="s">
        <v>1771</v>
      </c>
      <c r="L1204" s="46"/>
      <c r="M1204" s="221" t="s">
        <v>19</v>
      </c>
      <c r="N1204" s="222" t="s">
        <v>40</v>
      </c>
      <c r="O1204" s="86"/>
      <c r="P1204" s="223">
        <f>O1204*H1204</f>
        <v>0</v>
      </c>
      <c r="Q1204" s="223">
        <v>0.00046999999999999999</v>
      </c>
      <c r="R1204" s="223">
        <f>Q1204*H1204</f>
        <v>0.00141</v>
      </c>
      <c r="S1204" s="223">
        <v>0</v>
      </c>
      <c r="T1204" s="224">
        <f>S1204*H1204</f>
        <v>0</v>
      </c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R1204" s="225" t="s">
        <v>283</v>
      </c>
      <c r="AT1204" s="225" t="s">
        <v>223</v>
      </c>
      <c r="AU1204" s="225" t="s">
        <v>78</v>
      </c>
      <c r="AY1204" s="19" t="s">
        <v>220</v>
      </c>
      <c r="BE1204" s="226">
        <f>IF(N1204="základní",J1204,0)</f>
        <v>0</v>
      </c>
      <c r="BF1204" s="226">
        <f>IF(N1204="snížená",J1204,0)</f>
        <v>0</v>
      </c>
      <c r="BG1204" s="226">
        <f>IF(N1204="zákl. přenesená",J1204,0)</f>
        <v>0</v>
      </c>
      <c r="BH1204" s="226">
        <f>IF(N1204="sníž. přenesená",J1204,0)</f>
        <v>0</v>
      </c>
      <c r="BI1204" s="226">
        <f>IF(N1204="nulová",J1204,0)</f>
        <v>0</v>
      </c>
      <c r="BJ1204" s="19" t="s">
        <v>76</v>
      </c>
      <c r="BK1204" s="226">
        <f>ROUND(I1204*H1204,2)</f>
        <v>0</v>
      </c>
      <c r="BL1204" s="19" t="s">
        <v>283</v>
      </c>
      <c r="BM1204" s="225" t="s">
        <v>3762</v>
      </c>
    </row>
    <row r="1205" s="2" customFormat="1">
      <c r="A1205" s="40"/>
      <c r="B1205" s="41"/>
      <c r="C1205" s="42"/>
      <c r="D1205" s="227" t="s">
        <v>230</v>
      </c>
      <c r="E1205" s="42"/>
      <c r="F1205" s="228" t="s">
        <v>3761</v>
      </c>
      <c r="G1205" s="42"/>
      <c r="H1205" s="42"/>
      <c r="I1205" s="229"/>
      <c r="J1205" s="42"/>
      <c r="K1205" s="42"/>
      <c r="L1205" s="46"/>
      <c r="M1205" s="230"/>
      <c r="N1205" s="231"/>
      <c r="O1205" s="86"/>
      <c r="P1205" s="86"/>
      <c r="Q1205" s="86"/>
      <c r="R1205" s="86"/>
      <c r="S1205" s="86"/>
      <c r="T1205" s="87"/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T1205" s="19" t="s">
        <v>230</v>
      </c>
      <c r="AU1205" s="19" t="s">
        <v>78</v>
      </c>
    </row>
    <row r="1206" s="2" customFormat="1">
      <c r="A1206" s="40"/>
      <c r="B1206" s="41"/>
      <c r="C1206" s="42"/>
      <c r="D1206" s="236" t="s">
        <v>1774</v>
      </c>
      <c r="E1206" s="42"/>
      <c r="F1206" s="237" t="s">
        <v>3763</v>
      </c>
      <c r="G1206" s="42"/>
      <c r="H1206" s="42"/>
      <c r="I1206" s="229"/>
      <c r="J1206" s="42"/>
      <c r="K1206" s="42"/>
      <c r="L1206" s="46"/>
      <c r="M1206" s="230"/>
      <c r="N1206" s="231"/>
      <c r="O1206" s="86"/>
      <c r="P1206" s="86"/>
      <c r="Q1206" s="86"/>
      <c r="R1206" s="86"/>
      <c r="S1206" s="86"/>
      <c r="T1206" s="87"/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T1206" s="19" t="s">
        <v>1774</v>
      </c>
      <c r="AU1206" s="19" t="s">
        <v>78</v>
      </c>
    </row>
    <row r="1207" s="2" customFormat="1" ht="37.8" customHeight="1">
      <c r="A1207" s="40"/>
      <c r="B1207" s="41"/>
      <c r="C1207" s="238" t="s">
        <v>3764</v>
      </c>
      <c r="D1207" s="238" t="s">
        <v>348</v>
      </c>
      <c r="E1207" s="239" t="s">
        <v>3756</v>
      </c>
      <c r="F1207" s="240" t="s">
        <v>3757</v>
      </c>
      <c r="G1207" s="241" t="s">
        <v>1788</v>
      </c>
      <c r="H1207" s="242">
        <v>3</v>
      </c>
      <c r="I1207" s="243"/>
      <c r="J1207" s="244">
        <f>ROUND(I1207*H1207,2)</f>
        <v>0</v>
      </c>
      <c r="K1207" s="240" t="s">
        <v>1771</v>
      </c>
      <c r="L1207" s="245"/>
      <c r="M1207" s="246" t="s">
        <v>19</v>
      </c>
      <c r="N1207" s="247" t="s">
        <v>40</v>
      </c>
      <c r="O1207" s="86"/>
      <c r="P1207" s="223">
        <f>O1207*H1207</f>
        <v>0</v>
      </c>
      <c r="Q1207" s="223">
        <v>0.035000000000000003</v>
      </c>
      <c r="R1207" s="223">
        <f>Q1207*H1207</f>
        <v>0.10500000000000001</v>
      </c>
      <c r="S1207" s="223">
        <v>0</v>
      </c>
      <c r="T1207" s="224">
        <f>S1207*H1207</f>
        <v>0</v>
      </c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R1207" s="225" t="s">
        <v>350</v>
      </c>
      <c r="AT1207" s="225" t="s">
        <v>348</v>
      </c>
      <c r="AU1207" s="225" t="s">
        <v>78</v>
      </c>
      <c r="AY1207" s="19" t="s">
        <v>220</v>
      </c>
      <c r="BE1207" s="226">
        <f>IF(N1207="základní",J1207,0)</f>
        <v>0</v>
      </c>
      <c r="BF1207" s="226">
        <f>IF(N1207="snížená",J1207,0)</f>
        <v>0</v>
      </c>
      <c r="BG1207" s="226">
        <f>IF(N1207="zákl. přenesená",J1207,0)</f>
        <v>0</v>
      </c>
      <c r="BH1207" s="226">
        <f>IF(N1207="sníž. přenesená",J1207,0)</f>
        <v>0</v>
      </c>
      <c r="BI1207" s="226">
        <f>IF(N1207="nulová",J1207,0)</f>
        <v>0</v>
      </c>
      <c r="BJ1207" s="19" t="s">
        <v>76</v>
      </c>
      <c r="BK1207" s="226">
        <f>ROUND(I1207*H1207,2)</f>
        <v>0</v>
      </c>
      <c r="BL1207" s="19" t="s">
        <v>283</v>
      </c>
      <c r="BM1207" s="225" t="s">
        <v>3765</v>
      </c>
    </row>
    <row r="1208" s="2" customFormat="1">
      <c r="A1208" s="40"/>
      <c r="B1208" s="41"/>
      <c r="C1208" s="42"/>
      <c r="D1208" s="227" t="s">
        <v>230</v>
      </c>
      <c r="E1208" s="42"/>
      <c r="F1208" s="228" t="s">
        <v>3757</v>
      </c>
      <c r="G1208" s="42"/>
      <c r="H1208" s="42"/>
      <c r="I1208" s="229"/>
      <c r="J1208" s="42"/>
      <c r="K1208" s="42"/>
      <c r="L1208" s="46"/>
      <c r="M1208" s="230"/>
      <c r="N1208" s="231"/>
      <c r="O1208" s="86"/>
      <c r="P1208" s="86"/>
      <c r="Q1208" s="86"/>
      <c r="R1208" s="86"/>
      <c r="S1208" s="86"/>
      <c r="T1208" s="87"/>
      <c r="U1208" s="40"/>
      <c r="V1208" s="40"/>
      <c r="W1208" s="40"/>
      <c r="X1208" s="40"/>
      <c r="Y1208" s="40"/>
      <c r="Z1208" s="40"/>
      <c r="AA1208" s="40"/>
      <c r="AB1208" s="40"/>
      <c r="AC1208" s="40"/>
      <c r="AD1208" s="40"/>
      <c r="AE1208" s="40"/>
      <c r="AT1208" s="19" t="s">
        <v>230</v>
      </c>
      <c r="AU1208" s="19" t="s">
        <v>78</v>
      </c>
    </row>
    <row r="1209" s="2" customFormat="1" ht="49.05" customHeight="1">
      <c r="A1209" s="40"/>
      <c r="B1209" s="41"/>
      <c r="C1209" s="214" t="s">
        <v>3766</v>
      </c>
      <c r="D1209" s="214" t="s">
        <v>223</v>
      </c>
      <c r="E1209" s="215" t="s">
        <v>3767</v>
      </c>
      <c r="F1209" s="216" t="s">
        <v>3768</v>
      </c>
      <c r="G1209" s="217" t="s">
        <v>1788</v>
      </c>
      <c r="H1209" s="218">
        <v>11</v>
      </c>
      <c r="I1209" s="219"/>
      <c r="J1209" s="220">
        <f>ROUND(I1209*H1209,2)</f>
        <v>0</v>
      </c>
      <c r="K1209" s="216" t="s">
        <v>1771</v>
      </c>
      <c r="L1209" s="46"/>
      <c r="M1209" s="221" t="s">
        <v>19</v>
      </c>
      <c r="N1209" s="222" t="s">
        <v>40</v>
      </c>
      <c r="O1209" s="86"/>
      <c r="P1209" s="223">
        <f>O1209*H1209</f>
        <v>0</v>
      </c>
      <c r="Q1209" s="223">
        <v>0</v>
      </c>
      <c r="R1209" s="223">
        <f>Q1209*H1209</f>
        <v>0</v>
      </c>
      <c r="S1209" s="223">
        <v>0.024</v>
      </c>
      <c r="T1209" s="224">
        <f>S1209*H1209</f>
        <v>0.26400000000000001</v>
      </c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R1209" s="225" t="s">
        <v>283</v>
      </c>
      <c r="AT1209" s="225" t="s">
        <v>223</v>
      </c>
      <c r="AU1209" s="225" t="s">
        <v>78</v>
      </c>
      <c r="AY1209" s="19" t="s">
        <v>220</v>
      </c>
      <c r="BE1209" s="226">
        <f>IF(N1209="základní",J1209,0)</f>
        <v>0</v>
      </c>
      <c r="BF1209" s="226">
        <f>IF(N1209="snížená",J1209,0)</f>
        <v>0</v>
      </c>
      <c r="BG1209" s="226">
        <f>IF(N1209="zákl. přenesená",J1209,0)</f>
        <v>0</v>
      </c>
      <c r="BH1209" s="226">
        <f>IF(N1209="sníž. přenesená",J1209,0)</f>
        <v>0</v>
      </c>
      <c r="BI1209" s="226">
        <f>IF(N1209="nulová",J1209,0)</f>
        <v>0</v>
      </c>
      <c r="BJ1209" s="19" t="s">
        <v>76</v>
      </c>
      <c r="BK1209" s="226">
        <f>ROUND(I1209*H1209,2)</f>
        <v>0</v>
      </c>
      <c r="BL1209" s="19" t="s">
        <v>283</v>
      </c>
      <c r="BM1209" s="225" t="s">
        <v>3769</v>
      </c>
    </row>
    <row r="1210" s="2" customFormat="1">
      <c r="A1210" s="40"/>
      <c r="B1210" s="41"/>
      <c r="C1210" s="42"/>
      <c r="D1210" s="227" t="s">
        <v>230</v>
      </c>
      <c r="E1210" s="42"/>
      <c r="F1210" s="228" t="s">
        <v>3768</v>
      </c>
      <c r="G1210" s="42"/>
      <c r="H1210" s="42"/>
      <c r="I1210" s="229"/>
      <c r="J1210" s="42"/>
      <c r="K1210" s="42"/>
      <c r="L1210" s="46"/>
      <c r="M1210" s="230"/>
      <c r="N1210" s="231"/>
      <c r="O1210" s="86"/>
      <c r="P1210" s="86"/>
      <c r="Q1210" s="86"/>
      <c r="R1210" s="86"/>
      <c r="S1210" s="86"/>
      <c r="T1210" s="87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230</v>
      </c>
      <c r="AU1210" s="19" t="s">
        <v>78</v>
      </c>
    </row>
    <row r="1211" s="2" customFormat="1">
      <c r="A1211" s="40"/>
      <c r="B1211" s="41"/>
      <c r="C1211" s="42"/>
      <c r="D1211" s="236" t="s">
        <v>1774</v>
      </c>
      <c r="E1211" s="42"/>
      <c r="F1211" s="237" t="s">
        <v>3770</v>
      </c>
      <c r="G1211" s="42"/>
      <c r="H1211" s="42"/>
      <c r="I1211" s="229"/>
      <c r="J1211" s="42"/>
      <c r="K1211" s="42"/>
      <c r="L1211" s="46"/>
      <c r="M1211" s="230"/>
      <c r="N1211" s="231"/>
      <c r="O1211" s="86"/>
      <c r="P1211" s="86"/>
      <c r="Q1211" s="86"/>
      <c r="R1211" s="86"/>
      <c r="S1211" s="86"/>
      <c r="T1211" s="87"/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T1211" s="19" t="s">
        <v>1774</v>
      </c>
      <c r="AU1211" s="19" t="s">
        <v>78</v>
      </c>
    </row>
    <row r="1212" s="2" customFormat="1" ht="37.8" customHeight="1">
      <c r="A1212" s="40"/>
      <c r="B1212" s="41"/>
      <c r="C1212" s="214" t="s">
        <v>3771</v>
      </c>
      <c r="D1212" s="214" t="s">
        <v>223</v>
      </c>
      <c r="E1212" s="215" t="s">
        <v>3772</v>
      </c>
      <c r="F1212" s="216" t="s">
        <v>3773</v>
      </c>
      <c r="G1212" s="217" t="s">
        <v>1788</v>
      </c>
      <c r="H1212" s="218">
        <v>5</v>
      </c>
      <c r="I1212" s="219"/>
      <c r="J1212" s="220">
        <f>ROUND(I1212*H1212,2)</f>
        <v>0</v>
      </c>
      <c r="K1212" s="216" t="s">
        <v>1771</v>
      </c>
      <c r="L1212" s="46"/>
      <c r="M1212" s="221" t="s">
        <v>19</v>
      </c>
      <c r="N1212" s="222" t="s">
        <v>40</v>
      </c>
      <c r="O1212" s="86"/>
      <c r="P1212" s="223">
        <f>O1212*H1212</f>
        <v>0</v>
      </c>
      <c r="Q1212" s="223">
        <v>0</v>
      </c>
      <c r="R1212" s="223">
        <f>Q1212*H1212</f>
        <v>0</v>
      </c>
      <c r="S1212" s="223">
        <v>0</v>
      </c>
      <c r="T1212" s="224">
        <f>S1212*H1212</f>
        <v>0</v>
      </c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R1212" s="225" t="s">
        <v>283</v>
      </c>
      <c r="AT1212" s="225" t="s">
        <v>223</v>
      </c>
      <c r="AU1212" s="225" t="s">
        <v>78</v>
      </c>
      <c r="AY1212" s="19" t="s">
        <v>220</v>
      </c>
      <c r="BE1212" s="226">
        <f>IF(N1212="základní",J1212,0)</f>
        <v>0</v>
      </c>
      <c r="BF1212" s="226">
        <f>IF(N1212="snížená",J1212,0)</f>
        <v>0</v>
      </c>
      <c r="BG1212" s="226">
        <f>IF(N1212="zákl. přenesená",J1212,0)</f>
        <v>0</v>
      </c>
      <c r="BH1212" s="226">
        <f>IF(N1212="sníž. přenesená",J1212,0)</f>
        <v>0</v>
      </c>
      <c r="BI1212" s="226">
        <f>IF(N1212="nulová",J1212,0)</f>
        <v>0</v>
      </c>
      <c r="BJ1212" s="19" t="s">
        <v>76</v>
      </c>
      <c r="BK1212" s="226">
        <f>ROUND(I1212*H1212,2)</f>
        <v>0</v>
      </c>
      <c r="BL1212" s="19" t="s">
        <v>283</v>
      </c>
      <c r="BM1212" s="225" t="s">
        <v>3774</v>
      </c>
    </row>
    <row r="1213" s="2" customFormat="1">
      <c r="A1213" s="40"/>
      <c r="B1213" s="41"/>
      <c r="C1213" s="42"/>
      <c r="D1213" s="227" t="s">
        <v>230</v>
      </c>
      <c r="E1213" s="42"/>
      <c r="F1213" s="228" t="s">
        <v>3773</v>
      </c>
      <c r="G1213" s="42"/>
      <c r="H1213" s="42"/>
      <c r="I1213" s="229"/>
      <c r="J1213" s="42"/>
      <c r="K1213" s="42"/>
      <c r="L1213" s="46"/>
      <c r="M1213" s="230"/>
      <c r="N1213" s="231"/>
      <c r="O1213" s="86"/>
      <c r="P1213" s="86"/>
      <c r="Q1213" s="86"/>
      <c r="R1213" s="86"/>
      <c r="S1213" s="86"/>
      <c r="T1213" s="87"/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T1213" s="19" t="s">
        <v>230</v>
      </c>
      <c r="AU1213" s="19" t="s">
        <v>78</v>
      </c>
    </row>
    <row r="1214" s="2" customFormat="1">
      <c r="A1214" s="40"/>
      <c r="B1214" s="41"/>
      <c r="C1214" s="42"/>
      <c r="D1214" s="236" t="s">
        <v>1774</v>
      </c>
      <c r="E1214" s="42"/>
      <c r="F1214" s="237" t="s">
        <v>3775</v>
      </c>
      <c r="G1214" s="42"/>
      <c r="H1214" s="42"/>
      <c r="I1214" s="229"/>
      <c r="J1214" s="42"/>
      <c r="K1214" s="42"/>
      <c r="L1214" s="46"/>
      <c r="M1214" s="230"/>
      <c r="N1214" s="231"/>
      <c r="O1214" s="86"/>
      <c r="P1214" s="86"/>
      <c r="Q1214" s="86"/>
      <c r="R1214" s="86"/>
      <c r="S1214" s="86"/>
      <c r="T1214" s="87"/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T1214" s="19" t="s">
        <v>1774</v>
      </c>
      <c r="AU1214" s="19" t="s">
        <v>78</v>
      </c>
    </row>
    <row r="1215" s="2" customFormat="1" ht="44.25" customHeight="1">
      <c r="A1215" s="40"/>
      <c r="B1215" s="41"/>
      <c r="C1215" s="214" t="s">
        <v>3776</v>
      </c>
      <c r="D1215" s="214" t="s">
        <v>223</v>
      </c>
      <c r="E1215" s="215" t="s">
        <v>3777</v>
      </c>
      <c r="F1215" s="216" t="s">
        <v>3778</v>
      </c>
      <c r="G1215" s="217" t="s">
        <v>1788</v>
      </c>
      <c r="H1215" s="218">
        <v>21</v>
      </c>
      <c r="I1215" s="219"/>
      <c r="J1215" s="220">
        <f>ROUND(I1215*H1215,2)</f>
        <v>0</v>
      </c>
      <c r="K1215" s="216" t="s">
        <v>1771</v>
      </c>
      <c r="L1215" s="46"/>
      <c r="M1215" s="221" t="s">
        <v>19</v>
      </c>
      <c r="N1215" s="222" t="s">
        <v>40</v>
      </c>
      <c r="O1215" s="86"/>
      <c r="P1215" s="223">
        <f>O1215*H1215</f>
        <v>0</v>
      </c>
      <c r="Q1215" s="223">
        <v>0</v>
      </c>
      <c r="R1215" s="223">
        <f>Q1215*H1215</f>
        <v>0</v>
      </c>
      <c r="S1215" s="223">
        <v>0</v>
      </c>
      <c r="T1215" s="224">
        <f>S1215*H1215</f>
        <v>0</v>
      </c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R1215" s="225" t="s">
        <v>283</v>
      </c>
      <c r="AT1215" s="225" t="s">
        <v>223</v>
      </c>
      <c r="AU1215" s="225" t="s">
        <v>78</v>
      </c>
      <c r="AY1215" s="19" t="s">
        <v>220</v>
      </c>
      <c r="BE1215" s="226">
        <f>IF(N1215="základní",J1215,0)</f>
        <v>0</v>
      </c>
      <c r="BF1215" s="226">
        <f>IF(N1215="snížená",J1215,0)</f>
        <v>0</v>
      </c>
      <c r="BG1215" s="226">
        <f>IF(N1215="zákl. přenesená",J1215,0)</f>
        <v>0</v>
      </c>
      <c r="BH1215" s="226">
        <f>IF(N1215="sníž. přenesená",J1215,0)</f>
        <v>0</v>
      </c>
      <c r="BI1215" s="226">
        <f>IF(N1215="nulová",J1215,0)</f>
        <v>0</v>
      </c>
      <c r="BJ1215" s="19" t="s">
        <v>76</v>
      </c>
      <c r="BK1215" s="226">
        <f>ROUND(I1215*H1215,2)</f>
        <v>0</v>
      </c>
      <c r="BL1215" s="19" t="s">
        <v>283</v>
      </c>
      <c r="BM1215" s="225" t="s">
        <v>3779</v>
      </c>
    </row>
    <row r="1216" s="2" customFormat="1">
      <c r="A1216" s="40"/>
      <c r="B1216" s="41"/>
      <c r="C1216" s="42"/>
      <c r="D1216" s="227" t="s">
        <v>230</v>
      </c>
      <c r="E1216" s="42"/>
      <c r="F1216" s="228" t="s">
        <v>3778</v>
      </c>
      <c r="G1216" s="42"/>
      <c r="H1216" s="42"/>
      <c r="I1216" s="229"/>
      <c r="J1216" s="42"/>
      <c r="K1216" s="42"/>
      <c r="L1216" s="46"/>
      <c r="M1216" s="230"/>
      <c r="N1216" s="231"/>
      <c r="O1216" s="86"/>
      <c r="P1216" s="86"/>
      <c r="Q1216" s="86"/>
      <c r="R1216" s="86"/>
      <c r="S1216" s="86"/>
      <c r="T1216" s="87"/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T1216" s="19" t="s">
        <v>230</v>
      </c>
      <c r="AU1216" s="19" t="s">
        <v>78</v>
      </c>
    </row>
    <row r="1217" s="2" customFormat="1">
      <c r="A1217" s="40"/>
      <c r="B1217" s="41"/>
      <c r="C1217" s="42"/>
      <c r="D1217" s="236" t="s">
        <v>1774</v>
      </c>
      <c r="E1217" s="42"/>
      <c r="F1217" s="237" t="s">
        <v>3780</v>
      </c>
      <c r="G1217" s="42"/>
      <c r="H1217" s="42"/>
      <c r="I1217" s="229"/>
      <c r="J1217" s="42"/>
      <c r="K1217" s="42"/>
      <c r="L1217" s="46"/>
      <c r="M1217" s="230"/>
      <c r="N1217" s="231"/>
      <c r="O1217" s="86"/>
      <c r="P1217" s="86"/>
      <c r="Q1217" s="86"/>
      <c r="R1217" s="86"/>
      <c r="S1217" s="86"/>
      <c r="T1217" s="87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T1217" s="19" t="s">
        <v>1774</v>
      </c>
      <c r="AU1217" s="19" t="s">
        <v>78</v>
      </c>
    </row>
    <row r="1218" s="2" customFormat="1" ht="44.25" customHeight="1">
      <c r="A1218" s="40"/>
      <c r="B1218" s="41"/>
      <c r="C1218" s="214" t="s">
        <v>3781</v>
      </c>
      <c r="D1218" s="214" t="s">
        <v>223</v>
      </c>
      <c r="E1218" s="215" t="s">
        <v>3782</v>
      </c>
      <c r="F1218" s="216" t="s">
        <v>3783</v>
      </c>
      <c r="G1218" s="217" t="s">
        <v>1788</v>
      </c>
      <c r="H1218" s="218">
        <v>1</v>
      </c>
      <c r="I1218" s="219"/>
      <c r="J1218" s="220">
        <f>ROUND(I1218*H1218,2)</f>
        <v>0</v>
      </c>
      <c r="K1218" s="216" t="s">
        <v>1771</v>
      </c>
      <c r="L1218" s="46"/>
      <c r="M1218" s="221" t="s">
        <v>19</v>
      </c>
      <c r="N1218" s="222" t="s">
        <v>40</v>
      </c>
      <c r="O1218" s="86"/>
      <c r="P1218" s="223">
        <f>O1218*H1218</f>
        <v>0</v>
      </c>
      <c r="Q1218" s="223">
        <v>0</v>
      </c>
      <c r="R1218" s="223">
        <f>Q1218*H1218</f>
        <v>0</v>
      </c>
      <c r="S1218" s="223">
        <v>0</v>
      </c>
      <c r="T1218" s="224">
        <f>S1218*H1218</f>
        <v>0</v>
      </c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R1218" s="225" t="s">
        <v>283</v>
      </c>
      <c r="AT1218" s="225" t="s">
        <v>223</v>
      </c>
      <c r="AU1218" s="225" t="s">
        <v>78</v>
      </c>
      <c r="AY1218" s="19" t="s">
        <v>220</v>
      </c>
      <c r="BE1218" s="226">
        <f>IF(N1218="základní",J1218,0)</f>
        <v>0</v>
      </c>
      <c r="BF1218" s="226">
        <f>IF(N1218="snížená",J1218,0)</f>
        <v>0</v>
      </c>
      <c r="BG1218" s="226">
        <f>IF(N1218="zákl. přenesená",J1218,0)</f>
        <v>0</v>
      </c>
      <c r="BH1218" s="226">
        <f>IF(N1218="sníž. přenesená",J1218,0)</f>
        <v>0</v>
      </c>
      <c r="BI1218" s="226">
        <f>IF(N1218="nulová",J1218,0)</f>
        <v>0</v>
      </c>
      <c r="BJ1218" s="19" t="s">
        <v>76</v>
      </c>
      <c r="BK1218" s="226">
        <f>ROUND(I1218*H1218,2)</f>
        <v>0</v>
      </c>
      <c r="BL1218" s="19" t="s">
        <v>283</v>
      </c>
      <c r="BM1218" s="225" t="s">
        <v>3784</v>
      </c>
    </row>
    <row r="1219" s="2" customFormat="1">
      <c r="A1219" s="40"/>
      <c r="B1219" s="41"/>
      <c r="C1219" s="42"/>
      <c r="D1219" s="227" t="s">
        <v>230</v>
      </c>
      <c r="E1219" s="42"/>
      <c r="F1219" s="228" t="s">
        <v>3783</v>
      </c>
      <c r="G1219" s="42"/>
      <c r="H1219" s="42"/>
      <c r="I1219" s="229"/>
      <c r="J1219" s="42"/>
      <c r="K1219" s="42"/>
      <c r="L1219" s="46"/>
      <c r="M1219" s="230"/>
      <c r="N1219" s="231"/>
      <c r="O1219" s="86"/>
      <c r="P1219" s="86"/>
      <c r="Q1219" s="86"/>
      <c r="R1219" s="86"/>
      <c r="S1219" s="86"/>
      <c r="T1219" s="87"/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T1219" s="19" t="s">
        <v>230</v>
      </c>
      <c r="AU1219" s="19" t="s">
        <v>78</v>
      </c>
    </row>
    <row r="1220" s="2" customFormat="1">
      <c r="A1220" s="40"/>
      <c r="B1220" s="41"/>
      <c r="C1220" s="42"/>
      <c r="D1220" s="236" t="s">
        <v>1774</v>
      </c>
      <c r="E1220" s="42"/>
      <c r="F1220" s="237" t="s">
        <v>3785</v>
      </c>
      <c r="G1220" s="42"/>
      <c r="H1220" s="42"/>
      <c r="I1220" s="229"/>
      <c r="J1220" s="42"/>
      <c r="K1220" s="42"/>
      <c r="L1220" s="46"/>
      <c r="M1220" s="230"/>
      <c r="N1220" s="231"/>
      <c r="O1220" s="86"/>
      <c r="P1220" s="86"/>
      <c r="Q1220" s="86"/>
      <c r="R1220" s="86"/>
      <c r="S1220" s="86"/>
      <c r="T1220" s="87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T1220" s="19" t="s">
        <v>1774</v>
      </c>
      <c r="AU1220" s="19" t="s">
        <v>78</v>
      </c>
    </row>
    <row r="1221" s="2" customFormat="1" ht="21.75" customHeight="1">
      <c r="A1221" s="40"/>
      <c r="B1221" s="41"/>
      <c r="C1221" s="238" t="s">
        <v>3786</v>
      </c>
      <c r="D1221" s="238" t="s">
        <v>348</v>
      </c>
      <c r="E1221" s="239" t="s">
        <v>3787</v>
      </c>
      <c r="F1221" s="240" t="s">
        <v>3788</v>
      </c>
      <c r="G1221" s="241" t="s">
        <v>484</v>
      </c>
      <c r="H1221" s="242">
        <v>29.600000000000001</v>
      </c>
      <c r="I1221" s="243"/>
      <c r="J1221" s="244">
        <f>ROUND(I1221*H1221,2)</f>
        <v>0</v>
      </c>
      <c r="K1221" s="240" t="s">
        <v>1771</v>
      </c>
      <c r="L1221" s="245"/>
      <c r="M1221" s="246" t="s">
        <v>19</v>
      </c>
      <c r="N1221" s="247" t="s">
        <v>40</v>
      </c>
      <c r="O1221" s="86"/>
      <c r="P1221" s="223">
        <f>O1221*H1221</f>
        <v>0</v>
      </c>
      <c r="Q1221" s="223">
        <v>0.0015</v>
      </c>
      <c r="R1221" s="223">
        <f>Q1221*H1221</f>
        <v>0.044400000000000002</v>
      </c>
      <c r="S1221" s="223">
        <v>0</v>
      </c>
      <c r="T1221" s="224">
        <f>S1221*H1221</f>
        <v>0</v>
      </c>
      <c r="U1221" s="40"/>
      <c r="V1221" s="40"/>
      <c r="W1221" s="40"/>
      <c r="X1221" s="40"/>
      <c r="Y1221" s="40"/>
      <c r="Z1221" s="40"/>
      <c r="AA1221" s="40"/>
      <c r="AB1221" s="40"/>
      <c r="AC1221" s="40"/>
      <c r="AD1221" s="40"/>
      <c r="AE1221" s="40"/>
      <c r="AR1221" s="225" t="s">
        <v>350</v>
      </c>
      <c r="AT1221" s="225" t="s">
        <v>348</v>
      </c>
      <c r="AU1221" s="225" t="s">
        <v>78</v>
      </c>
      <c r="AY1221" s="19" t="s">
        <v>220</v>
      </c>
      <c r="BE1221" s="226">
        <f>IF(N1221="základní",J1221,0)</f>
        <v>0</v>
      </c>
      <c r="BF1221" s="226">
        <f>IF(N1221="snížená",J1221,0)</f>
        <v>0</v>
      </c>
      <c r="BG1221" s="226">
        <f>IF(N1221="zákl. přenesená",J1221,0)</f>
        <v>0</v>
      </c>
      <c r="BH1221" s="226">
        <f>IF(N1221="sníž. přenesená",J1221,0)</f>
        <v>0</v>
      </c>
      <c r="BI1221" s="226">
        <f>IF(N1221="nulová",J1221,0)</f>
        <v>0</v>
      </c>
      <c r="BJ1221" s="19" t="s">
        <v>76</v>
      </c>
      <c r="BK1221" s="226">
        <f>ROUND(I1221*H1221,2)</f>
        <v>0</v>
      </c>
      <c r="BL1221" s="19" t="s">
        <v>283</v>
      </c>
      <c r="BM1221" s="225" t="s">
        <v>3789</v>
      </c>
    </row>
    <row r="1222" s="2" customFormat="1">
      <c r="A1222" s="40"/>
      <c r="B1222" s="41"/>
      <c r="C1222" s="42"/>
      <c r="D1222" s="227" t="s">
        <v>230</v>
      </c>
      <c r="E1222" s="42"/>
      <c r="F1222" s="228" t="s">
        <v>3788</v>
      </c>
      <c r="G1222" s="42"/>
      <c r="H1222" s="42"/>
      <c r="I1222" s="229"/>
      <c r="J1222" s="42"/>
      <c r="K1222" s="42"/>
      <c r="L1222" s="46"/>
      <c r="M1222" s="230"/>
      <c r="N1222" s="231"/>
      <c r="O1222" s="86"/>
      <c r="P1222" s="86"/>
      <c r="Q1222" s="86"/>
      <c r="R1222" s="86"/>
      <c r="S1222" s="86"/>
      <c r="T1222" s="87"/>
      <c r="U1222" s="40"/>
      <c r="V1222" s="40"/>
      <c r="W1222" s="40"/>
      <c r="X1222" s="40"/>
      <c r="Y1222" s="40"/>
      <c r="Z1222" s="40"/>
      <c r="AA1222" s="40"/>
      <c r="AB1222" s="40"/>
      <c r="AC1222" s="40"/>
      <c r="AD1222" s="40"/>
      <c r="AE1222" s="40"/>
      <c r="AT1222" s="19" t="s">
        <v>230</v>
      </c>
      <c r="AU1222" s="19" t="s">
        <v>78</v>
      </c>
    </row>
    <row r="1223" s="2" customFormat="1" ht="21.75" customHeight="1">
      <c r="A1223" s="40"/>
      <c r="B1223" s="41"/>
      <c r="C1223" s="214" t="s">
        <v>3790</v>
      </c>
      <c r="D1223" s="214" t="s">
        <v>223</v>
      </c>
      <c r="E1223" s="215" t="s">
        <v>3791</v>
      </c>
      <c r="F1223" s="216" t="s">
        <v>3792</v>
      </c>
      <c r="G1223" s="217" t="s">
        <v>1788</v>
      </c>
      <c r="H1223" s="218">
        <v>1</v>
      </c>
      <c r="I1223" s="219"/>
      <c r="J1223" s="220">
        <f>ROUND(I1223*H1223,2)</f>
        <v>0</v>
      </c>
      <c r="K1223" s="216" t="s">
        <v>244</v>
      </c>
      <c r="L1223" s="46"/>
      <c r="M1223" s="221" t="s">
        <v>19</v>
      </c>
      <c r="N1223" s="222" t="s">
        <v>40</v>
      </c>
      <c r="O1223" s="86"/>
      <c r="P1223" s="223">
        <f>O1223*H1223</f>
        <v>0</v>
      </c>
      <c r="Q1223" s="223">
        <v>0</v>
      </c>
      <c r="R1223" s="223">
        <f>Q1223*H1223</f>
        <v>0</v>
      </c>
      <c r="S1223" s="223">
        <v>0</v>
      </c>
      <c r="T1223" s="224">
        <f>S1223*H1223</f>
        <v>0</v>
      </c>
      <c r="U1223" s="40"/>
      <c r="V1223" s="40"/>
      <c r="W1223" s="40"/>
      <c r="X1223" s="40"/>
      <c r="Y1223" s="40"/>
      <c r="Z1223" s="40"/>
      <c r="AA1223" s="40"/>
      <c r="AB1223" s="40"/>
      <c r="AC1223" s="40"/>
      <c r="AD1223" s="40"/>
      <c r="AE1223" s="40"/>
      <c r="AR1223" s="225" t="s">
        <v>283</v>
      </c>
      <c r="AT1223" s="225" t="s">
        <v>223</v>
      </c>
      <c r="AU1223" s="225" t="s">
        <v>78</v>
      </c>
      <c r="AY1223" s="19" t="s">
        <v>220</v>
      </c>
      <c r="BE1223" s="226">
        <f>IF(N1223="základní",J1223,0)</f>
        <v>0</v>
      </c>
      <c r="BF1223" s="226">
        <f>IF(N1223="snížená",J1223,0)</f>
        <v>0</v>
      </c>
      <c r="BG1223" s="226">
        <f>IF(N1223="zákl. přenesená",J1223,0)</f>
        <v>0</v>
      </c>
      <c r="BH1223" s="226">
        <f>IF(N1223="sníž. přenesená",J1223,0)</f>
        <v>0</v>
      </c>
      <c r="BI1223" s="226">
        <f>IF(N1223="nulová",J1223,0)</f>
        <v>0</v>
      </c>
      <c r="BJ1223" s="19" t="s">
        <v>76</v>
      </c>
      <c r="BK1223" s="226">
        <f>ROUND(I1223*H1223,2)</f>
        <v>0</v>
      </c>
      <c r="BL1223" s="19" t="s">
        <v>283</v>
      </c>
      <c r="BM1223" s="225" t="s">
        <v>3793</v>
      </c>
    </row>
    <row r="1224" s="2" customFormat="1">
      <c r="A1224" s="40"/>
      <c r="B1224" s="41"/>
      <c r="C1224" s="42"/>
      <c r="D1224" s="227" t="s">
        <v>230</v>
      </c>
      <c r="E1224" s="42"/>
      <c r="F1224" s="228" t="s">
        <v>3792</v>
      </c>
      <c r="G1224" s="42"/>
      <c r="H1224" s="42"/>
      <c r="I1224" s="229"/>
      <c r="J1224" s="42"/>
      <c r="K1224" s="42"/>
      <c r="L1224" s="46"/>
      <c r="M1224" s="230"/>
      <c r="N1224" s="231"/>
      <c r="O1224" s="86"/>
      <c r="P1224" s="86"/>
      <c r="Q1224" s="86"/>
      <c r="R1224" s="86"/>
      <c r="S1224" s="86"/>
      <c r="T1224" s="87"/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T1224" s="19" t="s">
        <v>230</v>
      </c>
      <c r="AU1224" s="19" t="s">
        <v>78</v>
      </c>
    </row>
    <row r="1225" s="2" customFormat="1" ht="49.05" customHeight="1">
      <c r="A1225" s="40"/>
      <c r="B1225" s="41"/>
      <c r="C1225" s="214" t="s">
        <v>3794</v>
      </c>
      <c r="D1225" s="214" t="s">
        <v>223</v>
      </c>
      <c r="E1225" s="215" t="s">
        <v>3795</v>
      </c>
      <c r="F1225" s="216" t="s">
        <v>3796</v>
      </c>
      <c r="G1225" s="217" t="s">
        <v>2225</v>
      </c>
      <c r="H1225" s="218">
        <v>0.46800000000000003</v>
      </c>
      <c r="I1225" s="219"/>
      <c r="J1225" s="220">
        <f>ROUND(I1225*H1225,2)</f>
        <v>0</v>
      </c>
      <c r="K1225" s="216" t="s">
        <v>1771</v>
      </c>
      <c r="L1225" s="46"/>
      <c r="M1225" s="221" t="s">
        <v>19</v>
      </c>
      <c r="N1225" s="222" t="s">
        <v>40</v>
      </c>
      <c r="O1225" s="86"/>
      <c r="P1225" s="223">
        <f>O1225*H1225</f>
        <v>0</v>
      </c>
      <c r="Q1225" s="223">
        <v>0</v>
      </c>
      <c r="R1225" s="223">
        <f>Q1225*H1225</f>
        <v>0</v>
      </c>
      <c r="S1225" s="223">
        <v>0</v>
      </c>
      <c r="T1225" s="224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5" t="s">
        <v>283</v>
      </c>
      <c r="AT1225" s="225" t="s">
        <v>223</v>
      </c>
      <c r="AU1225" s="225" t="s">
        <v>78</v>
      </c>
      <c r="AY1225" s="19" t="s">
        <v>220</v>
      </c>
      <c r="BE1225" s="226">
        <f>IF(N1225="základní",J1225,0)</f>
        <v>0</v>
      </c>
      <c r="BF1225" s="226">
        <f>IF(N1225="snížená",J1225,0)</f>
        <v>0</v>
      </c>
      <c r="BG1225" s="226">
        <f>IF(N1225="zákl. přenesená",J1225,0)</f>
        <v>0</v>
      </c>
      <c r="BH1225" s="226">
        <f>IF(N1225="sníž. přenesená",J1225,0)</f>
        <v>0</v>
      </c>
      <c r="BI1225" s="226">
        <f>IF(N1225="nulová",J1225,0)</f>
        <v>0</v>
      </c>
      <c r="BJ1225" s="19" t="s">
        <v>76</v>
      </c>
      <c r="BK1225" s="226">
        <f>ROUND(I1225*H1225,2)</f>
        <v>0</v>
      </c>
      <c r="BL1225" s="19" t="s">
        <v>283</v>
      </c>
      <c r="BM1225" s="225" t="s">
        <v>3797</v>
      </c>
    </row>
    <row r="1226" s="2" customFormat="1">
      <c r="A1226" s="40"/>
      <c r="B1226" s="41"/>
      <c r="C1226" s="42"/>
      <c r="D1226" s="227" t="s">
        <v>230</v>
      </c>
      <c r="E1226" s="42"/>
      <c r="F1226" s="228" t="s">
        <v>3796</v>
      </c>
      <c r="G1226" s="42"/>
      <c r="H1226" s="42"/>
      <c r="I1226" s="229"/>
      <c r="J1226" s="42"/>
      <c r="K1226" s="42"/>
      <c r="L1226" s="46"/>
      <c r="M1226" s="230"/>
      <c r="N1226" s="231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230</v>
      </c>
      <c r="AU1226" s="19" t="s">
        <v>78</v>
      </c>
    </row>
    <row r="1227" s="2" customFormat="1">
      <c r="A1227" s="40"/>
      <c r="B1227" s="41"/>
      <c r="C1227" s="42"/>
      <c r="D1227" s="236" t="s">
        <v>1774</v>
      </c>
      <c r="E1227" s="42"/>
      <c r="F1227" s="237" t="s">
        <v>3798</v>
      </c>
      <c r="G1227" s="42"/>
      <c r="H1227" s="42"/>
      <c r="I1227" s="229"/>
      <c r="J1227" s="42"/>
      <c r="K1227" s="42"/>
      <c r="L1227" s="46"/>
      <c r="M1227" s="230"/>
      <c r="N1227" s="231"/>
      <c r="O1227" s="86"/>
      <c r="P1227" s="86"/>
      <c r="Q1227" s="86"/>
      <c r="R1227" s="86"/>
      <c r="S1227" s="86"/>
      <c r="T1227" s="87"/>
      <c r="U1227" s="40"/>
      <c r="V1227" s="40"/>
      <c r="W1227" s="40"/>
      <c r="X1227" s="40"/>
      <c r="Y1227" s="40"/>
      <c r="Z1227" s="40"/>
      <c r="AA1227" s="40"/>
      <c r="AB1227" s="40"/>
      <c r="AC1227" s="40"/>
      <c r="AD1227" s="40"/>
      <c r="AE1227" s="40"/>
      <c r="AT1227" s="19" t="s">
        <v>1774</v>
      </c>
      <c r="AU1227" s="19" t="s">
        <v>78</v>
      </c>
    </row>
    <row r="1228" s="12" customFormat="1" ht="22.8" customHeight="1">
      <c r="A1228" s="12"/>
      <c r="B1228" s="198"/>
      <c r="C1228" s="199"/>
      <c r="D1228" s="200" t="s">
        <v>68</v>
      </c>
      <c r="E1228" s="212" t="s">
        <v>3799</v>
      </c>
      <c r="F1228" s="212" t="s">
        <v>3800</v>
      </c>
      <c r="G1228" s="199"/>
      <c r="H1228" s="199"/>
      <c r="I1228" s="202"/>
      <c r="J1228" s="213">
        <f>BK1228</f>
        <v>0</v>
      </c>
      <c r="K1228" s="199"/>
      <c r="L1228" s="204"/>
      <c r="M1228" s="205"/>
      <c r="N1228" s="206"/>
      <c r="O1228" s="206"/>
      <c r="P1228" s="207">
        <f>SUM(P1229:P1296)</f>
        <v>0</v>
      </c>
      <c r="Q1228" s="206"/>
      <c r="R1228" s="207">
        <f>SUM(R1229:R1296)</f>
        <v>0.026700000000000002</v>
      </c>
      <c r="S1228" s="206"/>
      <c r="T1228" s="208">
        <f>SUM(T1229:T1296)</f>
        <v>0.58430000000000004</v>
      </c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  <c r="AR1228" s="209" t="s">
        <v>78</v>
      </c>
      <c r="AT1228" s="210" t="s">
        <v>68</v>
      </c>
      <c r="AU1228" s="210" t="s">
        <v>76</v>
      </c>
      <c r="AY1228" s="209" t="s">
        <v>220</v>
      </c>
      <c r="BK1228" s="211">
        <f>SUM(BK1229:BK1296)</f>
        <v>0</v>
      </c>
    </row>
    <row r="1229" s="2" customFormat="1" ht="37.8" customHeight="1">
      <c r="A1229" s="40"/>
      <c r="B1229" s="41"/>
      <c r="C1229" s="214" t="s">
        <v>3801</v>
      </c>
      <c r="D1229" s="214" t="s">
        <v>223</v>
      </c>
      <c r="E1229" s="215" t="s">
        <v>3802</v>
      </c>
      <c r="F1229" s="216" t="s">
        <v>3803</v>
      </c>
      <c r="G1229" s="217" t="s">
        <v>484</v>
      </c>
      <c r="H1229" s="218">
        <v>12.99</v>
      </c>
      <c r="I1229" s="219"/>
      <c r="J1229" s="220">
        <f>ROUND(I1229*H1229,2)</f>
        <v>0</v>
      </c>
      <c r="K1229" s="216" t="s">
        <v>244</v>
      </c>
      <c r="L1229" s="46"/>
      <c r="M1229" s="221" t="s">
        <v>19</v>
      </c>
      <c r="N1229" s="222" t="s">
        <v>40</v>
      </c>
      <c r="O1229" s="86"/>
      <c r="P1229" s="223">
        <f>O1229*H1229</f>
        <v>0</v>
      </c>
      <c r="Q1229" s="223">
        <v>0</v>
      </c>
      <c r="R1229" s="223">
        <f>Q1229*H1229</f>
        <v>0</v>
      </c>
      <c r="S1229" s="223">
        <v>0</v>
      </c>
      <c r="T1229" s="224">
        <f>S1229*H1229</f>
        <v>0</v>
      </c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R1229" s="225" t="s">
        <v>283</v>
      </c>
      <c r="AT1229" s="225" t="s">
        <v>223</v>
      </c>
      <c r="AU1229" s="225" t="s">
        <v>78</v>
      </c>
      <c r="AY1229" s="19" t="s">
        <v>220</v>
      </c>
      <c r="BE1229" s="226">
        <f>IF(N1229="základní",J1229,0)</f>
        <v>0</v>
      </c>
      <c r="BF1229" s="226">
        <f>IF(N1229="snížená",J1229,0)</f>
        <v>0</v>
      </c>
      <c r="BG1229" s="226">
        <f>IF(N1229="zákl. přenesená",J1229,0)</f>
        <v>0</v>
      </c>
      <c r="BH1229" s="226">
        <f>IF(N1229="sníž. přenesená",J1229,0)</f>
        <v>0</v>
      </c>
      <c r="BI1229" s="226">
        <f>IF(N1229="nulová",J1229,0)</f>
        <v>0</v>
      </c>
      <c r="BJ1229" s="19" t="s">
        <v>76</v>
      </c>
      <c r="BK1229" s="226">
        <f>ROUND(I1229*H1229,2)</f>
        <v>0</v>
      </c>
      <c r="BL1229" s="19" t="s">
        <v>283</v>
      </c>
      <c r="BM1229" s="225" t="s">
        <v>3804</v>
      </c>
    </row>
    <row r="1230" s="2" customFormat="1">
      <c r="A1230" s="40"/>
      <c r="B1230" s="41"/>
      <c r="C1230" s="42"/>
      <c r="D1230" s="227" t="s">
        <v>230</v>
      </c>
      <c r="E1230" s="42"/>
      <c r="F1230" s="228" t="s">
        <v>3803</v>
      </c>
      <c r="G1230" s="42"/>
      <c r="H1230" s="42"/>
      <c r="I1230" s="229"/>
      <c r="J1230" s="42"/>
      <c r="K1230" s="42"/>
      <c r="L1230" s="46"/>
      <c r="M1230" s="230"/>
      <c r="N1230" s="231"/>
      <c r="O1230" s="86"/>
      <c r="P1230" s="86"/>
      <c r="Q1230" s="86"/>
      <c r="R1230" s="86"/>
      <c r="S1230" s="86"/>
      <c r="T1230" s="87"/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T1230" s="19" t="s">
        <v>230</v>
      </c>
      <c r="AU1230" s="19" t="s">
        <v>78</v>
      </c>
    </row>
    <row r="1231" s="14" customFormat="1">
      <c r="A1231" s="14"/>
      <c r="B1231" s="259"/>
      <c r="C1231" s="260"/>
      <c r="D1231" s="227" t="s">
        <v>2068</v>
      </c>
      <c r="E1231" s="261" t="s">
        <v>19</v>
      </c>
      <c r="F1231" s="262" t="s">
        <v>3805</v>
      </c>
      <c r="G1231" s="260"/>
      <c r="H1231" s="261" t="s">
        <v>19</v>
      </c>
      <c r="I1231" s="263"/>
      <c r="J1231" s="260"/>
      <c r="K1231" s="260"/>
      <c r="L1231" s="264"/>
      <c r="M1231" s="265"/>
      <c r="N1231" s="266"/>
      <c r="O1231" s="266"/>
      <c r="P1231" s="266"/>
      <c r="Q1231" s="266"/>
      <c r="R1231" s="266"/>
      <c r="S1231" s="266"/>
      <c r="T1231" s="267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68" t="s">
        <v>2068</v>
      </c>
      <c r="AU1231" s="268" t="s">
        <v>78</v>
      </c>
      <c r="AV1231" s="14" t="s">
        <v>76</v>
      </c>
      <c r="AW1231" s="14" t="s">
        <v>31</v>
      </c>
      <c r="AX1231" s="14" t="s">
        <v>69</v>
      </c>
      <c r="AY1231" s="268" t="s">
        <v>220</v>
      </c>
    </row>
    <row r="1232" s="13" customFormat="1">
      <c r="A1232" s="13"/>
      <c r="B1232" s="248"/>
      <c r="C1232" s="249"/>
      <c r="D1232" s="227" t="s">
        <v>2068</v>
      </c>
      <c r="E1232" s="250" t="s">
        <v>19</v>
      </c>
      <c r="F1232" s="251" t="s">
        <v>3806</v>
      </c>
      <c r="G1232" s="249"/>
      <c r="H1232" s="252">
        <v>4.9900000000000002</v>
      </c>
      <c r="I1232" s="253"/>
      <c r="J1232" s="249"/>
      <c r="K1232" s="249"/>
      <c r="L1232" s="254"/>
      <c r="M1232" s="255"/>
      <c r="N1232" s="256"/>
      <c r="O1232" s="256"/>
      <c r="P1232" s="256"/>
      <c r="Q1232" s="256"/>
      <c r="R1232" s="256"/>
      <c r="S1232" s="256"/>
      <c r="T1232" s="257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8" t="s">
        <v>2068</v>
      </c>
      <c r="AU1232" s="258" t="s">
        <v>78</v>
      </c>
      <c r="AV1232" s="13" t="s">
        <v>78</v>
      </c>
      <c r="AW1232" s="13" t="s">
        <v>31</v>
      </c>
      <c r="AX1232" s="13" t="s">
        <v>69</v>
      </c>
      <c r="AY1232" s="258" t="s">
        <v>220</v>
      </c>
    </row>
    <row r="1233" s="14" customFormat="1">
      <c r="A1233" s="14"/>
      <c r="B1233" s="259"/>
      <c r="C1233" s="260"/>
      <c r="D1233" s="227" t="s">
        <v>2068</v>
      </c>
      <c r="E1233" s="261" t="s">
        <v>19</v>
      </c>
      <c r="F1233" s="262" t="s">
        <v>3807</v>
      </c>
      <c r="G1233" s="260"/>
      <c r="H1233" s="261" t="s">
        <v>19</v>
      </c>
      <c r="I1233" s="263"/>
      <c r="J1233" s="260"/>
      <c r="K1233" s="260"/>
      <c r="L1233" s="264"/>
      <c r="M1233" s="265"/>
      <c r="N1233" s="266"/>
      <c r="O1233" s="266"/>
      <c r="P1233" s="266"/>
      <c r="Q1233" s="266"/>
      <c r="R1233" s="266"/>
      <c r="S1233" s="266"/>
      <c r="T1233" s="267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8" t="s">
        <v>2068</v>
      </c>
      <c r="AU1233" s="268" t="s">
        <v>78</v>
      </c>
      <c r="AV1233" s="14" t="s">
        <v>76</v>
      </c>
      <c r="AW1233" s="14" t="s">
        <v>31</v>
      </c>
      <c r="AX1233" s="14" t="s">
        <v>69</v>
      </c>
      <c r="AY1233" s="268" t="s">
        <v>220</v>
      </c>
    </row>
    <row r="1234" s="13" customFormat="1">
      <c r="A1234" s="13"/>
      <c r="B1234" s="248"/>
      <c r="C1234" s="249"/>
      <c r="D1234" s="227" t="s">
        <v>2068</v>
      </c>
      <c r="E1234" s="250" t="s">
        <v>19</v>
      </c>
      <c r="F1234" s="251" t="s">
        <v>3808</v>
      </c>
      <c r="G1234" s="249"/>
      <c r="H1234" s="252">
        <v>6.7999999999999998</v>
      </c>
      <c r="I1234" s="253"/>
      <c r="J1234" s="249"/>
      <c r="K1234" s="249"/>
      <c r="L1234" s="254"/>
      <c r="M1234" s="255"/>
      <c r="N1234" s="256"/>
      <c r="O1234" s="256"/>
      <c r="P1234" s="256"/>
      <c r="Q1234" s="256"/>
      <c r="R1234" s="256"/>
      <c r="S1234" s="256"/>
      <c r="T1234" s="257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8" t="s">
        <v>2068</v>
      </c>
      <c r="AU1234" s="258" t="s">
        <v>78</v>
      </c>
      <c r="AV1234" s="13" t="s">
        <v>78</v>
      </c>
      <c r="AW1234" s="13" t="s">
        <v>31</v>
      </c>
      <c r="AX1234" s="13" t="s">
        <v>69</v>
      </c>
      <c r="AY1234" s="258" t="s">
        <v>220</v>
      </c>
    </row>
    <row r="1235" s="14" customFormat="1">
      <c r="A1235" s="14"/>
      <c r="B1235" s="259"/>
      <c r="C1235" s="260"/>
      <c r="D1235" s="227" t="s">
        <v>2068</v>
      </c>
      <c r="E1235" s="261" t="s">
        <v>19</v>
      </c>
      <c r="F1235" s="262" t="s">
        <v>3809</v>
      </c>
      <c r="G1235" s="260"/>
      <c r="H1235" s="261" t="s">
        <v>19</v>
      </c>
      <c r="I1235" s="263"/>
      <c r="J1235" s="260"/>
      <c r="K1235" s="260"/>
      <c r="L1235" s="264"/>
      <c r="M1235" s="265"/>
      <c r="N1235" s="266"/>
      <c r="O1235" s="266"/>
      <c r="P1235" s="266"/>
      <c r="Q1235" s="266"/>
      <c r="R1235" s="266"/>
      <c r="S1235" s="266"/>
      <c r="T1235" s="267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68" t="s">
        <v>2068</v>
      </c>
      <c r="AU1235" s="268" t="s">
        <v>78</v>
      </c>
      <c r="AV1235" s="14" t="s">
        <v>76</v>
      </c>
      <c r="AW1235" s="14" t="s">
        <v>31</v>
      </c>
      <c r="AX1235" s="14" t="s">
        <v>69</v>
      </c>
      <c r="AY1235" s="268" t="s">
        <v>220</v>
      </c>
    </row>
    <row r="1236" s="13" customFormat="1">
      <c r="A1236" s="13"/>
      <c r="B1236" s="248"/>
      <c r="C1236" s="249"/>
      <c r="D1236" s="227" t="s">
        <v>2068</v>
      </c>
      <c r="E1236" s="250" t="s">
        <v>19</v>
      </c>
      <c r="F1236" s="251" t="s">
        <v>3810</v>
      </c>
      <c r="G1236" s="249"/>
      <c r="H1236" s="252">
        <v>1.2</v>
      </c>
      <c r="I1236" s="253"/>
      <c r="J1236" s="249"/>
      <c r="K1236" s="249"/>
      <c r="L1236" s="254"/>
      <c r="M1236" s="255"/>
      <c r="N1236" s="256"/>
      <c r="O1236" s="256"/>
      <c r="P1236" s="256"/>
      <c r="Q1236" s="256"/>
      <c r="R1236" s="256"/>
      <c r="S1236" s="256"/>
      <c r="T1236" s="257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8" t="s">
        <v>2068</v>
      </c>
      <c r="AU1236" s="258" t="s">
        <v>78</v>
      </c>
      <c r="AV1236" s="13" t="s">
        <v>78</v>
      </c>
      <c r="AW1236" s="13" t="s">
        <v>31</v>
      </c>
      <c r="AX1236" s="13" t="s">
        <v>69</v>
      </c>
      <c r="AY1236" s="258" t="s">
        <v>220</v>
      </c>
    </row>
    <row r="1237" s="15" customFormat="1">
      <c r="A1237" s="15"/>
      <c r="B1237" s="269"/>
      <c r="C1237" s="270"/>
      <c r="D1237" s="227" t="s">
        <v>2068</v>
      </c>
      <c r="E1237" s="271" t="s">
        <v>19</v>
      </c>
      <c r="F1237" s="272" t="s">
        <v>2280</v>
      </c>
      <c r="G1237" s="270"/>
      <c r="H1237" s="273">
        <v>12.99</v>
      </c>
      <c r="I1237" s="274"/>
      <c r="J1237" s="270"/>
      <c r="K1237" s="270"/>
      <c r="L1237" s="275"/>
      <c r="M1237" s="276"/>
      <c r="N1237" s="277"/>
      <c r="O1237" s="277"/>
      <c r="P1237" s="277"/>
      <c r="Q1237" s="277"/>
      <c r="R1237" s="277"/>
      <c r="S1237" s="277"/>
      <c r="T1237" s="278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79" t="s">
        <v>2068</v>
      </c>
      <c r="AU1237" s="279" t="s">
        <v>78</v>
      </c>
      <c r="AV1237" s="15" t="s">
        <v>228</v>
      </c>
      <c r="AW1237" s="15" t="s">
        <v>31</v>
      </c>
      <c r="AX1237" s="15" t="s">
        <v>76</v>
      </c>
      <c r="AY1237" s="279" t="s">
        <v>220</v>
      </c>
    </row>
    <row r="1238" s="2" customFormat="1" ht="37.8" customHeight="1">
      <c r="A1238" s="40"/>
      <c r="B1238" s="41"/>
      <c r="C1238" s="214" t="s">
        <v>3811</v>
      </c>
      <c r="D1238" s="214" t="s">
        <v>223</v>
      </c>
      <c r="E1238" s="215" t="s">
        <v>3812</v>
      </c>
      <c r="F1238" s="216" t="s">
        <v>3813</v>
      </c>
      <c r="G1238" s="217" t="s">
        <v>484</v>
      </c>
      <c r="H1238" s="218">
        <v>2.3999999999999999</v>
      </c>
      <c r="I1238" s="219"/>
      <c r="J1238" s="220">
        <f>ROUND(I1238*H1238,2)</f>
        <v>0</v>
      </c>
      <c r="K1238" s="216" t="s">
        <v>244</v>
      </c>
      <c r="L1238" s="46"/>
      <c r="M1238" s="221" t="s">
        <v>19</v>
      </c>
      <c r="N1238" s="222" t="s">
        <v>40</v>
      </c>
      <c r="O1238" s="86"/>
      <c r="P1238" s="223">
        <f>O1238*H1238</f>
        <v>0</v>
      </c>
      <c r="Q1238" s="223">
        <v>0</v>
      </c>
      <c r="R1238" s="223">
        <f>Q1238*H1238</f>
        <v>0</v>
      </c>
      <c r="S1238" s="223">
        <v>0</v>
      </c>
      <c r="T1238" s="224">
        <f>S1238*H1238</f>
        <v>0</v>
      </c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R1238" s="225" t="s">
        <v>283</v>
      </c>
      <c r="AT1238" s="225" t="s">
        <v>223</v>
      </c>
      <c r="AU1238" s="225" t="s">
        <v>78</v>
      </c>
      <c r="AY1238" s="19" t="s">
        <v>220</v>
      </c>
      <c r="BE1238" s="226">
        <f>IF(N1238="základní",J1238,0)</f>
        <v>0</v>
      </c>
      <c r="BF1238" s="226">
        <f>IF(N1238="snížená",J1238,0)</f>
        <v>0</v>
      </c>
      <c r="BG1238" s="226">
        <f>IF(N1238="zákl. přenesená",J1238,0)</f>
        <v>0</v>
      </c>
      <c r="BH1238" s="226">
        <f>IF(N1238="sníž. přenesená",J1238,0)</f>
        <v>0</v>
      </c>
      <c r="BI1238" s="226">
        <f>IF(N1238="nulová",J1238,0)</f>
        <v>0</v>
      </c>
      <c r="BJ1238" s="19" t="s">
        <v>76</v>
      </c>
      <c r="BK1238" s="226">
        <f>ROUND(I1238*H1238,2)</f>
        <v>0</v>
      </c>
      <c r="BL1238" s="19" t="s">
        <v>283</v>
      </c>
      <c r="BM1238" s="225" t="s">
        <v>3814</v>
      </c>
    </row>
    <row r="1239" s="2" customFormat="1">
      <c r="A1239" s="40"/>
      <c r="B1239" s="41"/>
      <c r="C1239" s="42"/>
      <c r="D1239" s="227" t="s">
        <v>230</v>
      </c>
      <c r="E1239" s="42"/>
      <c r="F1239" s="228" t="s">
        <v>3813</v>
      </c>
      <c r="G1239" s="42"/>
      <c r="H1239" s="42"/>
      <c r="I1239" s="229"/>
      <c r="J1239" s="42"/>
      <c r="K1239" s="42"/>
      <c r="L1239" s="46"/>
      <c r="M1239" s="230"/>
      <c r="N1239" s="231"/>
      <c r="O1239" s="86"/>
      <c r="P1239" s="86"/>
      <c r="Q1239" s="86"/>
      <c r="R1239" s="86"/>
      <c r="S1239" s="86"/>
      <c r="T1239" s="87"/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T1239" s="19" t="s">
        <v>230</v>
      </c>
      <c r="AU1239" s="19" t="s">
        <v>78</v>
      </c>
    </row>
    <row r="1240" s="13" customFormat="1">
      <c r="A1240" s="13"/>
      <c r="B1240" s="248"/>
      <c r="C1240" s="249"/>
      <c r="D1240" s="227" t="s">
        <v>2068</v>
      </c>
      <c r="E1240" s="250" t="s">
        <v>19</v>
      </c>
      <c r="F1240" s="251" t="s">
        <v>3815</v>
      </c>
      <c r="G1240" s="249"/>
      <c r="H1240" s="252">
        <v>2.3999999999999999</v>
      </c>
      <c r="I1240" s="253"/>
      <c r="J1240" s="249"/>
      <c r="K1240" s="249"/>
      <c r="L1240" s="254"/>
      <c r="M1240" s="255"/>
      <c r="N1240" s="256"/>
      <c r="O1240" s="256"/>
      <c r="P1240" s="256"/>
      <c r="Q1240" s="256"/>
      <c r="R1240" s="256"/>
      <c r="S1240" s="256"/>
      <c r="T1240" s="257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8" t="s">
        <v>2068</v>
      </c>
      <c r="AU1240" s="258" t="s">
        <v>78</v>
      </c>
      <c r="AV1240" s="13" t="s">
        <v>78</v>
      </c>
      <c r="AW1240" s="13" t="s">
        <v>31</v>
      </c>
      <c r="AX1240" s="13" t="s">
        <v>69</v>
      </c>
      <c r="AY1240" s="258" t="s">
        <v>220</v>
      </c>
    </row>
    <row r="1241" s="15" customFormat="1">
      <c r="A1241" s="15"/>
      <c r="B1241" s="269"/>
      <c r="C1241" s="270"/>
      <c r="D1241" s="227" t="s">
        <v>2068</v>
      </c>
      <c r="E1241" s="271" t="s">
        <v>19</v>
      </c>
      <c r="F1241" s="272" t="s">
        <v>2280</v>
      </c>
      <c r="G1241" s="270"/>
      <c r="H1241" s="273">
        <v>2.3999999999999999</v>
      </c>
      <c r="I1241" s="274"/>
      <c r="J1241" s="270"/>
      <c r="K1241" s="270"/>
      <c r="L1241" s="275"/>
      <c r="M1241" s="276"/>
      <c r="N1241" s="277"/>
      <c r="O1241" s="277"/>
      <c r="P1241" s="277"/>
      <c r="Q1241" s="277"/>
      <c r="R1241" s="277"/>
      <c r="S1241" s="277"/>
      <c r="T1241" s="278"/>
      <c r="U1241" s="15"/>
      <c r="V1241" s="15"/>
      <c r="W1241" s="15"/>
      <c r="X1241" s="15"/>
      <c r="Y1241" s="15"/>
      <c r="Z1241" s="15"/>
      <c r="AA1241" s="15"/>
      <c r="AB1241" s="15"/>
      <c r="AC1241" s="15"/>
      <c r="AD1241" s="15"/>
      <c r="AE1241" s="15"/>
      <c r="AT1241" s="279" t="s">
        <v>2068</v>
      </c>
      <c r="AU1241" s="279" t="s">
        <v>78</v>
      </c>
      <c r="AV1241" s="15" t="s">
        <v>228</v>
      </c>
      <c r="AW1241" s="15" t="s">
        <v>31</v>
      </c>
      <c r="AX1241" s="15" t="s">
        <v>76</v>
      </c>
      <c r="AY1241" s="279" t="s">
        <v>220</v>
      </c>
    </row>
    <row r="1242" s="2" customFormat="1" ht="24.15" customHeight="1">
      <c r="A1242" s="40"/>
      <c r="B1242" s="41"/>
      <c r="C1242" s="214" t="s">
        <v>3816</v>
      </c>
      <c r="D1242" s="214" t="s">
        <v>223</v>
      </c>
      <c r="E1242" s="215" t="s">
        <v>3817</v>
      </c>
      <c r="F1242" s="216" t="s">
        <v>3818</v>
      </c>
      <c r="G1242" s="217" t="s">
        <v>1788</v>
      </c>
      <c r="H1242" s="218">
        <v>4</v>
      </c>
      <c r="I1242" s="219"/>
      <c r="J1242" s="220">
        <f>ROUND(I1242*H1242,2)</f>
        <v>0</v>
      </c>
      <c r="K1242" s="216" t="s">
        <v>1771</v>
      </c>
      <c r="L1242" s="46"/>
      <c r="M1242" s="221" t="s">
        <v>19</v>
      </c>
      <c r="N1242" s="222" t="s">
        <v>40</v>
      </c>
      <c r="O1242" s="86"/>
      <c r="P1242" s="223">
        <f>O1242*H1242</f>
        <v>0</v>
      </c>
      <c r="Q1242" s="223">
        <v>0</v>
      </c>
      <c r="R1242" s="223">
        <f>Q1242*H1242</f>
        <v>0</v>
      </c>
      <c r="S1242" s="223">
        <v>0</v>
      </c>
      <c r="T1242" s="224">
        <f>S1242*H1242</f>
        <v>0</v>
      </c>
      <c r="U1242" s="40"/>
      <c r="V1242" s="40"/>
      <c r="W1242" s="40"/>
      <c r="X1242" s="40"/>
      <c r="Y1242" s="40"/>
      <c r="Z1242" s="40"/>
      <c r="AA1242" s="40"/>
      <c r="AB1242" s="40"/>
      <c r="AC1242" s="40"/>
      <c r="AD1242" s="40"/>
      <c r="AE1242" s="40"/>
      <c r="AR1242" s="225" t="s">
        <v>283</v>
      </c>
      <c r="AT1242" s="225" t="s">
        <v>223</v>
      </c>
      <c r="AU1242" s="225" t="s">
        <v>78</v>
      </c>
      <c r="AY1242" s="19" t="s">
        <v>220</v>
      </c>
      <c r="BE1242" s="226">
        <f>IF(N1242="základní",J1242,0)</f>
        <v>0</v>
      </c>
      <c r="BF1242" s="226">
        <f>IF(N1242="snížená",J1242,0)</f>
        <v>0</v>
      </c>
      <c r="BG1242" s="226">
        <f>IF(N1242="zákl. přenesená",J1242,0)</f>
        <v>0</v>
      </c>
      <c r="BH1242" s="226">
        <f>IF(N1242="sníž. přenesená",J1242,0)</f>
        <v>0</v>
      </c>
      <c r="BI1242" s="226">
        <f>IF(N1242="nulová",J1242,0)</f>
        <v>0</v>
      </c>
      <c r="BJ1242" s="19" t="s">
        <v>76</v>
      </c>
      <c r="BK1242" s="226">
        <f>ROUND(I1242*H1242,2)</f>
        <v>0</v>
      </c>
      <c r="BL1242" s="19" t="s">
        <v>283</v>
      </c>
      <c r="BM1242" s="225" t="s">
        <v>3819</v>
      </c>
    </row>
    <row r="1243" s="2" customFormat="1">
      <c r="A1243" s="40"/>
      <c r="B1243" s="41"/>
      <c r="C1243" s="42"/>
      <c r="D1243" s="227" t="s">
        <v>230</v>
      </c>
      <c r="E1243" s="42"/>
      <c r="F1243" s="228" t="s">
        <v>3818</v>
      </c>
      <c r="G1243" s="42"/>
      <c r="H1243" s="42"/>
      <c r="I1243" s="229"/>
      <c r="J1243" s="42"/>
      <c r="K1243" s="42"/>
      <c r="L1243" s="46"/>
      <c r="M1243" s="230"/>
      <c r="N1243" s="231"/>
      <c r="O1243" s="86"/>
      <c r="P1243" s="86"/>
      <c r="Q1243" s="86"/>
      <c r="R1243" s="86"/>
      <c r="S1243" s="86"/>
      <c r="T1243" s="87"/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T1243" s="19" t="s">
        <v>230</v>
      </c>
      <c r="AU1243" s="19" t="s">
        <v>78</v>
      </c>
    </row>
    <row r="1244" s="2" customFormat="1">
      <c r="A1244" s="40"/>
      <c r="B1244" s="41"/>
      <c r="C1244" s="42"/>
      <c r="D1244" s="236" t="s">
        <v>1774</v>
      </c>
      <c r="E1244" s="42"/>
      <c r="F1244" s="237" t="s">
        <v>3820</v>
      </c>
      <c r="G1244" s="42"/>
      <c r="H1244" s="42"/>
      <c r="I1244" s="229"/>
      <c r="J1244" s="42"/>
      <c r="K1244" s="42"/>
      <c r="L1244" s="46"/>
      <c r="M1244" s="230"/>
      <c r="N1244" s="231"/>
      <c r="O1244" s="86"/>
      <c r="P1244" s="86"/>
      <c r="Q1244" s="86"/>
      <c r="R1244" s="86"/>
      <c r="S1244" s="86"/>
      <c r="T1244" s="87"/>
      <c r="U1244" s="40"/>
      <c r="V1244" s="40"/>
      <c r="W1244" s="40"/>
      <c r="X1244" s="40"/>
      <c r="Y1244" s="40"/>
      <c r="Z1244" s="40"/>
      <c r="AA1244" s="40"/>
      <c r="AB1244" s="40"/>
      <c r="AC1244" s="40"/>
      <c r="AD1244" s="40"/>
      <c r="AE1244" s="40"/>
      <c r="AT1244" s="19" t="s">
        <v>1774</v>
      </c>
      <c r="AU1244" s="19" t="s">
        <v>78</v>
      </c>
    </row>
    <row r="1245" s="2" customFormat="1" ht="21.75" customHeight="1">
      <c r="A1245" s="40"/>
      <c r="B1245" s="41"/>
      <c r="C1245" s="238" t="s">
        <v>3821</v>
      </c>
      <c r="D1245" s="238" t="s">
        <v>348</v>
      </c>
      <c r="E1245" s="239" t="s">
        <v>3822</v>
      </c>
      <c r="F1245" s="240" t="s">
        <v>3823</v>
      </c>
      <c r="G1245" s="241" t="s">
        <v>1788</v>
      </c>
      <c r="H1245" s="242">
        <v>1</v>
      </c>
      <c r="I1245" s="243"/>
      <c r="J1245" s="244">
        <f>ROUND(I1245*H1245,2)</f>
        <v>0</v>
      </c>
      <c r="K1245" s="240" t="s">
        <v>244</v>
      </c>
      <c r="L1245" s="245"/>
      <c r="M1245" s="246" t="s">
        <v>19</v>
      </c>
      <c r="N1245" s="247" t="s">
        <v>40</v>
      </c>
      <c r="O1245" s="86"/>
      <c r="P1245" s="223">
        <f>O1245*H1245</f>
        <v>0</v>
      </c>
      <c r="Q1245" s="223">
        <v>0</v>
      </c>
      <c r="R1245" s="223">
        <f>Q1245*H1245</f>
        <v>0</v>
      </c>
      <c r="S1245" s="223">
        <v>0</v>
      </c>
      <c r="T1245" s="224">
        <f>S1245*H1245</f>
        <v>0</v>
      </c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R1245" s="225" t="s">
        <v>350</v>
      </c>
      <c r="AT1245" s="225" t="s">
        <v>348</v>
      </c>
      <c r="AU1245" s="225" t="s">
        <v>78</v>
      </c>
      <c r="AY1245" s="19" t="s">
        <v>220</v>
      </c>
      <c r="BE1245" s="226">
        <f>IF(N1245="základní",J1245,0)</f>
        <v>0</v>
      </c>
      <c r="BF1245" s="226">
        <f>IF(N1245="snížená",J1245,0)</f>
        <v>0</v>
      </c>
      <c r="BG1245" s="226">
        <f>IF(N1245="zákl. přenesená",J1245,0)</f>
        <v>0</v>
      </c>
      <c r="BH1245" s="226">
        <f>IF(N1245="sníž. přenesená",J1245,0)</f>
        <v>0</v>
      </c>
      <c r="BI1245" s="226">
        <f>IF(N1245="nulová",J1245,0)</f>
        <v>0</v>
      </c>
      <c r="BJ1245" s="19" t="s">
        <v>76</v>
      </c>
      <c r="BK1245" s="226">
        <f>ROUND(I1245*H1245,2)</f>
        <v>0</v>
      </c>
      <c r="BL1245" s="19" t="s">
        <v>283</v>
      </c>
      <c r="BM1245" s="225" t="s">
        <v>3824</v>
      </c>
    </row>
    <row r="1246" s="2" customFormat="1">
      <c r="A1246" s="40"/>
      <c r="B1246" s="41"/>
      <c r="C1246" s="42"/>
      <c r="D1246" s="227" t="s">
        <v>230</v>
      </c>
      <c r="E1246" s="42"/>
      <c r="F1246" s="228" t="s">
        <v>3823</v>
      </c>
      <c r="G1246" s="42"/>
      <c r="H1246" s="42"/>
      <c r="I1246" s="229"/>
      <c r="J1246" s="42"/>
      <c r="K1246" s="42"/>
      <c r="L1246" s="46"/>
      <c r="M1246" s="230"/>
      <c r="N1246" s="231"/>
      <c r="O1246" s="86"/>
      <c r="P1246" s="86"/>
      <c r="Q1246" s="86"/>
      <c r="R1246" s="86"/>
      <c r="S1246" s="86"/>
      <c r="T1246" s="87"/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T1246" s="19" t="s">
        <v>230</v>
      </c>
      <c r="AU1246" s="19" t="s">
        <v>78</v>
      </c>
    </row>
    <row r="1247" s="2" customFormat="1" ht="21.75" customHeight="1">
      <c r="A1247" s="40"/>
      <c r="B1247" s="41"/>
      <c r="C1247" s="238" t="s">
        <v>3825</v>
      </c>
      <c r="D1247" s="238" t="s">
        <v>348</v>
      </c>
      <c r="E1247" s="239" t="s">
        <v>3826</v>
      </c>
      <c r="F1247" s="240" t="s">
        <v>3827</v>
      </c>
      <c r="G1247" s="241" t="s">
        <v>1788</v>
      </c>
      <c r="H1247" s="242">
        <v>1</v>
      </c>
      <c r="I1247" s="243"/>
      <c r="J1247" s="244">
        <f>ROUND(I1247*H1247,2)</f>
        <v>0</v>
      </c>
      <c r="K1247" s="240" t="s">
        <v>244</v>
      </c>
      <c r="L1247" s="245"/>
      <c r="M1247" s="246" t="s">
        <v>19</v>
      </c>
      <c r="N1247" s="247" t="s">
        <v>40</v>
      </c>
      <c r="O1247" s="86"/>
      <c r="P1247" s="223">
        <f>O1247*H1247</f>
        <v>0</v>
      </c>
      <c r="Q1247" s="223">
        <v>0</v>
      </c>
      <c r="R1247" s="223">
        <f>Q1247*H1247</f>
        <v>0</v>
      </c>
      <c r="S1247" s="223">
        <v>0</v>
      </c>
      <c r="T1247" s="224">
        <f>S1247*H1247</f>
        <v>0</v>
      </c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R1247" s="225" t="s">
        <v>350</v>
      </c>
      <c r="AT1247" s="225" t="s">
        <v>348</v>
      </c>
      <c r="AU1247" s="225" t="s">
        <v>78</v>
      </c>
      <c r="AY1247" s="19" t="s">
        <v>220</v>
      </c>
      <c r="BE1247" s="226">
        <f>IF(N1247="základní",J1247,0)</f>
        <v>0</v>
      </c>
      <c r="BF1247" s="226">
        <f>IF(N1247="snížená",J1247,0)</f>
        <v>0</v>
      </c>
      <c r="BG1247" s="226">
        <f>IF(N1247="zákl. přenesená",J1247,0)</f>
        <v>0</v>
      </c>
      <c r="BH1247" s="226">
        <f>IF(N1247="sníž. přenesená",J1247,0)</f>
        <v>0</v>
      </c>
      <c r="BI1247" s="226">
        <f>IF(N1247="nulová",J1247,0)</f>
        <v>0</v>
      </c>
      <c r="BJ1247" s="19" t="s">
        <v>76</v>
      </c>
      <c r="BK1247" s="226">
        <f>ROUND(I1247*H1247,2)</f>
        <v>0</v>
      </c>
      <c r="BL1247" s="19" t="s">
        <v>283</v>
      </c>
      <c r="BM1247" s="225" t="s">
        <v>3828</v>
      </c>
    </row>
    <row r="1248" s="2" customFormat="1">
      <c r="A1248" s="40"/>
      <c r="B1248" s="41"/>
      <c r="C1248" s="42"/>
      <c r="D1248" s="227" t="s">
        <v>230</v>
      </c>
      <c r="E1248" s="42"/>
      <c r="F1248" s="228" t="s">
        <v>3827</v>
      </c>
      <c r="G1248" s="42"/>
      <c r="H1248" s="42"/>
      <c r="I1248" s="229"/>
      <c r="J1248" s="42"/>
      <c r="K1248" s="42"/>
      <c r="L1248" s="46"/>
      <c r="M1248" s="230"/>
      <c r="N1248" s="231"/>
      <c r="O1248" s="86"/>
      <c r="P1248" s="86"/>
      <c r="Q1248" s="86"/>
      <c r="R1248" s="86"/>
      <c r="S1248" s="86"/>
      <c r="T1248" s="87"/>
      <c r="U1248" s="40"/>
      <c r="V1248" s="40"/>
      <c r="W1248" s="40"/>
      <c r="X1248" s="40"/>
      <c r="Y1248" s="40"/>
      <c r="Z1248" s="40"/>
      <c r="AA1248" s="40"/>
      <c r="AB1248" s="40"/>
      <c r="AC1248" s="40"/>
      <c r="AD1248" s="40"/>
      <c r="AE1248" s="40"/>
      <c r="AT1248" s="19" t="s">
        <v>230</v>
      </c>
      <c r="AU1248" s="19" t="s">
        <v>78</v>
      </c>
    </row>
    <row r="1249" s="2" customFormat="1" ht="21.75" customHeight="1">
      <c r="A1249" s="40"/>
      <c r="B1249" s="41"/>
      <c r="C1249" s="238" t="s">
        <v>3829</v>
      </c>
      <c r="D1249" s="238" t="s">
        <v>348</v>
      </c>
      <c r="E1249" s="239" t="s">
        <v>3830</v>
      </c>
      <c r="F1249" s="240" t="s">
        <v>3831</v>
      </c>
      <c r="G1249" s="241" t="s">
        <v>1788</v>
      </c>
      <c r="H1249" s="242">
        <v>1</v>
      </c>
      <c r="I1249" s="243"/>
      <c r="J1249" s="244">
        <f>ROUND(I1249*H1249,2)</f>
        <v>0</v>
      </c>
      <c r="K1249" s="240" t="s">
        <v>244</v>
      </c>
      <c r="L1249" s="245"/>
      <c r="M1249" s="246" t="s">
        <v>19</v>
      </c>
      <c r="N1249" s="247" t="s">
        <v>40</v>
      </c>
      <c r="O1249" s="86"/>
      <c r="P1249" s="223">
        <f>O1249*H1249</f>
        <v>0</v>
      </c>
      <c r="Q1249" s="223">
        <v>0</v>
      </c>
      <c r="R1249" s="223">
        <f>Q1249*H1249</f>
        <v>0</v>
      </c>
      <c r="S1249" s="223">
        <v>0</v>
      </c>
      <c r="T1249" s="224">
        <f>S1249*H1249</f>
        <v>0</v>
      </c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R1249" s="225" t="s">
        <v>350</v>
      </c>
      <c r="AT1249" s="225" t="s">
        <v>348</v>
      </c>
      <c r="AU1249" s="225" t="s">
        <v>78</v>
      </c>
      <c r="AY1249" s="19" t="s">
        <v>220</v>
      </c>
      <c r="BE1249" s="226">
        <f>IF(N1249="základní",J1249,0)</f>
        <v>0</v>
      </c>
      <c r="BF1249" s="226">
        <f>IF(N1249="snížená",J1249,0)</f>
        <v>0</v>
      </c>
      <c r="BG1249" s="226">
        <f>IF(N1249="zákl. přenesená",J1249,0)</f>
        <v>0</v>
      </c>
      <c r="BH1249" s="226">
        <f>IF(N1249="sníž. přenesená",J1249,0)</f>
        <v>0</v>
      </c>
      <c r="BI1249" s="226">
        <f>IF(N1249="nulová",J1249,0)</f>
        <v>0</v>
      </c>
      <c r="BJ1249" s="19" t="s">
        <v>76</v>
      </c>
      <c r="BK1249" s="226">
        <f>ROUND(I1249*H1249,2)</f>
        <v>0</v>
      </c>
      <c r="BL1249" s="19" t="s">
        <v>283</v>
      </c>
      <c r="BM1249" s="225" t="s">
        <v>3832</v>
      </c>
    </row>
    <row r="1250" s="2" customFormat="1">
      <c r="A1250" s="40"/>
      <c r="B1250" s="41"/>
      <c r="C1250" s="42"/>
      <c r="D1250" s="227" t="s">
        <v>230</v>
      </c>
      <c r="E1250" s="42"/>
      <c r="F1250" s="228" t="s">
        <v>3831</v>
      </c>
      <c r="G1250" s="42"/>
      <c r="H1250" s="42"/>
      <c r="I1250" s="229"/>
      <c r="J1250" s="42"/>
      <c r="K1250" s="42"/>
      <c r="L1250" s="46"/>
      <c r="M1250" s="230"/>
      <c r="N1250" s="231"/>
      <c r="O1250" s="86"/>
      <c r="P1250" s="86"/>
      <c r="Q1250" s="86"/>
      <c r="R1250" s="86"/>
      <c r="S1250" s="86"/>
      <c r="T1250" s="87"/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T1250" s="19" t="s">
        <v>230</v>
      </c>
      <c r="AU1250" s="19" t="s">
        <v>78</v>
      </c>
    </row>
    <row r="1251" s="2" customFormat="1" ht="21.75" customHeight="1">
      <c r="A1251" s="40"/>
      <c r="B1251" s="41"/>
      <c r="C1251" s="238" t="s">
        <v>3833</v>
      </c>
      <c r="D1251" s="238" t="s">
        <v>348</v>
      </c>
      <c r="E1251" s="239" t="s">
        <v>3834</v>
      </c>
      <c r="F1251" s="240" t="s">
        <v>3835</v>
      </c>
      <c r="G1251" s="241" t="s">
        <v>1788</v>
      </c>
      <c r="H1251" s="242">
        <v>1</v>
      </c>
      <c r="I1251" s="243"/>
      <c r="J1251" s="244">
        <f>ROUND(I1251*H1251,2)</f>
        <v>0</v>
      </c>
      <c r="K1251" s="240" t="s">
        <v>244</v>
      </c>
      <c r="L1251" s="245"/>
      <c r="M1251" s="246" t="s">
        <v>19</v>
      </c>
      <c r="N1251" s="247" t="s">
        <v>40</v>
      </c>
      <c r="O1251" s="86"/>
      <c r="P1251" s="223">
        <f>O1251*H1251</f>
        <v>0</v>
      </c>
      <c r="Q1251" s="223">
        <v>0</v>
      </c>
      <c r="R1251" s="223">
        <f>Q1251*H1251</f>
        <v>0</v>
      </c>
      <c r="S1251" s="223">
        <v>0</v>
      </c>
      <c r="T1251" s="224">
        <f>S1251*H1251</f>
        <v>0</v>
      </c>
      <c r="U1251" s="40"/>
      <c r="V1251" s="40"/>
      <c r="W1251" s="40"/>
      <c r="X1251" s="40"/>
      <c r="Y1251" s="40"/>
      <c r="Z1251" s="40"/>
      <c r="AA1251" s="40"/>
      <c r="AB1251" s="40"/>
      <c r="AC1251" s="40"/>
      <c r="AD1251" s="40"/>
      <c r="AE1251" s="40"/>
      <c r="AR1251" s="225" t="s">
        <v>350</v>
      </c>
      <c r="AT1251" s="225" t="s">
        <v>348</v>
      </c>
      <c r="AU1251" s="225" t="s">
        <v>78</v>
      </c>
      <c r="AY1251" s="19" t="s">
        <v>220</v>
      </c>
      <c r="BE1251" s="226">
        <f>IF(N1251="základní",J1251,0)</f>
        <v>0</v>
      </c>
      <c r="BF1251" s="226">
        <f>IF(N1251="snížená",J1251,0)</f>
        <v>0</v>
      </c>
      <c r="BG1251" s="226">
        <f>IF(N1251="zákl. přenesená",J1251,0)</f>
        <v>0</v>
      </c>
      <c r="BH1251" s="226">
        <f>IF(N1251="sníž. přenesená",J1251,0)</f>
        <v>0</v>
      </c>
      <c r="BI1251" s="226">
        <f>IF(N1251="nulová",J1251,0)</f>
        <v>0</v>
      </c>
      <c r="BJ1251" s="19" t="s">
        <v>76</v>
      </c>
      <c r="BK1251" s="226">
        <f>ROUND(I1251*H1251,2)</f>
        <v>0</v>
      </c>
      <c r="BL1251" s="19" t="s">
        <v>283</v>
      </c>
      <c r="BM1251" s="225" t="s">
        <v>3836</v>
      </c>
    </row>
    <row r="1252" s="2" customFormat="1">
      <c r="A1252" s="40"/>
      <c r="B1252" s="41"/>
      <c r="C1252" s="42"/>
      <c r="D1252" s="227" t="s">
        <v>230</v>
      </c>
      <c r="E1252" s="42"/>
      <c r="F1252" s="228" t="s">
        <v>3835</v>
      </c>
      <c r="G1252" s="42"/>
      <c r="H1252" s="42"/>
      <c r="I1252" s="229"/>
      <c r="J1252" s="42"/>
      <c r="K1252" s="42"/>
      <c r="L1252" s="46"/>
      <c r="M1252" s="230"/>
      <c r="N1252" s="231"/>
      <c r="O1252" s="86"/>
      <c r="P1252" s="86"/>
      <c r="Q1252" s="86"/>
      <c r="R1252" s="86"/>
      <c r="S1252" s="86"/>
      <c r="T1252" s="87"/>
      <c r="U1252" s="40"/>
      <c r="V1252" s="40"/>
      <c r="W1252" s="40"/>
      <c r="X1252" s="40"/>
      <c r="Y1252" s="40"/>
      <c r="Z1252" s="40"/>
      <c r="AA1252" s="40"/>
      <c r="AB1252" s="40"/>
      <c r="AC1252" s="40"/>
      <c r="AD1252" s="40"/>
      <c r="AE1252" s="40"/>
      <c r="AT1252" s="19" t="s">
        <v>230</v>
      </c>
      <c r="AU1252" s="19" t="s">
        <v>78</v>
      </c>
    </row>
    <row r="1253" s="2" customFormat="1" ht="24.15" customHeight="1">
      <c r="A1253" s="40"/>
      <c r="B1253" s="41"/>
      <c r="C1253" s="214" t="s">
        <v>3837</v>
      </c>
      <c r="D1253" s="214" t="s">
        <v>223</v>
      </c>
      <c r="E1253" s="215" t="s">
        <v>3838</v>
      </c>
      <c r="F1253" s="216" t="s">
        <v>3839</v>
      </c>
      <c r="G1253" s="217" t="s">
        <v>1788</v>
      </c>
      <c r="H1253" s="218">
        <v>1</v>
      </c>
      <c r="I1253" s="219"/>
      <c r="J1253" s="220">
        <f>ROUND(I1253*H1253,2)</f>
        <v>0</v>
      </c>
      <c r="K1253" s="216" t="s">
        <v>1771</v>
      </c>
      <c r="L1253" s="46"/>
      <c r="M1253" s="221" t="s">
        <v>19</v>
      </c>
      <c r="N1253" s="222" t="s">
        <v>40</v>
      </c>
      <c r="O1253" s="86"/>
      <c r="P1253" s="223">
        <f>O1253*H1253</f>
        <v>0</v>
      </c>
      <c r="Q1253" s="223">
        <v>0</v>
      </c>
      <c r="R1253" s="223">
        <f>Q1253*H1253</f>
        <v>0</v>
      </c>
      <c r="S1253" s="223">
        <v>0</v>
      </c>
      <c r="T1253" s="224">
        <f>S1253*H1253</f>
        <v>0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25" t="s">
        <v>283</v>
      </c>
      <c r="AT1253" s="225" t="s">
        <v>223</v>
      </c>
      <c r="AU1253" s="225" t="s">
        <v>78</v>
      </c>
      <c r="AY1253" s="19" t="s">
        <v>220</v>
      </c>
      <c r="BE1253" s="226">
        <f>IF(N1253="základní",J1253,0)</f>
        <v>0</v>
      </c>
      <c r="BF1253" s="226">
        <f>IF(N1253="snížená",J1253,0)</f>
        <v>0</v>
      </c>
      <c r="BG1253" s="226">
        <f>IF(N1253="zákl. přenesená",J1253,0)</f>
        <v>0</v>
      </c>
      <c r="BH1253" s="226">
        <f>IF(N1253="sníž. přenesená",J1253,0)</f>
        <v>0</v>
      </c>
      <c r="BI1253" s="226">
        <f>IF(N1253="nulová",J1253,0)</f>
        <v>0</v>
      </c>
      <c r="BJ1253" s="19" t="s">
        <v>76</v>
      </c>
      <c r="BK1253" s="226">
        <f>ROUND(I1253*H1253,2)</f>
        <v>0</v>
      </c>
      <c r="BL1253" s="19" t="s">
        <v>283</v>
      </c>
      <c r="BM1253" s="225" t="s">
        <v>3840</v>
      </c>
    </row>
    <row r="1254" s="2" customFormat="1">
      <c r="A1254" s="40"/>
      <c r="B1254" s="41"/>
      <c r="C1254" s="42"/>
      <c r="D1254" s="227" t="s">
        <v>230</v>
      </c>
      <c r="E1254" s="42"/>
      <c r="F1254" s="228" t="s">
        <v>3839</v>
      </c>
      <c r="G1254" s="42"/>
      <c r="H1254" s="42"/>
      <c r="I1254" s="229"/>
      <c r="J1254" s="42"/>
      <c r="K1254" s="42"/>
      <c r="L1254" s="46"/>
      <c r="M1254" s="230"/>
      <c r="N1254" s="231"/>
      <c r="O1254" s="86"/>
      <c r="P1254" s="86"/>
      <c r="Q1254" s="86"/>
      <c r="R1254" s="86"/>
      <c r="S1254" s="86"/>
      <c r="T1254" s="87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230</v>
      </c>
      <c r="AU1254" s="19" t="s">
        <v>78</v>
      </c>
    </row>
    <row r="1255" s="2" customFormat="1">
      <c r="A1255" s="40"/>
      <c r="B1255" s="41"/>
      <c r="C1255" s="42"/>
      <c r="D1255" s="236" t="s">
        <v>1774</v>
      </c>
      <c r="E1255" s="42"/>
      <c r="F1255" s="237" t="s">
        <v>3841</v>
      </c>
      <c r="G1255" s="42"/>
      <c r="H1255" s="42"/>
      <c r="I1255" s="229"/>
      <c r="J1255" s="42"/>
      <c r="K1255" s="42"/>
      <c r="L1255" s="46"/>
      <c r="M1255" s="230"/>
      <c r="N1255" s="231"/>
      <c r="O1255" s="86"/>
      <c r="P1255" s="86"/>
      <c r="Q1255" s="86"/>
      <c r="R1255" s="86"/>
      <c r="S1255" s="86"/>
      <c r="T1255" s="87"/>
      <c r="U1255" s="40"/>
      <c r="V1255" s="40"/>
      <c r="W1255" s="40"/>
      <c r="X1255" s="40"/>
      <c r="Y1255" s="40"/>
      <c r="Z1255" s="40"/>
      <c r="AA1255" s="40"/>
      <c r="AB1255" s="40"/>
      <c r="AC1255" s="40"/>
      <c r="AD1255" s="40"/>
      <c r="AE1255" s="40"/>
      <c r="AT1255" s="19" t="s">
        <v>1774</v>
      </c>
      <c r="AU1255" s="19" t="s">
        <v>78</v>
      </c>
    </row>
    <row r="1256" s="2" customFormat="1" ht="16.5" customHeight="1">
      <c r="A1256" s="40"/>
      <c r="B1256" s="41"/>
      <c r="C1256" s="238" t="s">
        <v>3842</v>
      </c>
      <c r="D1256" s="238" t="s">
        <v>348</v>
      </c>
      <c r="E1256" s="239" t="s">
        <v>3843</v>
      </c>
      <c r="F1256" s="240" t="s">
        <v>3844</v>
      </c>
      <c r="G1256" s="241" t="s">
        <v>1788</v>
      </c>
      <c r="H1256" s="242">
        <v>1</v>
      </c>
      <c r="I1256" s="243"/>
      <c r="J1256" s="244">
        <f>ROUND(I1256*H1256,2)</f>
        <v>0</v>
      </c>
      <c r="K1256" s="240" t="s">
        <v>244</v>
      </c>
      <c r="L1256" s="245"/>
      <c r="M1256" s="246" t="s">
        <v>19</v>
      </c>
      <c r="N1256" s="247" t="s">
        <v>40</v>
      </c>
      <c r="O1256" s="86"/>
      <c r="P1256" s="223">
        <f>O1256*H1256</f>
        <v>0</v>
      </c>
      <c r="Q1256" s="223">
        <v>0</v>
      </c>
      <c r="R1256" s="223">
        <f>Q1256*H1256</f>
        <v>0</v>
      </c>
      <c r="S1256" s="223">
        <v>0</v>
      </c>
      <c r="T1256" s="224">
        <f>S1256*H1256</f>
        <v>0</v>
      </c>
      <c r="U1256" s="40"/>
      <c r="V1256" s="40"/>
      <c r="W1256" s="40"/>
      <c r="X1256" s="40"/>
      <c r="Y1256" s="40"/>
      <c r="Z1256" s="40"/>
      <c r="AA1256" s="40"/>
      <c r="AB1256" s="40"/>
      <c r="AC1256" s="40"/>
      <c r="AD1256" s="40"/>
      <c r="AE1256" s="40"/>
      <c r="AR1256" s="225" t="s">
        <v>350</v>
      </c>
      <c r="AT1256" s="225" t="s">
        <v>348</v>
      </c>
      <c r="AU1256" s="225" t="s">
        <v>78</v>
      </c>
      <c r="AY1256" s="19" t="s">
        <v>220</v>
      </c>
      <c r="BE1256" s="226">
        <f>IF(N1256="základní",J1256,0)</f>
        <v>0</v>
      </c>
      <c r="BF1256" s="226">
        <f>IF(N1256="snížená",J1256,0)</f>
        <v>0</v>
      </c>
      <c r="BG1256" s="226">
        <f>IF(N1256="zákl. přenesená",J1256,0)</f>
        <v>0</v>
      </c>
      <c r="BH1256" s="226">
        <f>IF(N1256="sníž. přenesená",J1256,0)</f>
        <v>0</v>
      </c>
      <c r="BI1256" s="226">
        <f>IF(N1256="nulová",J1256,0)</f>
        <v>0</v>
      </c>
      <c r="BJ1256" s="19" t="s">
        <v>76</v>
      </c>
      <c r="BK1256" s="226">
        <f>ROUND(I1256*H1256,2)</f>
        <v>0</v>
      </c>
      <c r="BL1256" s="19" t="s">
        <v>283</v>
      </c>
      <c r="BM1256" s="225" t="s">
        <v>3845</v>
      </c>
    </row>
    <row r="1257" s="2" customFormat="1">
      <c r="A1257" s="40"/>
      <c r="B1257" s="41"/>
      <c r="C1257" s="42"/>
      <c r="D1257" s="227" t="s">
        <v>230</v>
      </c>
      <c r="E1257" s="42"/>
      <c r="F1257" s="228" t="s">
        <v>3844</v>
      </c>
      <c r="G1257" s="42"/>
      <c r="H1257" s="42"/>
      <c r="I1257" s="229"/>
      <c r="J1257" s="42"/>
      <c r="K1257" s="42"/>
      <c r="L1257" s="46"/>
      <c r="M1257" s="230"/>
      <c r="N1257" s="231"/>
      <c r="O1257" s="86"/>
      <c r="P1257" s="86"/>
      <c r="Q1257" s="86"/>
      <c r="R1257" s="86"/>
      <c r="S1257" s="86"/>
      <c r="T1257" s="87"/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T1257" s="19" t="s">
        <v>230</v>
      </c>
      <c r="AU1257" s="19" t="s">
        <v>78</v>
      </c>
    </row>
    <row r="1258" s="2" customFormat="1" ht="24.15" customHeight="1">
      <c r="A1258" s="40"/>
      <c r="B1258" s="41"/>
      <c r="C1258" s="214" t="s">
        <v>3846</v>
      </c>
      <c r="D1258" s="214" t="s">
        <v>223</v>
      </c>
      <c r="E1258" s="215" t="s">
        <v>3847</v>
      </c>
      <c r="F1258" s="216" t="s">
        <v>3848</v>
      </c>
      <c r="G1258" s="217" t="s">
        <v>1788</v>
      </c>
      <c r="H1258" s="218">
        <v>1</v>
      </c>
      <c r="I1258" s="219"/>
      <c r="J1258" s="220">
        <f>ROUND(I1258*H1258,2)</f>
        <v>0</v>
      </c>
      <c r="K1258" s="216" t="s">
        <v>1771</v>
      </c>
      <c r="L1258" s="46"/>
      <c r="M1258" s="221" t="s">
        <v>19</v>
      </c>
      <c r="N1258" s="222" t="s">
        <v>40</v>
      </c>
      <c r="O1258" s="86"/>
      <c r="P1258" s="223">
        <f>O1258*H1258</f>
        <v>0</v>
      </c>
      <c r="Q1258" s="223">
        <v>0</v>
      </c>
      <c r="R1258" s="223">
        <f>Q1258*H1258</f>
        <v>0</v>
      </c>
      <c r="S1258" s="223">
        <v>0</v>
      </c>
      <c r="T1258" s="224">
        <f>S1258*H1258</f>
        <v>0</v>
      </c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R1258" s="225" t="s">
        <v>283</v>
      </c>
      <c r="AT1258" s="225" t="s">
        <v>223</v>
      </c>
      <c r="AU1258" s="225" t="s">
        <v>78</v>
      </c>
      <c r="AY1258" s="19" t="s">
        <v>220</v>
      </c>
      <c r="BE1258" s="226">
        <f>IF(N1258="základní",J1258,0)</f>
        <v>0</v>
      </c>
      <c r="BF1258" s="226">
        <f>IF(N1258="snížená",J1258,0)</f>
        <v>0</v>
      </c>
      <c r="BG1258" s="226">
        <f>IF(N1258="zákl. přenesená",J1258,0)</f>
        <v>0</v>
      </c>
      <c r="BH1258" s="226">
        <f>IF(N1258="sníž. přenesená",J1258,0)</f>
        <v>0</v>
      </c>
      <c r="BI1258" s="226">
        <f>IF(N1258="nulová",J1258,0)</f>
        <v>0</v>
      </c>
      <c r="BJ1258" s="19" t="s">
        <v>76</v>
      </c>
      <c r="BK1258" s="226">
        <f>ROUND(I1258*H1258,2)</f>
        <v>0</v>
      </c>
      <c r="BL1258" s="19" t="s">
        <v>283</v>
      </c>
      <c r="BM1258" s="225" t="s">
        <v>3849</v>
      </c>
    </row>
    <row r="1259" s="2" customFormat="1">
      <c r="A1259" s="40"/>
      <c r="B1259" s="41"/>
      <c r="C1259" s="42"/>
      <c r="D1259" s="227" t="s">
        <v>230</v>
      </c>
      <c r="E1259" s="42"/>
      <c r="F1259" s="228" t="s">
        <v>3848</v>
      </c>
      <c r="G1259" s="42"/>
      <c r="H1259" s="42"/>
      <c r="I1259" s="229"/>
      <c r="J1259" s="42"/>
      <c r="K1259" s="42"/>
      <c r="L1259" s="46"/>
      <c r="M1259" s="230"/>
      <c r="N1259" s="231"/>
      <c r="O1259" s="86"/>
      <c r="P1259" s="86"/>
      <c r="Q1259" s="86"/>
      <c r="R1259" s="86"/>
      <c r="S1259" s="86"/>
      <c r="T1259" s="87"/>
      <c r="U1259" s="40"/>
      <c r="V1259" s="40"/>
      <c r="W1259" s="40"/>
      <c r="X1259" s="40"/>
      <c r="Y1259" s="40"/>
      <c r="Z1259" s="40"/>
      <c r="AA1259" s="40"/>
      <c r="AB1259" s="40"/>
      <c r="AC1259" s="40"/>
      <c r="AD1259" s="40"/>
      <c r="AE1259" s="40"/>
      <c r="AT1259" s="19" t="s">
        <v>230</v>
      </c>
      <c r="AU1259" s="19" t="s">
        <v>78</v>
      </c>
    </row>
    <row r="1260" s="2" customFormat="1">
      <c r="A1260" s="40"/>
      <c r="B1260" s="41"/>
      <c r="C1260" s="42"/>
      <c r="D1260" s="236" t="s">
        <v>1774</v>
      </c>
      <c r="E1260" s="42"/>
      <c r="F1260" s="237" t="s">
        <v>3850</v>
      </c>
      <c r="G1260" s="42"/>
      <c r="H1260" s="42"/>
      <c r="I1260" s="229"/>
      <c r="J1260" s="42"/>
      <c r="K1260" s="42"/>
      <c r="L1260" s="46"/>
      <c r="M1260" s="230"/>
      <c r="N1260" s="231"/>
      <c r="O1260" s="86"/>
      <c r="P1260" s="86"/>
      <c r="Q1260" s="86"/>
      <c r="R1260" s="86"/>
      <c r="S1260" s="86"/>
      <c r="T1260" s="87"/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T1260" s="19" t="s">
        <v>1774</v>
      </c>
      <c r="AU1260" s="19" t="s">
        <v>78</v>
      </c>
    </row>
    <row r="1261" s="2" customFormat="1" ht="16.5" customHeight="1">
      <c r="A1261" s="40"/>
      <c r="B1261" s="41"/>
      <c r="C1261" s="238" t="s">
        <v>3851</v>
      </c>
      <c r="D1261" s="238" t="s">
        <v>348</v>
      </c>
      <c r="E1261" s="239" t="s">
        <v>3852</v>
      </c>
      <c r="F1261" s="240" t="s">
        <v>3853</v>
      </c>
      <c r="G1261" s="241" t="s">
        <v>1788</v>
      </c>
      <c r="H1261" s="242">
        <v>1</v>
      </c>
      <c r="I1261" s="243"/>
      <c r="J1261" s="244">
        <f>ROUND(I1261*H1261,2)</f>
        <v>0</v>
      </c>
      <c r="K1261" s="240" t="s">
        <v>244</v>
      </c>
      <c r="L1261" s="245"/>
      <c r="M1261" s="246" t="s">
        <v>19</v>
      </c>
      <c r="N1261" s="247" t="s">
        <v>40</v>
      </c>
      <c r="O1261" s="86"/>
      <c r="P1261" s="223">
        <f>O1261*H1261</f>
        <v>0</v>
      </c>
      <c r="Q1261" s="223">
        <v>0</v>
      </c>
      <c r="R1261" s="223">
        <f>Q1261*H1261</f>
        <v>0</v>
      </c>
      <c r="S1261" s="223">
        <v>0</v>
      </c>
      <c r="T1261" s="224">
        <f>S1261*H1261</f>
        <v>0</v>
      </c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R1261" s="225" t="s">
        <v>350</v>
      </c>
      <c r="AT1261" s="225" t="s">
        <v>348</v>
      </c>
      <c r="AU1261" s="225" t="s">
        <v>78</v>
      </c>
      <c r="AY1261" s="19" t="s">
        <v>220</v>
      </c>
      <c r="BE1261" s="226">
        <f>IF(N1261="základní",J1261,0)</f>
        <v>0</v>
      </c>
      <c r="BF1261" s="226">
        <f>IF(N1261="snížená",J1261,0)</f>
        <v>0</v>
      </c>
      <c r="BG1261" s="226">
        <f>IF(N1261="zákl. přenesená",J1261,0)</f>
        <v>0</v>
      </c>
      <c r="BH1261" s="226">
        <f>IF(N1261="sníž. přenesená",J1261,0)</f>
        <v>0</v>
      </c>
      <c r="BI1261" s="226">
        <f>IF(N1261="nulová",J1261,0)</f>
        <v>0</v>
      </c>
      <c r="BJ1261" s="19" t="s">
        <v>76</v>
      </c>
      <c r="BK1261" s="226">
        <f>ROUND(I1261*H1261,2)</f>
        <v>0</v>
      </c>
      <c r="BL1261" s="19" t="s">
        <v>283</v>
      </c>
      <c r="BM1261" s="225" t="s">
        <v>3854</v>
      </c>
    </row>
    <row r="1262" s="2" customFormat="1">
      <c r="A1262" s="40"/>
      <c r="B1262" s="41"/>
      <c r="C1262" s="42"/>
      <c r="D1262" s="227" t="s">
        <v>230</v>
      </c>
      <c r="E1262" s="42"/>
      <c r="F1262" s="228" t="s">
        <v>3853</v>
      </c>
      <c r="G1262" s="42"/>
      <c r="H1262" s="42"/>
      <c r="I1262" s="229"/>
      <c r="J1262" s="42"/>
      <c r="K1262" s="42"/>
      <c r="L1262" s="46"/>
      <c r="M1262" s="230"/>
      <c r="N1262" s="231"/>
      <c r="O1262" s="86"/>
      <c r="P1262" s="86"/>
      <c r="Q1262" s="86"/>
      <c r="R1262" s="86"/>
      <c r="S1262" s="86"/>
      <c r="T1262" s="87"/>
      <c r="U1262" s="40"/>
      <c r="V1262" s="40"/>
      <c r="W1262" s="40"/>
      <c r="X1262" s="40"/>
      <c r="Y1262" s="40"/>
      <c r="Z1262" s="40"/>
      <c r="AA1262" s="40"/>
      <c r="AB1262" s="40"/>
      <c r="AC1262" s="40"/>
      <c r="AD1262" s="40"/>
      <c r="AE1262" s="40"/>
      <c r="AT1262" s="19" t="s">
        <v>230</v>
      </c>
      <c r="AU1262" s="19" t="s">
        <v>78</v>
      </c>
    </row>
    <row r="1263" s="2" customFormat="1" ht="24.15" customHeight="1">
      <c r="A1263" s="40"/>
      <c r="B1263" s="41"/>
      <c r="C1263" s="214" t="s">
        <v>3855</v>
      </c>
      <c r="D1263" s="214" t="s">
        <v>223</v>
      </c>
      <c r="E1263" s="215" t="s">
        <v>3856</v>
      </c>
      <c r="F1263" s="216" t="s">
        <v>3857</v>
      </c>
      <c r="G1263" s="217" t="s">
        <v>1788</v>
      </c>
      <c r="H1263" s="218">
        <v>6</v>
      </c>
      <c r="I1263" s="219"/>
      <c r="J1263" s="220">
        <f>ROUND(I1263*H1263,2)</f>
        <v>0</v>
      </c>
      <c r="K1263" s="216" t="s">
        <v>1771</v>
      </c>
      <c r="L1263" s="46"/>
      <c r="M1263" s="221" t="s">
        <v>19</v>
      </c>
      <c r="N1263" s="222" t="s">
        <v>40</v>
      </c>
      <c r="O1263" s="86"/>
      <c r="P1263" s="223">
        <f>O1263*H1263</f>
        <v>0</v>
      </c>
      <c r="Q1263" s="223">
        <v>0</v>
      </c>
      <c r="R1263" s="223">
        <f>Q1263*H1263</f>
        <v>0</v>
      </c>
      <c r="S1263" s="223">
        <v>0</v>
      </c>
      <c r="T1263" s="224">
        <f>S1263*H1263</f>
        <v>0</v>
      </c>
      <c r="U1263" s="40"/>
      <c r="V1263" s="40"/>
      <c r="W1263" s="40"/>
      <c r="X1263" s="40"/>
      <c r="Y1263" s="40"/>
      <c r="Z1263" s="40"/>
      <c r="AA1263" s="40"/>
      <c r="AB1263" s="40"/>
      <c r="AC1263" s="40"/>
      <c r="AD1263" s="40"/>
      <c r="AE1263" s="40"/>
      <c r="AR1263" s="225" t="s">
        <v>283</v>
      </c>
      <c r="AT1263" s="225" t="s">
        <v>223</v>
      </c>
      <c r="AU1263" s="225" t="s">
        <v>78</v>
      </c>
      <c r="AY1263" s="19" t="s">
        <v>220</v>
      </c>
      <c r="BE1263" s="226">
        <f>IF(N1263="základní",J1263,0)</f>
        <v>0</v>
      </c>
      <c r="BF1263" s="226">
        <f>IF(N1263="snížená",J1263,0)</f>
        <v>0</v>
      </c>
      <c r="BG1263" s="226">
        <f>IF(N1263="zákl. přenesená",J1263,0)</f>
        <v>0</v>
      </c>
      <c r="BH1263" s="226">
        <f>IF(N1263="sníž. přenesená",J1263,0)</f>
        <v>0</v>
      </c>
      <c r="BI1263" s="226">
        <f>IF(N1263="nulová",J1263,0)</f>
        <v>0</v>
      </c>
      <c r="BJ1263" s="19" t="s">
        <v>76</v>
      </c>
      <c r="BK1263" s="226">
        <f>ROUND(I1263*H1263,2)</f>
        <v>0</v>
      </c>
      <c r="BL1263" s="19" t="s">
        <v>283</v>
      </c>
      <c r="BM1263" s="225" t="s">
        <v>3858</v>
      </c>
    </row>
    <row r="1264" s="2" customFormat="1">
      <c r="A1264" s="40"/>
      <c r="B1264" s="41"/>
      <c r="C1264" s="42"/>
      <c r="D1264" s="227" t="s">
        <v>230</v>
      </c>
      <c r="E1264" s="42"/>
      <c r="F1264" s="228" t="s">
        <v>3857</v>
      </c>
      <c r="G1264" s="42"/>
      <c r="H1264" s="42"/>
      <c r="I1264" s="229"/>
      <c r="J1264" s="42"/>
      <c r="K1264" s="42"/>
      <c r="L1264" s="46"/>
      <c r="M1264" s="230"/>
      <c r="N1264" s="231"/>
      <c r="O1264" s="86"/>
      <c r="P1264" s="86"/>
      <c r="Q1264" s="86"/>
      <c r="R1264" s="86"/>
      <c r="S1264" s="86"/>
      <c r="T1264" s="87"/>
      <c r="U1264" s="40"/>
      <c r="V1264" s="40"/>
      <c r="W1264" s="40"/>
      <c r="X1264" s="40"/>
      <c r="Y1264" s="40"/>
      <c r="Z1264" s="40"/>
      <c r="AA1264" s="40"/>
      <c r="AB1264" s="40"/>
      <c r="AC1264" s="40"/>
      <c r="AD1264" s="40"/>
      <c r="AE1264" s="40"/>
      <c r="AT1264" s="19" t="s">
        <v>230</v>
      </c>
      <c r="AU1264" s="19" t="s">
        <v>78</v>
      </c>
    </row>
    <row r="1265" s="2" customFormat="1">
      <c r="A1265" s="40"/>
      <c r="B1265" s="41"/>
      <c r="C1265" s="42"/>
      <c r="D1265" s="236" t="s">
        <v>1774</v>
      </c>
      <c r="E1265" s="42"/>
      <c r="F1265" s="237" t="s">
        <v>3859</v>
      </c>
      <c r="G1265" s="42"/>
      <c r="H1265" s="42"/>
      <c r="I1265" s="229"/>
      <c r="J1265" s="42"/>
      <c r="K1265" s="42"/>
      <c r="L1265" s="46"/>
      <c r="M1265" s="230"/>
      <c r="N1265" s="231"/>
      <c r="O1265" s="86"/>
      <c r="P1265" s="86"/>
      <c r="Q1265" s="86"/>
      <c r="R1265" s="86"/>
      <c r="S1265" s="86"/>
      <c r="T1265" s="87"/>
      <c r="U1265" s="40"/>
      <c r="V1265" s="40"/>
      <c r="W1265" s="40"/>
      <c r="X1265" s="40"/>
      <c r="Y1265" s="40"/>
      <c r="Z1265" s="40"/>
      <c r="AA1265" s="40"/>
      <c r="AB1265" s="40"/>
      <c r="AC1265" s="40"/>
      <c r="AD1265" s="40"/>
      <c r="AE1265" s="40"/>
      <c r="AT1265" s="19" t="s">
        <v>1774</v>
      </c>
      <c r="AU1265" s="19" t="s">
        <v>78</v>
      </c>
    </row>
    <row r="1266" s="2" customFormat="1" ht="21.75" customHeight="1">
      <c r="A1266" s="40"/>
      <c r="B1266" s="41"/>
      <c r="C1266" s="238" t="s">
        <v>3860</v>
      </c>
      <c r="D1266" s="238" t="s">
        <v>348</v>
      </c>
      <c r="E1266" s="239" t="s">
        <v>3861</v>
      </c>
      <c r="F1266" s="240" t="s">
        <v>3862</v>
      </c>
      <c r="G1266" s="241" t="s">
        <v>1788</v>
      </c>
      <c r="H1266" s="242">
        <v>2</v>
      </c>
      <c r="I1266" s="243"/>
      <c r="J1266" s="244">
        <f>ROUND(I1266*H1266,2)</f>
        <v>0</v>
      </c>
      <c r="K1266" s="240" t="s">
        <v>1771</v>
      </c>
      <c r="L1266" s="245"/>
      <c r="M1266" s="246" t="s">
        <v>19</v>
      </c>
      <c r="N1266" s="247" t="s">
        <v>40</v>
      </c>
      <c r="O1266" s="86"/>
      <c r="P1266" s="223">
        <f>O1266*H1266</f>
        <v>0</v>
      </c>
      <c r="Q1266" s="223">
        <v>0.0032000000000000002</v>
      </c>
      <c r="R1266" s="223">
        <f>Q1266*H1266</f>
        <v>0.0064000000000000003</v>
      </c>
      <c r="S1266" s="223">
        <v>0</v>
      </c>
      <c r="T1266" s="224">
        <f>S1266*H1266</f>
        <v>0</v>
      </c>
      <c r="U1266" s="40"/>
      <c r="V1266" s="40"/>
      <c r="W1266" s="40"/>
      <c r="X1266" s="40"/>
      <c r="Y1266" s="40"/>
      <c r="Z1266" s="40"/>
      <c r="AA1266" s="40"/>
      <c r="AB1266" s="40"/>
      <c r="AC1266" s="40"/>
      <c r="AD1266" s="40"/>
      <c r="AE1266" s="40"/>
      <c r="AR1266" s="225" t="s">
        <v>350</v>
      </c>
      <c r="AT1266" s="225" t="s">
        <v>348</v>
      </c>
      <c r="AU1266" s="225" t="s">
        <v>78</v>
      </c>
      <c r="AY1266" s="19" t="s">
        <v>220</v>
      </c>
      <c r="BE1266" s="226">
        <f>IF(N1266="základní",J1266,0)</f>
        <v>0</v>
      </c>
      <c r="BF1266" s="226">
        <f>IF(N1266="snížená",J1266,0)</f>
        <v>0</v>
      </c>
      <c r="BG1266" s="226">
        <f>IF(N1266="zákl. přenesená",J1266,0)</f>
        <v>0</v>
      </c>
      <c r="BH1266" s="226">
        <f>IF(N1266="sníž. přenesená",J1266,0)</f>
        <v>0</v>
      </c>
      <c r="BI1266" s="226">
        <f>IF(N1266="nulová",J1266,0)</f>
        <v>0</v>
      </c>
      <c r="BJ1266" s="19" t="s">
        <v>76</v>
      </c>
      <c r="BK1266" s="226">
        <f>ROUND(I1266*H1266,2)</f>
        <v>0</v>
      </c>
      <c r="BL1266" s="19" t="s">
        <v>283</v>
      </c>
      <c r="BM1266" s="225" t="s">
        <v>3863</v>
      </c>
    </row>
    <row r="1267" s="2" customFormat="1">
      <c r="A1267" s="40"/>
      <c r="B1267" s="41"/>
      <c r="C1267" s="42"/>
      <c r="D1267" s="227" t="s">
        <v>230</v>
      </c>
      <c r="E1267" s="42"/>
      <c r="F1267" s="228" t="s">
        <v>3862</v>
      </c>
      <c r="G1267" s="42"/>
      <c r="H1267" s="42"/>
      <c r="I1267" s="229"/>
      <c r="J1267" s="42"/>
      <c r="K1267" s="42"/>
      <c r="L1267" s="46"/>
      <c r="M1267" s="230"/>
      <c r="N1267" s="231"/>
      <c r="O1267" s="86"/>
      <c r="P1267" s="86"/>
      <c r="Q1267" s="86"/>
      <c r="R1267" s="86"/>
      <c r="S1267" s="86"/>
      <c r="T1267" s="87"/>
      <c r="U1267" s="40"/>
      <c r="V1267" s="40"/>
      <c r="W1267" s="40"/>
      <c r="X1267" s="40"/>
      <c r="Y1267" s="40"/>
      <c r="Z1267" s="40"/>
      <c r="AA1267" s="40"/>
      <c r="AB1267" s="40"/>
      <c r="AC1267" s="40"/>
      <c r="AD1267" s="40"/>
      <c r="AE1267" s="40"/>
      <c r="AT1267" s="19" t="s">
        <v>230</v>
      </c>
      <c r="AU1267" s="19" t="s">
        <v>78</v>
      </c>
    </row>
    <row r="1268" s="2" customFormat="1" ht="24.15" customHeight="1">
      <c r="A1268" s="40"/>
      <c r="B1268" s="41"/>
      <c r="C1268" s="238" t="s">
        <v>3864</v>
      </c>
      <c r="D1268" s="238" t="s">
        <v>348</v>
      </c>
      <c r="E1268" s="239" t="s">
        <v>3865</v>
      </c>
      <c r="F1268" s="240" t="s">
        <v>3866</v>
      </c>
      <c r="G1268" s="241" t="s">
        <v>1788</v>
      </c>
      <c r="H1268" s="242">
        <v>3</v>
      </c>
      <c r="I1268" s="243"/>
      <c r="J1268" s="244">
        <f>ROUND(I1268*H1268,2)</f>
        <v>0</v>
      </c>
      <c r="K1268" s="240" t="s">
        <v>1771</v>
      </c>
      <c r="L1268" s="245"/>
      <c r="M1268" s="246" t="s">
        <v>19</v>
      </c>
      <c r="N1268" s="247" t="s">
        <v>40</v>
      </c>
      <c r="O1268" s="86"/>
      <c r="P1268" s="223">
        <f>O1268*H1268</f>
        <v>0</v>
      </c>
      <c r="Q1268" s="223">
        <v>0.0060000000000000001</v>
      </c>
      <c r="R1268" s="223">
        <f>Q1268*H1268</f>
        <v>0.018000000000000002</v>
      </c>
      <c r="S1268" s="223">
        <v>0</v>
      </c>
      <c r="T1268" s="224">
        <f>S1268*H1268</f>
        <v>0</v>
      </c>
      <c r="U1268" s="40"/>
      <c r="V1268" s="40"/>
      <c r="W1268" s="40"/>
      <c r="X1268" s="40"/>
      <c r="Y1268" s="40"/>
      <c r="Z1268" s="40"/>
      <c r="AA1268" s="40"/>
      <c r="AB1268" s="40"/>
      <c r="AC1268" s="40"/>
      <c r="AD1268" s="40"/>
      <c r="AE1268" s="40"/>
      <c r="AR1268" s="225" t="s">
        <v>350</v>
      </c>
      <c r="AT1268" s="225" t="s">
        <v>348</v>
      </c>
      <c r="AU1268" s="225" t="s">
        <v>78</v>
      </c>
      <c r="AY1268" s="19" t="s">
        <v>220</v>
      </c>
      <c r="BE1268" s="226">
        <f>IF(N1268="základní",J1268,0)</f>
        <v>0</v>
      </c>
      <c r="BF1268" s="226">
        <f>IF(N1268="snížená",J1268,0)</f>
        <v>0</v>
      </c>
      <c r="BG1268" s="226">
        <f>IF(N1268="zákl. přenesená",J1268,0)</f>
        <v>0</v>
      </c>
      <c r="BH1268" s="226">
        <f>IF(N1268="sníž. přenesená",J1268,0)</f>
        <v>0</v>
      </c>
      <c r="BI1268" s="226">
        <f>IF(N1268="nulová",J1268,0)</f>
        <v>0</v>
      </c>
      <c r="BJ1268" s="19" t="s">
        <v>76</v>
      </c>
      <c r="BK1268" s="226">
        <f>ROUND(I1268*H1268,2)</f>
        <v>0</v>
      </c>
      <c r="BL1268" s="19" t="s">
        <v>283</v>
      </c>
      <c r="BM1268" s="225" t="s">
        <v>3867</v>
      </c>
    </row>
    <row r="1269" s="2" customFormat="1">
      <c r="A1269" s="40"/>
      <c r="B1269" s="41"/>
      <c r="C1269" s="42"/>
      <c r="D1269" s="227" t="s">
        <v>230</v>
      </c>
      <c r="E1269" s="42"/>
      <c r="F1269" s="228" t="s">
        <v>3866</v>
      </c>
      <c r="G1269" s="42"/>
      <c r="H1269" s="42"/>
      <c r="I1269" s="229"/>
      <c r="J1269" s="42"/>
      <c r="K1269" s="42"/>
      <c r="L1269" s="46"/>
      <c r="M1269" s="230"/>
      <c r="N1269" s="231"/>
      <c r="O1269" s="86"/>
      <c r="P1269" s="86"/>
      <c r="Q1269" s="86"/>
      <c r="R1269" s="86"/>
      <c r="S1269" s="86"/>
      <c r="T1269" s="87"/>
      <c r="U1269" s="40"/>
      <c r="V1269" s="40"/>
      <c r="W1269" s="40"/>
      <c r="X1269" s="40"/>
      <c r="Y1269" s="40"/>
      <c r="Z1269" s="40"/>
      <c r="AA1269" s="40"/>
      <c r="AB1269" s="40"/>
      <c r="AC1269" s="40"/>
      <c r="AD1269" s="40"/>
      <c r="AE1269" s="40"/>
      <c r="AT1269" s="19" t="s">
        <v>230</v>
      </c>
      <c r="AU1269" s="19" t="s">
        <v>78</v>
      </c>
    </row>
    <row r="1270" s="2" customFormat="1" ht="24.15" customHeight="1">
      <c r="A1270" s="40"/>
      <c r="B1270" s="41"/>
      <c r="C1270" s="238" t="s">
        <v>3868</v>
      </c>
      <c r="D1270" s="238" t="s">
        <v>348</v>
      </c>
      <c r="E1270" s="239" t="s">
        <v>3869</v>
      </c>
      <c r="F1270" s="240" t="s">
        <v>3870</v>
      </c>
      <c r="G1270" s="241" t="s">
        <v>1788</v>
      </c>
      <c r="H1270" s="242">
        <v>1</v>
      </c>
      <c r="I1270" s="243"/>
      <c r="J1270" s="244">
        <f>ROUND(I1270*H1270,2)</f>
        <v>0</v>
      </c>
      <c r="K1270" s="240" t="s">
        <v>1771</v>
      </c>
      <c r="L1270" s="245"/>
      <c r="M1270" s="246" t="s">
        <v>19</v>
      </c>
      <c r="N1270" s="247" t="s">
        <v>40</v>
      </c>
      <c r="O1270" s="86"/>
      <c r="P1270" s="223">
        <f>O1270*H1270</f>
        <v>0</v>
      </c>
      <c r="Q1270" s="223">
        <v>0.0023</v>
      </c>
      <c r="R1270" s="223">
        <f>Q1270*H1270</f>
        <v>0.0023</v>
      </c>
      <c r="S1270" s="223">
        <v>0</v>
      </c>
      <c r="T1270" s="224">
        <f>S1270*H1270</f>
        <v>0</v>
      </c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R1270" s="225" t="s">
        <v>350</v>
      </c>
      <c r="AT1270" s="225" t="s">
        <v>348</v>
      </c>
      <c r="AU1270" s="225" t="s">
        <v>78</v>
      </c>
      <c r="AY1270" s="19" t="s">
        <v>220</v>
      </c>
      <c r="BE1270" s="226">
        <f>IF(N1270="základní",J1270,0)</f>
        <v>0</v>
      </c>
      <c r="BF1270" s="226">
        <f>IF(N1270="snížená",J1270,0)</f>
        <v>0</v>
      </c>
      <c r="BG1270" s="226">
        <f>IF(N1270="zákl. přenesená",J1270,0)</f>
        <v>0</v>
      </c>
      <c r="BH1270" s="226">
        <f>IF(N1270="sníž. přenesená",J1270,0)</f>
        <v>0</v>
      </c>
      <c r="BI1270" s="226">
        <f>IF(N1270="nulová",J1270,0)</f>
        <v>0</v>
      </c>
      <c r="BJ1270" s="19" t="s">
        <v>76</v>
      </c>
      <c r="BK1270" s="226">
        <f>ROUND(I1270*H1270,2)</f>
        <v>0</v>
      </c>
      <c r="BL1270" s="19" t="s">
        <v>283</v>
      </c>
      <c r="BM1270" s="225" t="s">
        <v>3871</v>
      </c>
    </row>
    <row r="1271" s="2" customFormat="1">
      <c r="A1271" s="40"/>
      <c r="B1271" s="41"/>
      <c r="C1271" s="42"/>
      <c r="D1271" s="227" t="s">
        <v>230</v>
      </c>
      <c r="E1271" s="42"/>
      <c r="F1271" s="228" t="s">
        <v>3870</v>
      </c>
      <c r="G1271" s="42"/>
      <c r="H1271" s="42"/>
      <c r="I1271" s="229"/>
      <c r="J1271" s="42"/>
      <c r="K1271" s="42"/>
      <c r="L1271" s="46"/>
      <c r="M1271" s="230"/>
      <c r="N1271" s="231"/>
      <c r="O1271" s="86"/>
      <c r="P1271" s="86"/>
      <c r="Q1271" s="86"/>
      <c r="R1271" s="86"/>
      <c r="S1271" s="86"/>
      <c r="T1271" s="87"/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T1271" s="19" t="s">
        <v>230</v>
      </c>
      <c r="AU1271" s="19" t="s">
        <v>78</v>
      </c>
    </row>
    <row r="1272" s="2" customFormat="1" ht="16.5" customHeight="1">
      <c r="A1272" s="40"/>
      <c r="B1272" s="41"/>
      <c r="C1272" s="214" t="s">
        <v>3872</v>
      </c>
      <c r="D1272" s="214" t="s">
        <v>223</v>
      </c>
      <c r="E1272" s="215" t="s">
        <v>3873</v>
      </c>
      <c r="F1272" s="216" t="s">
        <v>3874</v>
      </c>
      <c r="G1272" s="217" t="s">
        <v>2173</v>
      </c>
      <c r="H1272" s="218">
        <v>17.015000000000001</v>
      </c>
      <c r="I1272" s="219"/>
      <c r="J1272" s="220">
        <f>ROUND(I1272*H1272,2)</f>
        <v>0</v>
      </c>
      <c r="K1272" s="216" t="s">
        <v>1771</v>
      </c>
      <c r="L1272" s="46"/>
      <c r="M1272" s="221" t="s">
        <v>19</v>
      </c>
      <c r="N1272" s="222" t="s">
        <v>40</v>
      </c>
      <c r="O1272" s="86"/>
      <c r="P1272" s="223">
        <f>O1272*H1272</f>
        <v>0</v>
      </c>
      <c r="Q1272" s="223">
        <v>0</v>
      </c>
      <c r="R1272" s="223">
        <f>Q1272*H1272</f>
        <v>0</v>
      </c>
      <c r="S1272" s="223">
        <v>0.02</v>
      </c>
      <c r="T1272" s="224">
        <f>S1272*H1272</f>
        <v>0.34029999999999999</v>
      </c>
      <c r="U1272" s="40"/>
      <c r="V1272" s="40"/>
      <c r="W1272" s="40"/>
      <c r="X1272" s="40"/>
      <c r="Y1272" s="40"/>
      <c r="Z1272" s="40"/>
      <c r="AA1272" s="40"/>
      <c r="AB1272" s="40"/>
      <c r="AC1272" s="40"/>
      <c r="AD1272" s="40"/>
      <c r="AE1272" s="40"/>
      <c r="AR1272" s="225" t="s">
        <v>283</v>
      </c>
      <c r="AT1272" s="225" t="s">
        <v>223</v>
      </c>
      <c r="AU1272" s="225" t="s">
        <v>78</v>
      </c>
      <c r="AY1272" s="19" t="s">
        <v>220</v>
      </c>
      <c r="BE1272" s="226">
        <f>IF(N1272="základní",J1272,0)</f>
        <v>0</v>
      </c>
      <c r="BF1272" s="226">
        <f>IF(N1272="snížená",J1272,0)</f>
        <v>0</v>
      </c>
      <c r="BG1272" s="226">
        <f>IF(N1272="zákl. přenesená",J1272,0)</f>
        <v>0</v>
      </c>
      <c r="BH1272" s="226">
        <f>IF(N1272="sníž. přenesená",J1272,0)</f>
        <v>0</v>
      </c>
      <c r="BI1272" s="226">
        <f>IF(N1272="nulová",J1272,0)</f>
        <v>0</v>
      </c>
      <c r="BJ1272" s="19" t="s">
        <v>76</v>
      </c>
      <c r="BK1272" s="226">
        <f>ROUND(I1272*H1272,2)</f>
        <v>0</v>
      </c>
      <c r="BL1272" s="19" t="s">
        <v>283</v>
      </c>
      <c r="BM1272" s="225" t="s">
        <v>3875</v>
      </c>
    </row>
    <row r="1273" s="2" customFormat="1">
      <c r="A1273" s="40"/>
      <c r="B1273" s="41"/>
      <c r="C1273" s="42"/>
      <c r="D1273" s="227" t="s">
        <v>230</v>
      </c>
      <c r="E1273" s="42"/>
      <c r="F1273" s="228" t="s">
        <v>3874</v>
      </c>
      <c r="G1273" s="42"/>
      <c r="H1273" s="42"/>
      <c r="I1273" s="229"/>
      <c r="J1273" s="42"/>
      <c r="K1273" s="42"/>
      <c r="L1273" s="46"/>
      <c r="M1273" s="230"/>
      <c r="N1273" s="231"/>
      <c r="O1273" s="86"/>
      <c r="P1273" s="86"/>
      <c r="Q1273" s="86"/>
      <c r="R1273" s="86"/>
      <c r="S1273" s="86"/>
      <c r="T1273" s="87"/>
      <c r="U1273" s="40"/>
      <c r="V1273" s="40"/>
      <c r="W1273" s="40"/>
      <c r="X1273" s="40"/>
      <c r="Y1273" s="40"/>
      <c r="Z1273" s="40"/>
      <c r="AA1273" s="40"/>
      <c r="AB1273" s="40"/>
      <c r="AC1273" s="40"/>
      <c r="AD1273" s="40"/>
      <c r="AE1273" s="40"/>
      <c r="AT1273" s="19" t="s">
        <v>230</v>
      </c>
      <c r="AU1273" s="19" t="s">
        <v>78</v>
      </c>
    </row>
    <row r="1274" s="2" customFormat="1">
      <c r="A1274" s="40"/>
      <c r="B1274" s="41"/>
      <c r="C1274" s="42"/>
      <c r="D1274" s="236" t="s">
        <v>1774</v>
      </c>
      <c r="E1274" s="42"/>
      <c r="F1274" s="237" t="s">
        <v>3876</v>
      </c>
      <c r="G1274" s="42"/>
      <c r="H1274" s="42"/>
      <c r="I1274" s="229"/>
      <c r="J1274" s="42"/>
      <c r="K1274" s="42"/>
      <c r="L1274" s="46"/>
      <c r="M1274" s="230"/>
      <c r="N1274" s="231"/>
      <c r="O1274" s="86"/>
      <c r="P1274" s="86"/>
      <c r="Q1274" s="86"/>
      <c r="R1274" s="86"/>
      <c r="S1274" s="86"/>
      <c r="T1274" s="87"/>
      <c r="U1274" s="40"/>
      <c r="V1274" s="40"/>
      <c r="W1274" s="40"/>
      <c r="X1274" s="40"/>
      <c r="Y1274" s="40"/>
      <c r="Z1274" s="40"/>
      <c r="AA1274" s="40"/>
      <c r="AB1274" s="40"/>
      <c r="AC1274" s="40"/>
      <c r="AD1274" s="40"/>
      <c r="AE1274" s="40"/>
      <c r="AT1274" s="19" t="s">
        <v>1774</v>
      </c>
      <c r="AU1274" s="19" t="s">
        <v>78</v>
      </c>
    </row>
    <row r="1275" s="13" customFormat="1">
      <c r="A1275" s="13"/>
      <c r="B1275" s="248"/>
      <c r="C1275" s="249"/>
      <c r="D1275" s="227" t="s">
        <v>2068</v>
      </c>
      <c r="E1275" s="250" t="s">
        <v>19</v>
      </c>
      <c r="F1275" s="251" t="s">
        <v>3877</v>
      </c>
      <c r="G1275" s="249"/>
      <c r="H1275" s="252">
        <v>17.015000000000001</v>
      </c>
      <c r="I1275" s="253"/>
      <c r="J1275" s="249"/>
      <c r="K1275" s="249"/>
      <c r="L1275" s="254"/>
      <c r="M1275" s="255"/>
      <c r="N1275" s="256"/>
      <c r="O1275" s="256"/>
      <c r="P1275" s="256"/>
      <c r="Q1275" s="256"/>
      <c r="R1275" s="256"/>
      <c r="S1275" s="256"/>
      <c r="T1275" s="257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8" t="s">
        <v>2068</v>
      </c>
      <c r="AU1275" s="258" t="s">
        <v>78</v>
      </c>
      <c r="AV1275" s="13" t="s">
        <v>78</v>
      </c>
      <c r="AW1275" s="13" t="s">
        <v>31</v>
      </c>
      <c r="AX1275" s="13" t="s">
        <v>69</v>
      </c>
      <c r="AY1275" s="258" t="s">
        <v>220</v>
      </c>
    </row>
    <row r="1276" s="15" customFormat="1">
      <c r="A1276" s="15"/>
      <c r="B1276" s="269"/>
      <c r="C1276" s="270"/>
      <c r="D1276" s="227" t="s">
        <v>2068</v>
      </c>
      <c r="E1276" s="271" t="s">
        <v>19</v>
      </c>
      <c r="F1276" s="272" t="s">
        <v>2280</v>
      </c>
      <c r="G1276" s="270"/>
      <c r="H1276" s="273">
        <v>17.015000000000001</v>
      </c>
      <c r="I1276" s="274"/>
      <c r="J1276" s="270"/>
      <c r="K1276" s="270"/>
      <c r="L1276" s="275"/>
      <c r="M1276" s="276"/>
      <c r="N1276" s="277"/>
      <c r="O1276" s="277"/>
      <c r="P1276" s="277"/>
      <c r="Q1276" s="277"/>
      <c r="R1276" s="277"/>
      <c r="S1276" s="277"/>
      <c r="T1276" s="278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79" t="s">
        <v>2068</v>
      </c>
      <c r="AU1276" s="279" t="s">
        <v>78</v>
      </c>
      <c r="AV1276" s="15" t="s">
        <v>228</v>
      </c>
      <c r="AW1276" s="15" t="s">
        <v>31</v>
      </c>
      <c r="AX1276" s="15" t="s">
        <v>76</v>
      </c>
      <c r="AY1276" s="279" t="s">
        <v>220</v>
      </c>
    </row>
    <row r="1277" s="2" customFormat="1" ht="37.8" customHeight="1">
      <c r="A1277" s="40"/>
      <c r="B1277" s="41"/>
      <c r="C1277" s="214" t="s">
        <v>3878</v>
      </c>
      <c r="D1277" s="214" t="s">
        <v>223</v>
      </c>
      <c r="E1277" s="215" t="s">
        <v>3879</v>
      </c>
      <c r="F1277" s="216" t="s">
        <v>3880</v>
      </c>
      <c r="G1277" s="217" t="s">
        <v>1788</v>
      </c>
      <c r="H1277" s="218">
        <v>1</v>
      </c>
      <c r="I1277" s="219"/>
      <c r="J1277" s="220">
        <f>ROUND(I1277*H1277,2)</f>
        <v>0</v>
      </c>
      <c r="K1277" s="216" t="s">
        <v>244</v>
      </c>
      <c r="L1277" s="46"/>
      <c r="M1277" s="221" t="s">
        <v>19</v>
      </c>
      <c r="N1277" s="222" t="s">
        <v>40</v>
      </c>
      <c r="O1277" s="86"/>
      <c r="P1277" s="223">
        <f>O1277*H1277</f>
        <v>0</v>
      </c>
      <c r="Q1277" s="223">
        <v>0</v>
      </c>
      <c r="R1277" s="223">
        <f>Q1277*H1277</f>
        <v>0</v>
      </c>
      <c r="S1277" s="223">
        <v>0</v>
      </c>
      <c r="T1277" s="224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5" t="s">
        <v>283</v>
      </c>
      <c r="AT1277" s="225" t="s">
        <v>223</v>
      </c>
      <c r="AU1277" s="225" t="s">
        <v>78</v>
      </c>
      <c r="AY1277" s="19" t="s">
        <v>220</v>
      </c>
      <c r="BE1277" s="226">
        <f>IF(N1277="základní",J1277,0)</f>
        <v>0</v>
      </c>
      <c r="BF1277" s="226">
        <f>IF(N1277="snížená",J1277,0)</f>
        <v>0</v>
      </c>
      <c r="BG1277" s="226">
        <f>IF(N1277="zákl. přenesená",J1277,0)</f>
        <v>0</v>
      </c>
      <c r="BH1277" s="226">
        <f>IF(N1277="sníž. přenesená",J1277,0)</f>
        <v>0</v>
      </c>
      <c r="BI1277" s="226">
        <f>IF(N1277="nulová",J1277,0)</f>
        <v>0</v>
      </c>
      <c r="BJ1277" s="19" t="s">
        <v>76</v>
      </c>
      <c r="BK1277" s="226">
        <f>ROUND(I1277*H1277,2)</f>
        <v>0</v>
      </c>
      <c r="BL1277" s="19" t="s">
        <v>283</v>
      </c>
      <c r="BM1277" s="225" t="s">
        <v>3881</v>
      </c>
    </row>
    <row r="1278" s="2" customFormat="1">
      <c r="A1278" s="40"/>
      <c r="B1278" s="41"/>
      <c r="C1278" s="42"/>
      <c r="D1278" s="227" t="s">
        <v>230</v>
      </c>
      <c r="E1278" s="42"/>
      <c r="F1278" s="228" t="s">
        <v>3880</v>
      </c>
      <c r="G1278" s="42"/>
      <c r="H1278" s="42"/>
      <c r="I1278" s="229"/>
      <c r="J1278" s="42"/>
      <c r="K1278" s="42"/>
      <c r="L1278" s="46"/>
      <c r="M1278" s="230"/>
      <c r="N1278" s="231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230</v>
      </c>
      <c r="AU1278" s="19" t="s">
        <v>78</v>
      </c>
    </row>
    <row r="1279" s="2" customFormat="1" ht="24.15" customHeight="1">
      <c r="A1279" s="40"/>
      <c r="B1279" s="41"/>
      <c r="C1279" s="214" t="s">
        <v>3882</v>
      </c>
      <c r="D1279" s="214" t="s">
        <v>223</v>
      </c>
      <c r="E1279" s="215" t="s">
        <v>3883</v>
      </c>
      <c r="F1279" s="216" t="s">
        <v>3884</v>
      </c>
      <c r="G1279" s="217" t="s">
        <v>1788</v>
      </c>
      <c r="H1279" s="218">
        <v>4</v>
      </c>
      <c r="I1279" s="219"/>
      <c r="J1279" s="220">
        <f>ROUND(I1279*H1279,2)</f>
        <v>0</v>
      </c>
      <c r="K1279" s="216" t="s">
        <v>244</v>
      </c>
      <c r="L1279" s="46"/>
      <c r="M1279" s="221" t="s">
        <v>19</v>
      </c>
      <c r="N1279" s="222" t="s">
        <v>40</v>
      </c>
      <c r="O1279" s="86"/>
      <c r="P1279" s="223">
        <f>O1279*H1279</f>
        <v>0</v>
      </c>
      <c r="Q1279" s="223">
        <v>0</v>
      </c>
      <c r="R1279" s="223">
        <f>Q1279*H1279</f>
        <v>0</v>
      </c>
      <c r="S1279" s="223">
        <v>0</v>
      </c>
      <c r="T1279" s="224">
        <f>S1279*H1279</f>
        <v>0</v>
      </c>
      <c r="U1279" s="40"/>
      <c r="V1279" s="40"/>
      <c r="W1279" s="40"/>
      <c r="X1279" s="40"/>
      <c r="Y1279" s="40"/>
      <c r="Z1279" s="40"/>
      <c r="AA1279" s="40"/>
      <c r="AB1279" s="40"/>
      <c r="AC1279" s="40"/>
      <c r="AD1279" s="40"/>
      <c r="AE1279" s="40"/>
      <c r="AR1279" s="225" t="s">
        <v>283</v>
      </c>
      <c r="AT1279" s="225" t="s">
        <v>223</v>
      </c>
      <c r="AU1279" s="225" t="s">
        <v>78</v>
      </c>
      <c r="AY1279" s="19" t="s">
        <v>220</v>
      </c>
      <c r="BE1279" s="226">
        <f>IF(N1279="základní",J1279,0)</f>
        <v>0</v>
      </c>
      <c r="BF1279" s="226">
        <f>IF(N1279="snížená",J1279,0)</f>
        <v>0</v>
      </c>
      <c r="BG1279" s="226">
        <f>IF(N1279="zákl. přenesená",J1279,0)</f>
        <v>0</v>
      </c>
      <c r="BH1279" s="226">
        <f>IF(N1279="sníž. přenesená",J1279,0)</f>
        <v>0</v>
      </c>
      <c r="BI1279" s="226">
        <f>IF(N1279="nulová",J1279,0)</f>
        <v>0</v>
      </c>
      <c r="BJ1279" s="19" t="s">
        <v>76</v>
      </c>
      <c r="BK1279" s="226">
        <f>ROUND(I1279*H1279,2)</f>
        <v>0</v>
      </c>
      <c r="BL1279" s="19" t="s">
        <v>283</v>
      </c>
      <c r="BM1279" s="225" t="s">
        <v>3885</v>
      </c>
    </row>
    <row r="1280" s="2" customFormat="1">
      <c r="A1280" s="40"/>
      <c r="B1280" s="41"/>
      <c r="C1280" s="42"/>
      <c r="D1280" s="227" t="s">
        <v>230</v>
      </c>
      <c r="E1280" s="42"/>
      <c r="F1280" s="228" t="s">
        <v>3884</v>
      </c>
      <c r="G1280" s="42"/>
      <c r="H1280" s="42"/>
      <c r="I1280" s="229"/>
      <c r="J1280" s="42"/>
      <c r="K1280" s="42"/>
      <c r="L1280" s="46"/>
      <c r="M1280" s="230"/>
      <c r="N1280" s="231"/>
      <c r="O1280" s="86"/>
      <c r="P1280" s="86"/>
      <c r="Q1280" s="86"/>
      <c r="R1280" s="86"/>
      <c r="S1280" s="86"/>
      <c r="T1280" s="87"/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T1280" s="19" t="s">
        <v>230</v>
      </c>
      <c r="AU1280" s="19" t="s">
        <v>78</v>
      </c>
    </row>
    <row r="1281" s="2" customFormat="1" ht="24.15" customHeight="1">
      <c r="A1281" s="40"/>
      <c r="B1281" s="41"/>
      <c r="C1281" s="214" t="s">
        <v>3886</v>
      </c>
      <c r="D1281" s="214" t="s">
        <v>223</v>
      </c>
      <c r="E1281" s="215" t="s">
        <v>3887</v>
      </c>
      <c r="F1281" s="216" t="s">
        <v>3888</v>
      </c>
      <c r="G1281" s="217" t="s">
        <v>1788</v>
      </c>
      <c r="H1281" s="218">
        <v>1</v>
      </c>
      <c r="I1281" s="219"/>
      <c r="J1281" s="220">
        <f>ROUND(I1281*H1281,2)</f>
        <v>0</v>
      </c>
      <c r="K1281" s="216" t="s">
        <v>244</v>
      </c>
      <c r="L1281" s="46"/>
      <c r="M1281" s="221" t="s">
        <v>19</v>
      </c>
      <c r="N1281" s="222" t="s">
        <v>40</v>
      </c>
      <c r="O1281" s="86"/>
      <c r="P1281" s="223">
        <f>O1281*H1281</f>
        <v>0</v>
      </c>
      <c r="Q1281" s="223">
        <v>0</v>
      </c>
      <c r="R1281" s="223">
        <f>Q1281*H1281</f>
        <v>0</v>
      </c>
      <c r="S1281" s="223">
        <v>0</v>
      </c>
      <c r="T1281" s="224">
        <f>S1281*H1281</f>
        <v>0</v>
      </c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R1281" s="225" t="s">
        <v>283</v>
      </c>
      <c r="AT1281" s="225" t="s">
        <v>223</v>
      </c>
      <c r="AU1281" s="225" t="s">
        <v>78</v>
      </c>
      <c r="AY1281" s="19" t="s">
        <v>220</v>
      </c>
      <c r="BE1281" s="226">
        <f>IF(N1281="základní",J1281,0)</f>
        <v>0</v>
      </c>
      <c r="BF1281" s="226">
        <f>IF(N1281="snížená",J1281,0)</f>
        <v>0</v>
      </c>
      <c r="BG1281" s="226">
        <f>IF(N1281="zákl. přenesená",J1281,0)</f>
        <v>0</v>
      </c>
      <c r="BH1281" s="226">
        <f>IF(N1281="sníž. přenesená",J1281,0)</f>
        <v>0</v>
      </c>
      <c r="BI1281" s="226">
        <f>IF(N1281="nulová",J1281,0)</f>
        <v>0</v>
      </c>
      <c r="BJ1281" s="19" t="s">
        <v>76</v>
      </c>
      <c r="BK1281" s="226">
        <f>ROUND(I1281*H1281,2)</f>
        <v>0</v>
      </c>
      <c r="BL1281" s="19" t="s">
        <v>283</v>
      </c>
      <c r="BM1281" s="225" t="s">
        <v>3889</v>
      </c>
    </row>
    <row r="1282" s="2" customFormat="1">
      <c r="A1282" s="40"/>
      <c r="B1282" s="41"/>
      <c r="C1282" s="42"/>
      <c r="D1282" s="227" t="s">
        <v>230</v>
      </c>
      <c r="E1282" s="42"/>
      <c r="F1282" s="228" t="s">
        <v>3888</v>
      </c>
      <c r="G1282" s="42"/>
      <c r="H1282" s="42"/>
      <c r="I1282" s="229"/>
      <c r="J1282" s="42"/>
      <c r="K1282" s="42"/>
      <c r="L1282" s="46"/>
      <c r="M1282" s="230"/>
      <c r="N1282" s="231"/>
      <c r="O1282" s="86"/>
      <c r="P1282" s="86"/>
      <c r="Q1282" s="86"/>
      <c r="R1282" s="86"/>
      <c r="S1282" s="86"/>
      <c r="T1282" s="87"/>
      <c r="U1282" s="40"/>
      <c r="V1282" s="40"/>
      <c r="W1282" s="40"/>
      <c r="X1282" s="40"/>
      <c r="Y1282" s="40"/>
      <c r="Z1282" s="40"/>
      <c r="AA1282" s="40"/>
      <c r="AB1282" s="40"/>
      <c r="AC1282" s="40"/>
      <c r="AD1282" s="40"/>
      <c r="AE1282" s="40"/>
      <c r="AT1282" s="19" t="s">
        <v>230</v>
      </c>
      <c r="AU1282" s="19" t="s">
        <v>78</v>
      </c>
    </row>
    <row r="1283" s="2" customFormat="1" ht="24.15" customHeight="1">
      <c r="A1283" s="40"/>
      <c r="B1283" s="41"/>
      <c r="C1283" s="214" t="s">
        <v>3890</v>
      </c>
      <c r="D1283" s="214" t="s">
        <v>223</v>
      </c>
      <c r="E1283" s="215" t="s">
        <v>3891</v>
      </c>
      <c r="F1283" s="216" t="s">
        <v>3892</v>
      </c>
      <c r="G1283" s="217" t="s">
        <v>1788</v>
      </c>
      <c r="H1283" s="218">
        <v>1</v>
      </c>
      <c r="I1283" s="219"/>
      <c r="J1283" s="220">
        <f>ROUND(I1283*H1283,2)</f>
        <v>0</v>
      </c>
      <c r="K1283" s="216" t="s">
        <v>244</v>
      </c>
      <c r="L1283" s="46"/>
      <c r="M1283" s="221" t="s">
        <v>19</v>
      </c>
      <c r="N1283" s="222" t="s">
        <v>40</v>
      </c>
      <c r="O1283" s="86"/>
      <c r="P1283" s="223">
        <f>O1283*H1283</f>
        <v>0</v>
      </c>
      <c r="Q1283" s="223">
        <v>0</v>
      </c>
      <c r="R1283" s="223">
        <f>Q1283*H1283</f>
        <v>0</v>
      </c>
      <c r="S1283" s="223">
        <v>0</v>
      </c>
      <c r="T1283" s="224">
        <f>S1283*H1283</f>
        <v>0</v>
      </c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R1283" s="225" t="s">
        <v>283</v>
      </c>
      <c r="AT1283" s="225" t="s">
        <v>223</v>
      </c>
      <c r="AU1283" s="225" t="s">
        <v>78</v>
      </c>
      <c r="AY1283" s="19" t="s">
        <v>220</v>
      </c>
      <c r="BE1283" s="226">
        <f>IF(N1283="základní",J1283,0)</f>
        <v>0</v>
      </c>
      <c r="BF1283" s="226">
        <f>IF(N1283="snížená",J1283,0)</f>
        <v>0</v>
      </c>
      <c r="BG1283" s="226">
        <f>IF(N1283="zákl. přenesená",J1283,0)</f>
        <v>0</v>
      </c>
      <c r="BH1283" s="226">
        <f>IF(N1283="sníž. přenesená",J1283,0)</f>
        <v>0</v>
      </c>
      <c r="BI1283" s="226">
        <f>IF(N1283="nulová",J1283,0)</f>
        <v>0</v>
      </c>
      <c r="BJ1283" s="19" t="s">
        <v>76</v>
      </c>
      <c r="BK1283" s="226">
        <f>ROUND(I1283*H1283,2)</f>
        <v>0</v>
      </c>
      <c r="BL1283" s="19" t="s">
        <v>283</v>
      </c>
      <c r="BM1283" s="225" t="s">
        <v>3893</v>
      </c>
    </row>
    <row r="1284" s="2" customFormat="1">
      <c r="A1284" s="40"/>
      <c r="B1284" s="41"/>
      <c r="C1284" s="42"/>
      <c r="D1284" s="227" t="s">
        <v>230</v>
      </c>
      <c r="E1284" s="42"/>
      <c r="F1284" s="228" t="s">
        <v>3892</v>
      </c>
      <c r="G1284" s="42"/>
      <c r="H1284" s="42"/>
      <c r="I1284" s="229"/>
      <c r="J1284" s="42"/>
      <c r="K1284" s="42"/>
      <c r="L1284" s="46"/>
      <c r="M1284" s="230"/>
      <c r="N1284" s="231"/>
      <c r="O1284" s="86"/>
      <c r="P1284" s="86"/>
      <c r="Q1284" s="86"/>
      <c r="R1284" s="86"/>
      <c r="S1284" s="86"/>
      <c r="T1284" s="87"/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T1284" s="19" t="s">
        <v>230</v>
      </c>
      <c r="AU1284" s="19" t="s">
        <v>78</v>
      </c>
    </row>
    <row r="1285" s="2" customFormat="1" ht="21.75" customHeight="1">
      <c r="A1285" s="40"/>
      <c r="B1285" s="41"/>
      <c r="C1285" s="214" t="s">
        <v>3894</v>
      </c>
      <c r="D1285" s="214" t="s">
        <v>223</v>
      </c>
      <c r="E1285" s="215" t="s">
        <v>3895</v>
      </c>
      <c r="F1285" s="216" t="s">
        <v>3896</v>
      </c>
      <c r="G1285" s="217" t="s">
        <v>1788</v>
      </c>
      <c r="H1285" s="218">
        <v>1</v>
      </c>
      <c r="I1285" s="219"/>
      <c r="J1285" s="220">
        <f>ROUND(I1285*H1285,2)</f>
        <v>0</v>
      </c>
      <c r="K1285" s="216" t="s">
        <v>244</v>
      </c>
      <c r="L1285" s="46"/>
      <c r="M1285" s="221" t="s">
        <v>19</v>
      </c>
      <c r="N1285" s="222" t="s">
        <v>40</v>
      </c>
      <c r="O1285" s="86"/>
      <c r="P1285" s="223">
        <f>O1285*H1285</f>
        <v>0</v>
      </c>
      <c r="Q1285" s="223">
        <v>0</v>
      </c>
      <c r="R1285" s="223">
        <f>Q1285*H1285</f>
        <v>0</v>
      </c>
      <c r="S1285" s="223">
        <v>0</v>
      </c>
      <c r="T1285" s="224">
        <f>S1285*H1285</f>
        <v>0</v>
      </c>
      <c r="U1285" s="40"/>
      <c r="V1285" s="40"/>
      <c r="W1285" s="40"/>
      <c r="X1285" s="40"/>
      <c r="Y1285" s="40"/>
      <c r="Z1285" s="40"/>
      <c r="AA1285" s="40"/>
      <c r="AB1285" s="40"/>
      <c r="AC1285" s="40"/>
      <c r="AD1285" s="40"/>
      <c r="AE1285" s="40"/>
      <c r="AR1285" s="225" t="s">
        <v>283</v>
      </c>
      <c r="AT1285" s="225" t="s">
        <v>223</v>
      </c>
      <c r="AU1285" s="225" t="s">
        <v>78</v>
      </c>
      <c r="AY1285" s="19" t="s">
        <v>220</v>
      </c>
      <c r="BE1285" s="226">
        <f>IF(N1285="základní",J1285,0)</f>
        <v>0</v>
      </c>
      <c r="BF1285" s="226">
        <f>IF(N1285="snížená",J1285,0)</f>
        <v>0</v>
      </c>
      <c r="BG1285" s="226">
        <f>IF(N1285="zákl. přenesená",J1285,0)</f>
        <v>0</v>
      </c>
      <c r="BH1285" s="226">
        <f>IF(N1285="sníž. přenesená",J1285,0)</f>
        <v>0</v>
      </c>
      <c r="BI1285" s="226">
        <f>IF(N1285="nulová",J1285,0)</f>
        <v>0</v>
      </c>
      <c r="BJ1285" s="19" t="s">
        <v>76</v>
      </c>
      <c r="BK1285" s="226">
        <f>ROUND(I1285*H1285,2)</f>
        <v>0</v>
      </c>
      <c r="BL1285" s="19" t="s">
        <v>283</v>
      </c>
      <c r="BM1285" s="225" t="s">
        <v>3897</v>
      </c>
    </row>
    <row r="1286" s="2" customFormat="1">
      <c r="A1286" s="40"/>
      <c r="B1286" s="41"/>
      <c r="C1286" s="42"/>
      <c r="D1286" s="227" t="s">
        <v>230</v>
      </c>
      <c r="E1286" s="42"/>
      <c r="F1286" s="228" t="s">
        <v>3896</v>
      </c>
      <c r="G1286" s="42"/>
      <c r="H1286" s="42"/>
      <c r="I1286" s="229"/>
      <c r="J1286" s="42"/>
      <c r="K1286" s="42"/>
      <c r="L1286" s="46"/>
      <c r="M1286" s="230"/>
      <c r="N1286" s="231"/>
      <c r="O1286" s="86"/>
      <c r="P1286" s="86"/>
      <c r="Q1286" s="86"/>
      <c r="R1286" s="86"/>
      <c r="S1286" s="86"/>
      <c r="T1286" s="87"/>
      <c r="U1286" s="40"/>
      <c r="V1286" s="40"/>
      <c r="W1286" s="40"/>
      <c r="X1286" s="40"/>
      <c r="Y1286" s="40"/>
      <c r="Z1286" s="40"/>
      <c r="AA1286" s="40"/>
      <c r="AB1286" s="40"/>
      <c r="AC1286" s="40"/>
      <c r="AD1286" s="40"/>
      <c r="AE1286" s="40"/>
      <c r="AT1286" s="19" t="s">
        <v>230</v>
      </c>
      <c r="AU1286" s="19" t="s">
        <v>78</v>
      </c>
    </row>
    <row r="1287" s="2" customFormat="1" ht="24.15" customHeight="1">
      <c r="A1287" s="40"/>
      <c r="B1287" s="41"/>
      <c r="C1287" s="214" t="s">
        <v>3898</v>
      </c>
      <c r="D1287" s="214" t="s">
        <v>223</v>
      </c>
      <c r="E1287" s="215" t="s">
        <v>3899</v>
      </c>
      <c r="F1287" s="216" t="s">
        <v>3900</v>
      </c>
      <c r="G1287" s="217" t="s">
        <v>1788</v>
      </c>
      <c r="H1287" s="218">
        <v>1</v>
      </c>
      <c r="I1287" s="219"/>
      <c r="J1287" s="220">
        <f>ROUND(I1287*H1287,2)</f>
        <v>0</v>
      </c>
      <c r="K1287" s="216" t="s">
        <v>244</v>
      </c>
      <c r="L1287" s="46"/>
      <c r="M1287" s="221" t="s">
        <v>19</v>
      </c>
      <c r="N1287" s="222" t="s">
        <v>40</v>
      </c>
      <c r="O1287" s="86"/>
      <c r="P1287" s="223">
        <f>O1287*H1287</f>
        <v>0</v>
      </c>
      <c r="Q1287" s="223">
        <v>0</v>
      </c>
      <c r="R1287" s="223">
        <f>Q1287*H1287</f>
        <v>0</v>
      </c>
      <c r="S1287" s="223">
        <v>0</v>
      </c>
      <c r="T1287" s="224">
        <f>S1287*H1287</f>
        <v>0</v>
      </c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R1287" s="225" t="s">
        <v>283</v>
      </c>
      <c r="AT1287" s="225" t="s">
        <v>223</v>
      </c>
      <c r="AU1287" s="225" t="s">
        <v>78</v>
      </c>
      <c r="AY1287" s="19" t="s">
        <v>220</v>
      </c>
      <c r="BE1287" s="226">
        <f>IF(N1287="základní",J1287,0)</f>
        <v>0</v>
      </c>
      <c r="BF1287" s="226">
        <f>IF(N1287="snížená",J1287,0)</f>
        <v>0</v>
      </c>
      <c r="BG1287" s="226">
        <f>IF(N1287="zákl. přenesená",J1287,0)</f>
        <v>0</v>
      </c>
      <c r="BH1287" s="226">
        <f>IF(N1287="sníž. přenesená",J1287,0)</f>
        <v>0</v>
      </c>
      <c r="BI1287" s="226">
        <f>IF(N1287="nulová",J1287,0)</f>
        <v>0</v>
      </c>
      <c r="BJ1287" s="19" t="s">
        <v>76</v>
      </c>
      <c r="BK1287" s="226">
        <f>ROUND(I1287*H1287,2)</f>
        <v>0</v>
      </c>
      <c r="BL1287" s="19" t="s">
        <v>283</v>
      </c>
      <c r="BM1287" s="225" t="s">
        <v>3901</v>
      </c>
    </row>
    <row r="1288" s="2" customFormat="1">
      <c r="A1288" s="40"/>
      <c r="B1288" s="41"/>
      <c r="C1288" s="42"/>
      <c r="D1288" s="227" t="s">
        <v>230</v>
      </c>
      <c r="E1288" s="42"/>
      <c r="F1288" s="228" t="s">
        <v>3900</v>
      </c>
      <c r="G1288" s="42"/>
      <c r="H1288" s="42"/>
      <c r="I1288" s="229"/>
      <c r="J1288" s="42"/>
      <c r="K1288" s="42"/>
      <c r="L1288" s="46"/>
      <c r="M1288" s="230"/>
      <c r="N1288" s="231"/>
      <c r="O1288" s="86"/>
      <c r="P1288" s="86"/>
      <c r="Q1288" s="86"/>
      <c r="R1288" s="86"/>
      <c r="S1288" s="86"/>
      <c r="T1288" s="87"/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T1288" s="19" t="s">
        <v>230</v>
      </c>
      <c r="AU1288" s="19" t="s">
        <v>78</v>
      </c>
    </row>
    <row r="1289" s="2" customFormat="1" ht="24.15" customHeight="1">
      <c r="A1289" s="40"/>
      <c r="B1289" s="41"/>
      <c r="C1289" s="214" t="s">
        <v>3902</v>
      </c>
      <c r="D1289" s="214" t="s">
        <v>223</v>
      </c>
      <c r="E1289" s="215" t="s">
        <v>3903</v>
      </c>
      <c r="F1289" s="216" t="s">
        <v>3904</v>
      </c>
      <c r="G1289" s="217" t="s">
        <v>1788</v>
      </c>
      <c r="H1289" s="218">
        <v>1</v>
      </c>
      <c r="I1289" s="219"/>
      <c r="J1289" s="220">
        <f>ROUND(I1289*H1289,2)</f>
        <v>0</v>
      </c>
      <c r="K1289" s="216" t="s">
        <v>244</v>
      </c>
      <c r="L1289" s="46"/>
      <c r="M1289" s="221" t="s">
        <v>19</v>
      </c>
      <c r="N1289" s="222" t="s">
        <v>40</v>
      </c>
      <c r="O1289" s="86"/>
      <c r="P1289" s="223">
        <f>O1289*H1289</f>
        <v>0</v>
      </c>
      <c r="Q1289" s="223">
        <v>0</v>
      </c>
      <c r="R1289" s="223">
        <f>Q1289*H1289</f>
        <v>0</v>
      </c>
      <c r="S1289" s="223">
        <v>0</v>
      </c>
      <c r="T1289" s="224">
        <f>S1289*H1289</f>
        <v>0</v>
      </c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R1289" s="225" t="s">
        <v>283</v>
      </c>
      <c r="AT1289" s="225" t="s">
        <v>223</v>
      </c>
      <c r="AU1289" s="225" t="s">
        <v>78</v>
      </c>
      <c r="AY1289" s="19" t="s">
        <v>220</v>
      </c>
      <c r="BE1289" s="226">
        <f>IF(N1289="základní",J1289,0)</f>
        <v>0</v>
      </c>
      <c r="BF1289" s="226">
        <f>IF(N1289="snížená",J1289,0)</f>
        <v>0</v>
      </c>
      <c r="BG1289" s="226">
        <f>IF(N1289="zákl. přenesená",J1289,0)</f>
        <v>0</v>
      </c>
      <c r="BH1289" s="226">
        <f>IF(N1289="sníž. přenesená",J1289,0)</f>
        <v>0</v>
      </c>
      <c r="BI1289" s="226">
        <f>IF(N1289="nulová",J1289,0)</f>
        <v>0</v>
      </c>
      <c r="BJ1289" s="19" t="s">
        <v>76</v>
      </c>
      <c r="BK1289" s="226">
        <f>ROUND(I1289*H1289,2)</f>
        <v>0</v>
      </c>
      <c r="BL1289" s="19" t="s">
        <v>283</v>
      </c>
      <c r="BM1289" s="225" t="s">
        <v>3905</v>
      </c>
    </row>
    <row r="1290" s="2" customFormat="1">
      <c r="A1290" s="40"/>
      <c r="B1290" s="41"/>
      <c r="C1290" s="42"/>
      <c r="D1290" s="227" t="s">
        <v>230</v>
      </c>
      <c r="E1290" s="42"/>
      <c r="F1290" s="228" t="s">
        <v>3904</v>
      </c>
      <c r="G1290" s="42"/>
      <c r="H1290" s="42"/>
      <c r="I1290" s="229"/>
      <c r="J1290" s="42"/>
      <c r="K1290" s="42"/>
      <c r="L1290" s="46"/>
      <c r="M1290" s="230"/>
      <c r="N1290" s="231"/>
      <c r="O1290" s="86"/>
      <c r="P1290" s="86"/>
      <c r="Q1290" s="86"/>
      <c r="R1290" s="86"/>
      <c r="S1290" s="86"/>
      <c r="T1290" s="87"/>
      <c r="U1290" s="40"/>
      <c r="V1290" s="40"/>
      <c r="W1290" s="40"/>
      <c r="X1290" s="40"/>
      <c r="Y1290" s="40"/>
      <c r="Z1290" s="40"/>
      <c r="AA1290" s="40"/>
      <c r="AB1290" s="40"/>
      <c r="AC1290" s="40"/>
      <c r="AD1290" s="40"/>
      <c r="AE1290" s="40"/>
      <c r="AT1290" s="19" t="s">
        <v>230</v>
      </c>
      <c r="AU1290" s="19" t="s">
        <v>78</v>
      </c>
    </row>
    <row r="1291" s="2" customFormat="1" ht="37.8" customHeight="1">
      <c r="A1291" s="40"/>
      <c r="B1291" s="41"/>
      <c r="C1291" s="214" t="s">
        <v>3906</v>
      </c>
      <c r="D1291" s="214" t="s">
        <v>223</v>
      </c>
      <c r="E1291" s="215" t="s">
        <v>3907</v>
      </c>
      <c r="F1291" s="216" t="s">
        <v>3908</v>
      </c>
      <c r="G1291" s="217" t="s">
        <v>1990</v>
      </c>
      <c r="H1291" s="218">
        <v>244</v>
      </c>
      <c r="I1291" s="219"/>
      <c r="J1291" s="220">
        <f>ROUND(I1291*H1291,2)</f>
        <v>0</v>
      </c>
      <c r="K1291" s="216" t="s">
        <v>1771</v>
      </c>
      <c r="L1291" s="46"/>
      <c r="M1291" s="221" t="s">
        <v>19</v>
      </c>
      <c r="N1291" s="222" t="s">
        <v>40</v>
      </c>
      <c r="O1291" s="86"/>
      <c r="P1291" s="223">
        <f>O1291*H1291</f>
        <v>0</v>
      </c>
      <c r="Q1291" s="223">
        <v>0</v>
      </c>
      <c r="R1291" s="223">
        <f>Q1291*H1291</f>
        <v>0</v>
      </c>
      <c r="S1291" s="223">
        <v>0.001</v>
      </c>
      <c r="T1291" s="224">
        <f>S1291*H1291</f>
        <v>0.244</v>
      </c>
      <c r="U1291" s="40"/>
      <c r="V1291" s="40"/>
      <c r="W1291" s="40"/>
      <c r="X1291" s="40"/>
      <c r="Y1291" s="40"/>
      <c r="Z1291" s="40"/>
      <c r="AA1291" s="40"/>
      <c r="AB1291" s="40"/>
      <c r="AC1291" s="40"/>
      <c r="AD1291" s="40"/>
      <c r="AE1291" s="40"/>
      <c r="AR1291" s="225" t="s">
        <v>283</v>
      </c>
      <c r="AT1291" s="225" t="s">
        <v>223</v>
      </c>
      <c r="AU1291" s="225" t="s">
        <v>78</v>
      </c>
      <c r="AY1291" s="19" t="s">
        <v>220</v>
      </c>
      <c r="BE1291" s="226">
        <f>IF(N1291="základní",J1291,0)</f>
        <v>0</v>
      </c>
      <c r="BF1291" s="226">
        <f>IF(N1291="snížená",J1291,0)</f>
        <v>0</v>
      </c>
      <c r="BG1291" s="226">
        <f>IF(N1291="zákl. přenesená",J1291,0)</f>
        <v>0</v>
      </c>
      <c r="BH1291" s="226">
        <f>IF(N1291="sníž. přenesená",J1291,0)</f>
        <v>0</v>
      </c>
      <c r="BI1291" s="226">
        <f>IF(N1291="nulová",J1291,0)</f>
        <v>0</v>
      </c>
      <c r="BJ1291" s="19" t="s">
        <v>76</v>
      </c>
      <c r="BK1291" s="226">
        <f>ROUND(I1291*H1291,2)</f>
        <v>0</v>
      </c>
      <c r="BL1291" s="19" t="s">
        <v>283</v>
      </c>
      <c r="BM1291" s="225" t="s">
        <v>3909</v>
      </c>
    </row>
    <row r="1292" s="2" customFormat="1">
      <c r="A1292" s="40"/>
      <c r="B1292" s="41"/>
      <c r="C1292" s="42"/>
      <c r="D1292" s="227" t="s">
        <v>230</v>
      </c>
      <c r="E1292" s="42"/>
      <c r="F1292" s="228" t="s">
        <v>3908</v>
      </c>
      <c r="G1292" s="42"/>
      <c r="H1292" s="42"/>
      <c r="I1292" s="229"/>
      <c r="J1292" s="42"/>
      <c r="K1292" s="42"/>
      <c r="L1292" s="46"/>
      <c r="M1292" s="230"/>
      <c r="N1292" s="231"/>
      <c r="O1292" s="86"/>
      <c r="P1292" s="86"/>
      <c r="Q1292" s="86"/>
      <c r="R1292" s="86"/>
      <c r="S1292" s="86"/>
      <c r="T1292" s="87"/>
      <c r="U1292" s="40"/>
      <c r="V1292" s="40"/>
      <c r="W1292" s="40"/>
      <c r="X1292" s="40"/>
      <c r="Y1292" s="40"/>
      <c r="Z1292" s="40"/>
      <c r="AA1292" s="40"/>
      <c r="AB1292" s="40"/>
      <c r="AC1292" s="40"/>
      <c r="AD1292" s="40"/>
      <c r="AE1292" s="40"/>
      <c r="AT1292" s="19" t="s">
        <v>230</v>
      </c>
      <c r="AU1292" s="19" t="s">
        <v>78</v>
      </c>
    </row>
    <row r="1293" s="2" customFormat="1">
      <c r="A1293" s="40"/>
      <c r="B1293" s="41"/>
      <c r="C1293" s="42"/>
      <c r="D1293" s="236" t="s">
        <v>1774</v>
      </c>
      <c r="E1293" s="42"/>
      <c r="F1293" s="237" t="s">
        <v>3910</v>
      </c>
      <c r="G1293" s="42"/>
      <c r="H1293" s="42"/>
      <c r="I1293" s="229"/>
      <c r="J1293" s="42"/>
      <c r="K1293" s="42"/>
      <c r="L1293" s="46"/>
      <c r="M1293" s="230"/>
      <c r="N1293" s="231"/>
      <c r="O1293" s="86"/>
      <c r="P1293" s="86"/>
      <c r="Q1293" s="86"/>
      <c r="R1293" s="86"/>
      <c r="S1293" s="86"/>
      <c r="T1293" s="87"/>
      <c r="U1293" s="40"/>
      <c r="V1293" s="40"/>
      <c r="W1293" s="40"/>
      <c r="X1293" s="40"/>
      <c r="Y1293" s="40"/>
      <c r="Z1293" s="40"/>
      <c r="AA1293" s="40"/>
      <c r="AB1293" s="40"/>
      <c r="AC1293" s="40"/>
      <c r="AD1293" s="40"/>
      <c r="AE1293" s="40"/>
      <c r="AT1293" s="19" t="s">
        <v>1774</v>
      </c>
      <c r="AU1293" s="19" t="s">
        <v>78</v>
      </c>
    </row>
    <row r="1294" s="2" customFormat="1" ht="49.05" customHeight="1">
      <c r="A1294" s="40"/>
      <c r="B1294" s="41"/>
      <c r="C1294" s="214" t="s">
        <v>3911</v>
      </c>
      <c r="D1294" s="214" t="s">
        <v>223</v>
      </c>
      <c r="E1294" s="215" t="s">
        <v>3912</v>
      </c>
      <c r="F1294" s="216" t="s">
        <v>3913</v>
      </c>
      <c r="G1294" s="217" t="s">
        <v>2225</v>
      </c>
      <c r="H1294" s="218">
        <v>5.298</v>
      </c>
      <c r="I1294" s="219"/>
      <c r="J1294" s="220">
        <f>ROUND(I1294*H1294,2)</f>
        <v>0</v>
      </c>
      <c r="K1294" s="216" t="s">
        <v>1771</v>
      </c>
      <c r="L1294" s="46"/>
      <c r="M1294" s="221" t="s">
        <v>19</v>
      </c>
      <c r="N1294" s="222" t="s">
        <v>40</v>
      </c>
      <c r="O1294" s="86"/>
      <c r="P1294" s="223">
        <f>O1294*H1294</f>
        <v>0</v>
      </c>
      <c r="Q1294" s="223">
        <v>0</v>
      </c>
      <c r="R1294" s="223">
        <f>Q1294*H1294</f>
        <v>0</v>
      </c>
      <c r="S1294" s="223">
        <v>0</v>
      </c>
      <c r="T1294" s="224">
        <f>S1294*H1294</f>
        <v>0</v>
      </c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R1294" s="225" t="s">
        <v>283</v>
      </c>
      <c r="AT1294" s="225" t="s">
        <v>223</v>
      </c>
      <c r="AU1294" s="225" t="s">
        <v>78</v>
      </c>
      <c r="AY1294" s="19" t="s">
        <v>220</v>
      </c>
      <c r="BE1294" s="226">
        <f>IF(N1294="základní",J1294,0)</f>
        <v>0</v>
      </c>
      <c r="BF1294" s="226">
        <f>IF(N1294="snížená",J1294,0)</f>
        <v>0</v>
      </c>
      <c r="BG1294" s="226">
        <f>IF(N1294="zákl. přenesená",J1294,0)</f>
        <v>0</v>
      </c>
      <c r="BH1294" s="226">
        <f>IF(N1294="sníž. přenesená",J1294,0)</f>
        <v>0</v>
      </c>
      <c r="BI1294" s="226">
        <f>IF(N1294="nulová",J1294,0)</f>
        <v>0</v>
      </c>
      <c r="BJ1294" s="19" t="s">
        <v>76</v>
      </c>
      <c r="BK1294" s="226">
        <f>ROUND(I1294*H1294,2)</f>
        <v>0</v>
      </c>
      <c r="BL1294" s="19" t="s">
        <v>283</v>
      </c>
      <c r="BM1294" s="225" t="s">
        <v>3914</v>
      </c>
    </row>
    <row r="1295" s="2" customFormat="1">
      <c r="A1295" s="40"/>
      <c r="B1295" s="41"/>
      <c r="C1295" s="42"/>
      <c r="D1295" s="227" t="s">
        <v>230</v>
      </c>
      <c r="E1295" s="42"/>
      <c r="F1295" s="228" t="s">
        <v>3913</v>
      </c>
      <c r="G1295" s="42"/>
      <c r="H1295" s="42"/>
      <c r="I1295" s="229"/>
      <c r="J1295" s="42"/>
      <c r="K1295" s="42"/>
      <c r="L1295" s="46"/>
      <c r="M1295" s="230"/>
      <c r="N1295" s="231"/>
      <c r="O1295" s="86"/>
      <c r="P1295" s="86"/>
      <c r="Q1295" s="86"/>
      <c r="R1295" s="86"/>
      <c r="S1295" s="86"/>
      <c r="T1295" s="87"/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T1295" s="19" t="s">
        <v>230</v>
      </c>
      <c r="AU1295" s="19" t="s">
        <v>78</v>
      </c>
    </row>
    <row r="1296" s="2" customFormat="1">
      <c r="A1296" s="40"/>
      <c r="B1296" s="41"/>
      <c r="C1296" s="42"/>
      <c r="D1296" s="236" t="s">
        <v>1774</v>
      </c>
      <c r="E1296" s="42"/>
      <c r="F1296" s="237" t="s">
        <v>3915</v>
      </c>
      <c r="G1296" s="42"/>
      <c r="H1296" s="42"/>
      <c r="I1296" s="229"/>
      <c r="J1296" s="42"/>
      <c r="K1296" s="42"/>
      <c r="L1296" s="46"/>
      <c r="M1296" s="230"/>
      <c r="N1296" s="231"/>
      <c r="O1296" s="86"/>
      <c r="P1296" s="86"/>
      <c r="Q1296" s="86"/>
      <c r="R1296" s="86"/>
      <c r="S1296" s="86"/>
      <c r="T1296" s="87"/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T1296" s="19" t="s">
        <v>1774</v>
      </c>
      <c r="AU1296" s="19" t="s">
        <v>78</v>
      </c>
    </row>
    <row r="1297" s="12" customFormat="1" ht="22.8" customHeight="1">
      <c r="A1297" s="12"/>
      <c r="B1297" s="198"/>
      <c r="C1297" s="199"/>
      <c r="D1297" s="200" t="s">
        <v>68</v>
      </c>
      <c r="E1297" s="212" t="s">
        <v>3916</v>
      </c>
      <c r="F1297" s="212" t="s">
        <v>3917</v>
      </c>
      <c r="G1297" s="199"/>
      <c r="H1297" s="199"/>
      <c r="I1297" s="202"/>
      <c r="J1297" s="213">
        <f>BK1297</f>
        <v>0</v>
      </c>
      <c r="K1297" s="199"/>
      <c r="L1297" s="204"/>
      <c r="M1297" s="205"/>
      <c r="N1297" s="206"/>
      <c r="O1297" s="206"/>
      <c r="P1297" s="207">
        <f>SUM(P1298:P1353)</f>
        <v>0</v>
      </c>
      <c r="Q1297" s="206"/>
      <c r="R1297" s="207">
        <f>SUM(R1298:R1353)</f>
        <v>3.2755322999999996</v>
      </c>
      <c r="S1297" s="206"/>
      <c r="T1297" s="208">
        <f>SUM(T1298:T1353)</f>
        <v>3.9506264</v>
      </c>
      <c r="U1297" s="12"/>
      <c r="V1297" s="12"/>
      <c r="W1297" s="12"/>
      <c r="X1297" s="12"/>
      <c r="Y1297" s="12"/>
      <c r="Z1297" s="12"/>
      <c r="AA1297" s="12"/>
      <c r="AB1297" s="12"/>
      <c r="AC1297" s="12"/>
      <c r="AD1297" s="12"/>
      <c r="AE1297" s="12"/>
      <c r="AR1297" s="209" t="s">
        <v>78</v>
      </c>
      <c r="AT1297" s="210" t="s">
        <v>68</v>
      </c>
      <c r="AU1297" s="210" t="s">
        <v>76</v>
      </c>
      <c r="AY1297" s="209" t="s">
        <v>220</v>
      </c>
      <c r="BK1297" s="211">
        <f>SUM(BK1298:BK1353)</f>
        <v>0</v>
      </c>
    </row>
    <row r="1298" s="2" customFormat="1" ht="24.15" customHeight="1">
      <c r="A1298" s="40"/>
      <c r="B1298" s="41"/>
      <c r="C1298" s="214" t="s">
        <v>3918</v>
      </c>
      <c r="D1298" s="214" t="s">
        <v>223</v>
      </c>
      <c r="E1298" s="215" t="s">
        <v>3919</v>
      </c>
      <c r="F1298" s="216" t="s">
        <v>3920</v>
      </c>
      <c r="G1298" s="217" t="s">
        <v>2173</v>
      </c>
      <c r="H1298" s="218">
        <v>75.370000000000005</v>
      </c>
      <c r="I1298" s="219"/>
      <c r="J1298" s="220">
        <f>ROUND(I1298*H1298,2)</f>
        <v>0</v>
      </c>
      <c r="K1298" s="216" t="s">
        <v>1771</v>
      </c>
      <c r="L1298" s="46"/>
      <c r="M1298" s="221" t="s">
        <v>19</v>
      </c>
      <c r="N1298" s="222" t="s">
        <v>40</v>
      </c>
      <c r="O1298" s="86"/>
      <c r="P1298" s="223">
        <f>O1298*H1298</f>
        <v>0</v>
      </c>
      <c r="Q1298" s="223">
        <v>0</v>
      </c>
      <c r="R1298" s="223">
        <f>Q1298*H1298</f>
        <v>0</v>
      </c>
      <c r="S1298" s="223">
        <v>0</v>
      </c>
      <c r="T1298" s="224">
        <f>S1298*H1298</f>
        <v>0</v>
      </c>
      <c r="U1298" s="40"/>
      <c r="V1298" s="40"/>
      <c r="W1298" s="40"/>
      <c r="X1298" s="40"/>
      <c r="Y1298" s="40"/>
      <c r="Z1298" s="40"/>
      <c r="AA1298" s="40"/>
      <c r="AB1298" s="40"/>
      <c r="AC1298" s="40"/>
      <c r="AD1298" s="40"/>
      <c r="AE1298" s="40"/>
      <c r="AR1298" s="225" t="s">
        <v>283</v>
      </c>
      <c r="AT1298" s="225" t="s">
        <v>223</v>
      </c>
      <c r="AU1298" s="225" t="s">
        <v>78</v>
      </c>
      <c r="AY1298" s="19" t="s">
        <v>220</v>
      </c>
      <c r="BE1298" s="226">
        <f>IF(N1298="základní",J1298,0)</f>
        <v>0</v>
      </c>
      <c r="BF1298" s="226">
        <f>IF(N1298="snížená",J1298,0)</f>
        <v>0</v>
      </c>
      <c r="BG1298" s="226">
        <f>IF(N1298="zákl. přenesená",J1298,0)</f>
        <v>0</v>
      </c>
      <c r="BH1298" s="226">
        <f>IF(N1298="sníž. přenesená",J1298,0)</f>
        <v>0</v>
      </c>
      <c r="BI1298" s="226">
        <f>IF(N1298="nulová",J1298,0)</f>
        <v>0</v>
      </c>
      <c r="BJ1298" s="19" t="s">
        <v>76</v>
      </c>
      <c r="BK1298" s="226">
        <f>ROUND(I1298*H1298,2)</f>
        <v>0</v>
      </c>
      <c r="BL1298" s="19" t="s">
        <v>283</v>
      </c>
      <c r="BM1298" s="225" t="s">
        <v>3921</v>
      </c>
    </row>
    <row r="1299" s="2" customFormat="1">
      <c r="A1299" s="40"/>
      <c r="B1299" s="41"/>
      <c r="C1299" s="42"/>
      <c r="D1299" s="227" t="s">
        <v>230</v>
      </c>
      <c r="E1299" s="42"/>
      <c r="F1299" s="228" t="s">
        <v>3920</v>
      </c>
      <c r="G1299" s="42"/>
      <c r="H1299" s="42"/>
      <c r="I1299" s="229"/>
      <c r="J1299" s="42"/>
      <c r="K1299" s="42"/>
      <c r="L1299" s="46"/>
      <c r="M1299" s="230"/>
      <c r="N1299" s="231"/>
      <c r="O1299" s="86"/>
      <c r="P1299" s="86"/>
      <c r="Q1299" s="86"/>
      <c r="R1299" s="86"/>
      <c r="S1299" s="86"/>
      <c r="T1299" s="87"/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T1299" s="19" t="s">
        <v>230</v>
      </c>
      <c r="AU1299" s="19" t="s">
        <v>78</v>
      </c>
    </row>
    <row r="1300" s="2" customFormat="1">
      <c r="A1300" s="40"/>
      <c r="B1300" s="41"/>
      <c r="C1300" s="42"/>
      <c r="D1300" s="236" t="s">
        <v>1774</v>
      </c>
      <c r="E1300" s="42"/>
      <c r="F1300" s="237" t="s">
        <v>3922</v>
      </c>
      <c r="G1300" s="42"/>
      <c r="H1300" s="42"/>
      <c r="I1300" s="229"/>
      <c r="J1300" s="42"/>
      <c r="K1300" s="42"/>
      <c r="L1300" s="46"/>
      <c r="M1300" s="230"/>
      <c r="N1300" s="231"/>
      <c r="O1300" s="86"/>
      <c r="P1300" s="86"/>
      <c r="Q1300" s="86"/>
      <c r="R1300" s="86"/>
      <c r="S1300" s="86"/>
      <c r="T1300" s="87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1774</v>
      </c>
      <c r="AU1300" s="19" t="s">
        <v>78</v>
      </c>
    </row>
    <row r="1301" s="2" customFormat="1" ht="37.8" customHeight="1">
      <c r="A1301" s="40"/>
      <c r="B1301" s="41"/>
      <c r="C1301" s="214" t="s">
        <v>3923</v>
      </c>
      <c r="D1301" s="214" t="s">
        <v>223</v>
      </c>
      <c r="E1301" s="215" t="s">
        <v>3924</v>
      </c>
      <c r="F1301" s="216" t="s">
        <v>3925</v>
      </c>
      <c r="G1301" s="217" t="s">
        <v>2173</v>
      </c>
      <c r="H1301" s="218">
        <v>75.370000000000005</v>
      </c>
      <c r="I1301" s="219"/>
      <c r="J1301" s="220">
        <f>ROUND(I1301*H1301,2)</f>
        <v>0</v>
      </c>
      <c r="K1301" s="216" t="s">
        <v>1771</v>
      </c>
      <c r="L1301" s="46"/>
      <c r="M1301" s="221" t="s">
        <v>19</v>
      </c>
      <c r="N1301" s="222" t="s">
        <v>40</v>
      </c>
      <c r="O1301" s="86"/>
      <c r="P1301" s="223">
        <f>O1301*H1301</f>
        <v>0</v>
      </c>
      <c r="Q1301" s="223">
        <v>0.014999999999999999</v>
      </c>
      <c r="R1301" s="223">
        <f>Q1301*H1301</f>
        <v>1.1305499999999999</v>
      </c>
      <c r="S1301" s="223">
        <v>0</v>
      </c>
      <c r="T1301" s="224">
        <f>S1301*H1301</f>
        <v>0</v>
      </c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R1301" s="225" t="s">
        <v>283</v>
      </c>
      <c r="AT1301" s="225" t="s">
        <v>223</v>
      </c>
      <c r="AU1301" s="225" t="s">
        <v>78</v>
      </c>
      <c r="AY1301" s="19" t="s">
        <v>220</v>
      </c>
      <c r="BE1301" s="226">
        <f>IF(N1301="základní",J1301,0)</f>
        <v>0</v>
      </c>
      <c r="BF1301" s="226">
        <f>IF(N1301="snížená",J1301,0)</f>
        <v>0</v>
      </c>
      <c r="BG1301" s="226">
        <f>IF(N1301="zákl. přenesená",J1301,0)</f>
        <v>0</v>
      </c>
      <c r="BH1301" s="226">
        <f>IF(N1301="sníž. přenesená",J1301,0)</f>
        <v>0</v>
      </c>
      <c r="BI1301" s="226">
        <f>IF(N1301="nulová",J1301,0)</f>
        <v>0</v>
      </c>
      <c r="BJ1301" s="19" t="s">
        <v>76</v>
      </c>
      <c r="BK1301" s="226">
        <f>ROUND(I1301*H1301,2)</f>
        <v>0</v>
      </c>
      <c r="BL1301" s="19" t="s">
        <v>283</v>
      </c>
      <c r="BM1301" s="225" t="s">
        <v>3926</v>
      </c>
    </row>
    <row r="1302" s="2" customFormat="1">
      <c r="A1302" s="40"/>
      <c r="B1302" s="41"/>
      <c r="C1302" s="42"/>
      <c r="D1302" s="227" t="s">
        <v>230</v>
      </c>
      <c r="E1302" s="42"/>
      <c r="F1302" s="228" t="s">
        <v>3925</v>
      </c>
      <c r="G1302" s="42"/>
      <c r="H1302" s="42"/>
      <c r="I1302" s="229"/>
      <c r="J1302" s="42"/>
      <c r="K1302" s="42"/>
      <c r="L1302" s="46"/>
      <c r="M1302" s="230"/>
      <c r="N1302" s="231"/>
      <c r="O1302" s="86"/>
      <c r="P1302" s="86"/>
      <c r="Q1302" s="86"/>
      <c r="R1302" s="86"/>
      <c r="S1302" s="86"/>
      <c r="T1302" s="87"/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T1302" s="19" t="s">
        <v>230</v>
      </c>
      <c r="AU1302" s="19" t="s">
        <v>78</v>
      </c>
    </row>
    <row r="1303" s="2" customFormat="1">
      <c r="A1303" s="40"/>
      <c r="B1303" s="41"/>
      <c r="C1303" s="42"/>
      <c r="D1303" s="236" t="s">
        <v>1774</v>
      </c>
      <c r="E1303" s="42"/>
      <c r="F1303" s="237" t="s">
        <v>3927</v>
      </c>
      <c r="G1303" s="42"/>
      <c r="H1303" s="42"/>
      <c r="I1303" s="229"/>
      <c r="J1303" s="42"/>
      <c r="K1303" s="42"/>
      <c r="L1303" s="46"/>
      <c r="M1303" s="230"/>
      <c r="N1303" s="231"/>
      <c r="O1303" s="86"/>
      <c r="P1303" s="86"/>
      <c r="Q1303" s="86"/>
      <c r="R1303" s="86"/>
      <c r="S1303" s="86"/>
      <c r="T1303" s="87"/>
      <c r="U1303" s="40"/>
      <c r="V1303" s="40"/>
      <c r="W1303" s="40"/>
      <c r="X1303" s="40"/>
      <c r="Y1303" s="40"/>
      <c r="Z1303" s="40"/>
      <c r="AA1303" s="40"/>
      <c r="AB1303" s="40"/>
      <c r="AC1303" s="40"/>
      <c r="AD1303" s="40"/>
      <c r="AE1303" s="40"/>
      <c r="AT1303" s="19" t="s">
        <v>1774</v>
      </c>
      <c r="AU1303" s="19" t="s">
        <v>78</v>
      </c>
    </row>
    <row r="1304" s="2" customFormat="1" ht="24.15" customHeight="1">
      <c r="A1304" s="40"/>
      <c r="B1304" s="41"/>
      <c r="C1304" s="214" t="s">
        <v>3928</v>
      </c>
      <c r="D1304" s="214" t="s">
        <v>223</v>
      </c>
      <c r="E1304" s="215" t="s">
        <v>3929</v>
      </c>
      <c r="F1304" s="216" t="s">
        <v>3930</v>
      </c>
      <c r="G1304" s="217" t="s">
        <v>484</v>
      </c>
      <c r="H1304" s="218">
        <v>28.199999999999999</v>
      </c>
      <c r="I1304" s="219"/>
      <c r="J1304" s="220">
        <f>ROUND(I1304*H1304,2)</f>
        <v>0</v>
      </c>
      <c r="K1304" s="216" t="s">
        <v>1771</v>
      </c>
      <c r="L1304" s="46"/>
      <c r="M1304" s="221" t="s">
        <v>19</v>
      </c>
      <c r="N1304" s="222" t="s">
        <v>40</v>
      </c>
      <c r="O1304" s="86"/>
      <c r="P1304" s="223">
        <f>O1304*H1304</f>
        <v>0</v>
      </c>
      <c r="Q1304" s="223">
        <v>0</v>
      </c>
      <c r="R1304" s="223">
        <f>Q1304*H1304</f>
        <v>0</v>
      </c>
      <c r="S1304" s="223">
        <v>0.01174</v>
      </c>
      <c r="T1304" s="224">
        <f>S1304*H1304</f>
        <v>0.33106800000000003</v>
      </c>
      <c r="U1304" s="40"/>
      <c r="V1304" s="40"/>
      <c r="W1304" s="40"/>
      <c r="X1304" s="40"/>
      <c r="Y1304" s="40"/>
      <c r="Z1304" s="40"/>
      <c r="AA1304" s="40"/>
      <c r="AB1304" s="40"/>
      <c r="AC1304" s="40"/>
      <c r="AD1304" s="40"/>
      <c r="AE1304" s="40"/>
      <c r="AR1304" s="225" t="s">
        <v>283</v>
      </c>
      <c r="AT1304" s="225" t="s">
        <v>223</v>
      </c>
      <c r="AU1304" s="225" t="s">
        <v>78</v>
      </c>
      <c r="AY1304" s="19" t="s">
        <v>220</v>
      </c>
      <c r="BE1304" s="226">
        <f>IF(N1304="základní",J1304,0)</f>
        <v>0</v>
      </c>
      <c r="BF1304" s="226">
        <f>IF(N1304="snížená",J1304,0)</f>
        <v>0</v>
      </c>
      <c r="BG1304" s="226">
        <f>IF(N1304="zákl. přenesená",J1304,0)</f>
        <v>0</v>
      </c>
      <c r="BH1304" s="226">
        <f>IF(N1304="sníž. přenesená",J1304,0)</f>
        <v>0</v>
      </c>
      <c r="BI1304" s="226">
        <f>IF(N1304="nulová",J1304,0)</f>
        <v>0</v>
      </c>
      <c r="BJ1304" s="19" t="s">
        <v>76</v>
      </c>
      <c r="BK1304" s="226">
        <f>ROUND(I1304*H1304,2)</f>
        <v>0</v>
      </c>
      <c r="BL1304" s="19" t="s">
        <v>283</v>
      </c>
      <c r="BM1304" s="225" t="s">
        <v>3931</v>
      </c>
    </row>
    <row r="1305" s="2" customFormat="1">
      <c r="A1305" s="40"/>
      <c r="B1305" s="41"/>
      <c r="C1305" s="42"/>
      <c r="D1305" s="227" t="s">
        <v>230</v>
      </c>
      <c r="E1305" s="42"/>
      <c r="F1305" s="228" t="s">
        <v>3930</v>
      </c>
      <c r="G1305" s="42"/>
      <c r="H1305" s="42"/>
      <c r="I1305" s="229"/>
      <c r="J1305" s="42"/>
      <c r="K1305" s="42"/>
      <c r="L1305" s="46"/>
      <c r="M1305" s="230"/>
      <c r="N1305" s="231"/>
      <c r="O1305" s="86"/>
      <c r="P1305" s="86"/>
      <c r="Q1305" s="86"/>
      <c r="R1305" s="86"/>
      <c r="S1305" s="86"/>
      <c r="T1305" s="87"/>
      <c r="U1305" s="40"/>
      <c r="V1305" s="40"/>
      <c r="W1305" s="40"/>
      <c r="X1305" s="40"/>
      <c r="Y1305" s="40"/>
      <c r="Z1305" s="40"/>
      <c r="AA1305" s="40"/>
      <c r="AB1305" s="40"/>
      <c r="AC1305" s="40"/>
      <c r="AD1305" s="40"/>
      <c r="AE1305" s="40"/>
      <c r="AT1305" s="19" t="s">
        <v>230</v>
      </c>
      <c r="AU1305" s="19" t="s">
        <v>78</v>
      </c>
    </row>
    <row r="1306" s="2" customFormat="1">
      <c r="A1306" s="40"/>
      <c r="B1306" s="41"/>
      <c r="C1306" s="42"/>
      <c r="D1306" s="236" t="s">
        <v>1774</v>
      </c>
      <c r="E1306" s="42"/>
      <c r="F1306" s="237" t="s">
        <v>3932</v>
      </c>
      <c r="G1306" s="42"/>
      <c r="H1306" s="42"/>
      <c r="I1306" s="229"/>
      <c r="J1306" s="42"/>
      <c r="K1306" s="42"/>
      <c r="L1306" s="46"/>
      <c r="M1306" s="230"/>
      <c r="N1306" s="231"/>
      <c r="O1306" s="86"/>
      <c r="P1306" s="86"/>
      <c r="Q1306" s="86"/>
      <c r="R1306" s="86"/>
      <c r="S1306" s="86"/>
      <c r="T1306" s="87"/>
      <c r="U1306" s="40"/>
      <c r="V1306" s="40"/>
      <c r="W1306" s="40"/>
      <c r="X1306" s="40"/>
      <c r="Y1306" s="40"/>
      <c r="Z1306" s="40"/>
      <c r="AA1306" s="40"/>
      <c r="AB1306" s="40"/>
      <c r="AC1306" s="40"/>
      <c r="AD1306" s="40"/>
      <c r="AE1306" s="40"/>
      <c r="AT1306" s="19" t="s">
        <v>1774</v>
      </c>
      <c r="AU1306" s="19" t="s">
        <v>78</v>
      </c>
    </row>
    <row r="1307" s="13" customFormat="1">
      <c r="A1307" s="13"/>
      <c r="B1307" s="248"/>
      <c r="C1307" s="249"/>
      <c r="D1307" s="227" t="s">
        <v>2068</v>
      </c>
      <c r="E1307" s="250" t="s">
        <v>19</v>
      </c>
      <c r="F1307" s="251" t="s">
        <v>3933</v>
      </c>
      <c r="G1307" s="249"/>
      <c r="H1307" s="252">
        <v>28.199999999999999</v>
      </c>
      <c r="I1307" s="253"/>
      <c r="J1307" s="249"/>
      <c r="K1307" s="249"/>
      <c r="L1307" s="254"/>
      <c r="M1307" s="255"/>
      <c r="N1307" s="256"/>
      <c r="O1307" s="256"/>
      <c r="P1307" s="256"/>
      <c r="Q1307" s="256"/>
      <c r="R1307" s="256"/>
      <c r="S1307" s="256"/>
      <c r="T1307" s="257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8" t="s">
        <v>2068</v>
      </c>
      <c r="AU1307" s="258" t="s">
        <v>78</v>
      </c>
      <c r="AV1307" s="13" t="s">
        <v>78</v>
      </c>
      <c r="AW1307" s="13" t="s">
        <v>31</v>
      </c>
      <c r="AX1307" s="13" t="s">
        <v>69</v>
      </c>
      <c r="AY1307" s="258" t="s">
        <v>220</v>
      </c>
    </row>
    <row r="1308" s="15" customFormat="1">
      <c r="A1308" s="15"/>
      <c r="B1308" s="269"/>
      <c r="C1308" s="270"/>
      <c r="D1308" s="227" t="s">
        <v>2068</v>
      </c>
      <c r="E1308" s="271" t="s">
        <v>19</v>
      </c>
      <c r="F1308" s="272" t="s">
        <v>2280</v>
      </c>
      <c r="G1308" s="270"/>
      <c r="H1308" s="273">
        <v>28.199999999999999</v>
      </c>
      <c r="I1308" s="274"/>
      <c r="J1308" s="270"/>
      <c r="K1308" s="270"/>
      <c r="L1308" s="275"/>
      <c r="M1308" s="276"/>
      <c r="N1308" s="277"/>
      <c r="O1308" s="277"/>
      <c r="P1308" s="277"/>
      <c r="Q1308" s="277"/>
      <c r="R1308" s="277"/>
      <c r="S1308" s="277"/>
      <c r="T1308" s="278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T1308" s="279" t="s">
        <v>2068</v>
      </c>
      <c r="AU1308" s="279" t="s">
        <v>78</v>
      </c>
      <c r="AV1308" s="15" t="s">
        <v>228</v>
      </c>
      <c r="AW1308" s="15" t="s">
        <v>31</v>
      </c>
      <c r="AX1308" s="15" t="s">
        <v>76</v>
      </c>
      <c r="AY1308" s="279" t="s">
        <v>220</v>
      </c>
    </row>
    <row r="1309" s="2" customFormat="1" ht="33" customHeight="1">
      <c r="A1309" s="40"/>
      <c r="B1309" s="41"/>
      <c r="C1309" s="214" t="s">
        <v>3934</v>
      </c>
      <c r="D1309" s="214" t="s">
        <v>223</v>
      </c>
      <c r="E1309" s="215" t="s">
        <v>3935</v>
      </c>
      <c r="F1309" s="216" t="s">
        <v>3936</v>
      </c>
      <c r="G1309" s="217" t="s">
        <v>484</v>
      </c>
      <c r="H1309" s="218">
        <v>29.280000000000001</v>
      </c>
      <c r="I1309" s="219"/>
      <c r="J1309" s="220">
        <f>ROUND(I1309*H1309,2)</f>
        <v>0</v>
      </c>
      <c r="K1309" s="216" t="s">
        <v>1771</v>
      </c>
      <c r="L1309" s="46"/>
      <c r="M1309" s="221" t="s">
        <v>19</v>
      </c>
      <c r="N1309" s="222" t="s">
        <v>40</v>
      </c>
      <c r="O1309" s="86"/>
      <c r="P1309" s="223">
        <f>O1309*H1309</f>
        <v>0</v>
      </c>
      <c r="Q1309" s="223">
        <v>0.00058</v>
      </c>
      <c r="R1309" s="223">
        <f>Q1309*H1309</f>
        <v>0.016982400000000002</v>
      </c>
      <c r="S1309" s="223">
        <v>0</v>
      </c>
      <c r="T1309" s="224">
        <f>S1309*H1309</f>
        <v>0</v>
      </c>
      <c r="U1309" s="40"/>
      <c r="V1309" s="40"/>
      <c r="W1309" s="40"/>
      <c r="X1309" s="40"/>
      <c r="Y1309" s="40"/>
      <c r="Z1309" s="40"/>
      <c r="AA1309" s="40"/>
      <c r="AB1309" s="40"/>
      <c r="AC1309" s="40"/>
      <c r="AD1309" s="40"/>
      <c r="AE1309" s="40"/>
      <c r="AR1309" s="225" t="s">
        <v>283</v>
      </c>
      <c r="AT1309" s="225" t="s">
        <v>223</v>
      </c>
      <c r="AU1309" s="225" t="s">
        <v>78</v>
      </c>
      <c r="AY1309" s="19" t="s">
        <v>220</v>
      </c>
      <c r="BE1309" s="226">
        <f>IF(N1309="základní",J1309,0)</f>
        <v>0</v>
      </c>
      <c r="BF1309" s="226">
        <f>IF(N1309="snížená",J1309,0)</f>
        <v>0</v>
      </c>
      <c r="BG1309" s="226">
        <f>IF(N1309="zákl. přenesená",J1309,0)</f>
        <v>0</v>
      </c>
      <c r="BH1309" s="226">
        <f>IF(N1309="sníž. přenesená",J1309,0)</f>
        <v>0</v>
      </c>
      <c r="BI1309" s="226">
        <f>IF(N1309="nulová",J1309,0)</f>
        <v>0</v>
      </c>
      <c r="BJ1309" s="19" t="s">
        <v>76</v>
      </c>
      <c r="BK1309" s="226">
        <f>ROUND(I1309*H1309,2)</f>
        <v>0</v>
      </c>
      <c r="BL1309" s="19" t="s">
        <v>283</v>
      </c>
      <c r="BM1309" s="225" t="s">
        <v>3937</v>
      </c>
    </row>
    <row r="1310" s="2" customFormat="1">
      <c r="A1310" s="40"/>
      <c r="B1310" s="41"/>
      <c r="C1310" s="42"/>
      <c r="D1310" s="227" t="s">
        <v>230</v>
      </c>
      <c r="E1310" s="42"/>
      <c r="F1310" s="228" t="s">
        <v>3936</v>
      </c>
      <c r="G1310" s="42"/>
      <c r="H1310" s="42"/>
      <c r="I1310" s="229"/>
      <c r="J1310" s="42"/>
      <c r="K1310" s="42"/>
      <c r="L1310" s="46"/>
      <c r="M1310" s="230"/>
      <c r="N1310" s="231"/>
      <c r="O1310" s="86"/>
      <c r="P1310" s="86"/>
      <c r="Q1310" s="86"/>
      <c r="R1310" s="86"/>
      <c r="S1310" s="86"/>
      <c r="T1310" s="87"/>
      <c r="U1310" s="40"/>
      <c r="V1310" s="40"/>
      <c r="W1310" s="40"/>
      <c r="X1310" s="40"/>
      <c r="Y1310" s="40"/>
      <c r="Z1310" s="40"/>
      <c r="AA1310" s="40"/>
      <c r="AB1310" s="40"/>
      <c r="AC1310" s="40"/>
      <c r="AD1310" s="40"/>
      <c r="AE1310" s="40"/>
      <c r="AT1310" s="19" t="s">
        <v>230</v>
      </c>
      <c r="AU1310" s="19" t="s">
        <v>78</v>
      </c>
    </row>
    <row r="1311" s="2" customFormat="1">
      <c r="A1311" s="40"/>
      <c r="B1311" s="41"/>
      <c r="C1311" s="42"/>
      <c r="D1311" s="236" t="s">
        <v>1774</v>
      </c>
      <c r="E1311" s="42"/>
      <c r="F1311" s="237" t="s">
        <v>3938</v>
      </c>
      <c r="G1311" s="42"/>
      <c r="H1311" s="42"/>
      <c r="I1311" s="229"/>
      <c r="J1311" s="42"/>
      <c r="K1311" s="42"/>
      <c r="L1311" s="46"/>
      <c r="M1311" s="230"/>
      <c r="N1311" s="231"/>
      <c r="O1311" s="86"/>
      <c r="P1311" s="86"/>
      <c r="Q1311" s="86"/>
      <c r="R1311" s="86"/>
      <c r="S1311" s="86"/>
      <c r="T1311" s="87"/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T1311" s="19" t="s">
        <v>1774</v>
      </c>
      <c r="AU1311" s="19" t="s">
        <v>78</v>
      </c>
    </row>
    <row r="1312" s="13" customFormat="1">
      <c r="A1312" s="13"/>
      <c r="B1312" s="248"/>
      <c r="C1312" s="249"/>
      <c r="D1312" s="227" t="s">
        <v>2068</v>
      </c>
      <c r="E1312" s="250" t="s">
        <v>19</v>
      </c>
      <c r="F1312" s="251" t="s">
        <v>3939</v>
      </c>
      <c r="G1312" s="249"/>
      <c r="H1312" s="252">
        <v>2.0499999999999998</v>
      </c>
      <c r="I1312" s="253"/>
      <c r="J1312" s="249"/>
      <c r="K1312" s="249"/>
      <c r="L1312" s="254"/>
      <c r="M1312" s="255"/>
      <c r="N1312" s="256"/>
      <c r="O1312" s="256"/>
      <c r="P1312" s="256"/>
      <c r="Q1312" s="256"/>
      <c r="R1312" s="256"/>
      <c r="S1312" s="256"/>
      <c r="T1312" s="257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8" t="s">
        <v>2068</v>
      </c>
      <c r="AU1312" s="258" t="s">
        <v>78</v>
      </c>
      <c r="AV1312" s="13" t="s">
        <v>78</v>
      </c>
      <c r="AW1312" s="13" t="s">
        <v>31</v>
      </c>
      <c r="AX1312" s="13" t="s">
        <v>69</v>
      </c>
      <c r="AY1312" s="258" t="s">
        <v>220</v>
      </c>
    </row>
    <row r="1313" s="13" customFormat="1">
      <c r="A1313" s="13"/>
      <c r="B1313" s="248"/>
      <c r="C1313" s="249"/>
      <c r="D1313" s="227" t="s">
        <v>2068</v>
      </c>
      <c r="E1313" s="250" t="s">
        <v>19</v>
      </c>
      <c r="F1313" s="251" t="s">
        <v>3940</v>
      </c>
      <c r="G1313" s="249"/>
      <c r="H1313" s="252">
        <v>19.359999999999999</v>
      </c>
      <c r="I1313" s="253"/>
      <c r="J1313" s="249"/>
      <c r="K1313" s="249"/>
      <c r="L1313" s="254"/>
      <c r="M1313" s="255"/>
      <c r="N1313" s="256"/>
      <c r="O1313" s="256"/>
      <c r="P1313" s="256"/>
      <c r="Q1313" s="256"/>
      <c r="R1313" s="256"/>
      <c r="S1313" s="256"/>
      <c r="T1313" s="257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58" t="s">
        <v>2068</v>
      </c>
      <c r="AU1313" s="258" t="s">
        <v>78</v>
      </c>
      <c r="AV1313" s="13" t="s">
        <v>78</v>
      </c>
      <c r="AW1313" s="13" t="s">
        <v>31</v>
      </c>
      <c r="AX1313" s="13" t="s">
        <v>69</v>
      </c>
      <c r="AY1313" s="258" t="s">
        <v>220</v>
      </c>
    </row>
    <row r="1314" s="13" customFormat="1">
      <c r="A1314" s="13"/>
      <c r="B1314" s="248"/>
      <c r="C1314" s="249"/>
      <c r="D1314" s="227" t="s">
        <v>2068</v>
      </c>
      <c r="E1314" s="250" t="s">
        <v>19</v>
      </c>
      <c r="F1314" s="251" t="s">
        <v>3941</v>
      </c>
      <c r="G1314" s="249"/>
      <c r="H1314" s="252">
        <v>1.8</v>
      </c>
      <c r="I1314" s="253"/>
      <c r="J1314" s="249"/>
      <c r="K1314" s="249"/>
      <c r="L1314" s="254"/>
      <c r="M1314" s="255"/>
      <c r="N1314" s="256"/>
      <c r="O1314" s="256"/>
      <c r="P1314" s="256"/>
      <c r="Q1314" s="256"/>
      <c r="R1314" s="256"/>
      <c r="S1314" s="256"/>
      <c r="T1314" s="257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8" t="s">
        <v>2068</v>
      </c>
      <c r="AU1314" s="258" t="s">
        <v>78</v>
      </c>
      <c r="AV1314" s="13" t="s">
        <v>78</v>
      </c>
      <c r="AW1314" s="13" t="s">
        <v>31</v>
      </c>
      <c r="AX1314" s="13" t="s">
        <v>69</v>
      </c>
      <c r="AY1314" s="258" t="s">
        <v>220</v>
      </c>
    </row>
    <row r="1315" s="13" customFormat="1">
      <c r="A1315" s="13"/>
      <c r="B1315" s="248"/>
      <c r="C1315" s="249"/>
      <c r="D1315" s="227" t="s">
        <v>2068</v>
      </c>
      <c r="E1315" s="250" t="s">
        <v>19</v>
      </c>
      <c r="F1315" s="251" t="s">
        <v>3942</v>
      </c>
      <c r="G1315" s="249"/>
      <c r="H1315" s="252">
        <v>6.0700000000000003</v>
      </c>
      <c r="I1315" s="253"/>
      <c r="J1315" s="249"/>
      <c r="K1315" s="249"/>
      <c r="L1315" s="254"/>
      <c r="M1315" s="255"/>
      <c r="N1315" s="256"/>
      <c r="O1315" s="256"/>
      <c r="P1315" s="256"/>
      <c r="Q1315" s="256"/>
      <c r="R1315" s="256"/>
      <c r="S1315" s="256"/>
      <c r="T1315" s="257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8" t="s">
        <v>2068</v>
      </c>
      <c r="AU1315" s="258" t="s">
        <v>78</v>
      </c>
      <c r="AV1315" s="13" t="s">
        <v>78</v>
      </c>
      <c r="AW1315" s="13" t="s">
        <v>31</v>
      </c>
      <c r="AX1315" s="13" t="s">
        <v>69</v>
      </c>
      <c r="AY1315" s="258" t="s">
        <v>220</v>
      </c>
    </row>
    <row r="1316" s="15" customFormat="1">
      <c r="A1316" s="15"/>
      <c r="B1316" s="269"/>
      <c r="C1316" s="270"/>
      <c r="D1316" s="227" t="s">
        <v>2068</v>
      </c>
      <c r="E1316" s="271" t="s">
        <v>19</v>
      </c>
      <c r="F1316" s="272" t="s">
        <v>2280</v>
      </c>
      <c r="G1316" s="270"/>
      <c r="H1316" s="273">
        <v>29.280000000000001</v>
      </c>
      <c r="I1316" s="274"/>
      <c r="J1316" s="270"/>
      <c r="K1316" s="270"/>
      <c r="L1316" s="275"/>
      <c r="M1316" s="276"/>
      <c r="N1316" s="277"/>
      <c r="O1316" s="277"/>
      <c r="P1316" s="277"/>
      <c r="Q1316" s="277"/>
      <c r="R1316" s="277"/>
      <c r="S1316" s="277"/>
      <c r="T1316" s="278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79" t="s">
        <v>2068</v>
      </c>
      <c r="AU1316" s="279" t="s">
        <v>78</v>
      </c>
      <c r="AV1316" s="15" t="s">
        <v>228</v>
      </c>
      <c r="AW1316" s="15" t="s">
        <v>31</v>
      </c>
      <c r="AX1316" s="15" t="s">
        <v>76</v>
      </c>
      <c r="AY1316" s="279" t="s">
        <v>220</v>
      </c>
    </row>
    <row r="1317" s="2" customFormat="1" ht="16.5" customHeight="1">
      <c r="A1317" s="40"/>
      <c r="B1317" s="41"/>
      <c r="C1317" s="238" t="s">
        <v>3943</v>
      </c>
      <c r="D1317" s="238" t="s">
        <v>348</v>
      </c>
      <c r="E1317" s="239" t="s">
        <v>3944</v>
      </c>
      <c r="F1317" s="240" t="s">
        <v>3945</v>
      </c>
      <c r="G1317" s="241" t="s">
        <v>2173</v>
      </c>
      <c r="H1317" s="242">
        <v>4.3499999999999996</v>
      </c>
      <c r="I1317" s="243"/>
      <c r="J1317" s="244">
        <f>ROUND(I1317*H1317,2)</f>
        <v>0</v>
      </c>
      <c r="K1317" s="240" t="s">
        <v>1771</v>
      </c>
      <c r="L1317" s="245"/>
      <c r="M1317" s="246" t="s">
        <v>19</v>
      </c>
      <c r="N1317" s="247" t="s">
        <v>40</v>
      </c>
      <c r="O1317" s="86"/>
      <c r="P1317" s="223">
        <f>O1317*H1317</f>
        <v>0</v>
      </c>
      <c r="Q1317" s="223">
        <v>0.0129</v>
      </c>
      <c r="R1317" s="223">
        <f>Q1317*H1317</f>
        <v>0.056114999999999998</v>
      </c>
      <c r="S1317" s="223">
        <v>0</v>
      </c>
      <c r="T1317" s="224">
        <f>S1317*H1317</f>
        <v>0</v>
      </c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R1317" s="225" t="s">
        <v>350</v>
      </c>
      <c r="AT1317" s="225" t="s">
        <v>348</v>
      </c>
      <c r="AU1317" s="225" t="s">
        <v>78</v>
      </c>
      <c r="AY1317" s="19" t="s">
        <v>220</v>
      </c>
      <c r="BE1317" s="226">
        <f>IF(N1317="základní",J1317,0)</f>
        <v>0</v>
      </c>
      <c r="BF1317" s="226">
        <f>IF(N1317="snížená",J1317,0)</f>
        <v>0</v>
      </c>
      <c r="BG1317" s="226">
        <f>IF(N1317="zákl. přenesená",J1317,0)</f>
        <v>0</v>
      </c>
      <c r="BH1317" s="226">
        <f>IF(N1317="sníž. přenesená",J1317,0)</f>
        <v>0</v>
      </c>
      <c r="BI1317" s="226">
        <f>IF(N1317="nulová",J1317,0)</f>
        <v>0</v>
      </c>
      <c r="BJ1317" s="19" t="s">
        <v>76</v>
      </c>
      <c r="BK1317" s="226">
        <f>ROUND(I1317*H1317,2)</f>
        <v>0</v>
      </c>
      <c r="BL1317" s="19" t="s">
        <v>283</v>
      </c>
      <c r="BM1317" s="225" t="s">
        <v>3946</v>
      </c>
    </row>
    <row r="1318" s="2" customFormat="1">
      <c r="A1318" s="40"/>
      <c r="B1318" s="41"/>
      <c r="C1318" s="42"/>
      <c r="D1318" s="227" t="s">
        <v>230</v>
      </c>
      <c r="E1318" s="42"/>
      <c r="F1318" s="228" t="s">
        <v>3945</v>
      </c>
      <c r="G1318" s="42"/>
      <c r="H1318" s="42"/>
      <c r="I1318" s="229"/>
      <c r="J1318" s="42"/>
      <c r="K1318" s="42"/>
      <c r="L1318" s="46"/>
      <c r="M1318" s="230"/>
      <c r="N1318" s="231"/>
      <c r="O1318" s="86"/>
      <c r="P1318" s="86"/>
      <c r="Q1318" s="86"/>
      <c r="R1318" s="86"/>
      <c r="S1318" s="86"/>
      <c r="T1318" s="87"/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T1318" s="19" t="s">
        <v>230</v>
      </c>
      <c r="AU1318" s="19" t="s">
        <v>78</v>
      </c>
    </row>
    <row r="1319" s="13" customFormat="1">
      <c r="A1319" s="13"/>
      <c r="B1319" s="248"/>
      <c r="C1319" s="249"/>
      <c r="D1319" s="227" t="s">
        <v>2068</v>
      </c>
      <c r="E1319" s="250" t="s">
        <v>19</v>
      </c>
      <c r="F1319" s="251" t="s">
        <v>3947</v>
      </c>
      <c r="G1319" s="249"/>
      <c r="H1319" s="252">
        <v>4.3499999999999996</v>
      </c>
      <c r="I1319" s="253"/>
      <c r="J1319" s="249"/>
      <c r="K1319" s="249"/>
      <c r="L1319" s="254"/>
      <c r="M1319" s="255"/>
      <c r="N1319" s="256"/>
      <c r="O1319" s="256"/>
      <c r="P1319" s="256"/>
      <c r="Q1319" s="256"/>
      <c r="R1319" s="256"/>
      <c r="S1319" s="256"/>
      <c r="T1319" s="257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8" t="s">
        <v>2068</v>
      </c>
      <c r="AU1319" s="258" t="s">
        <v>78</v>
      </c>
      <c r="AV1319" s="13" t="s">
        <v>78</v>
      </c>
      <c r="AW1319" s="13" t="s">
        <v>31</v>
      </c>
      <c r="AX1319" s="13" t="s">
        <v>69</v>
      </c>
      <c r="AY1319" s="258" t="s">
        <v>220</v>
      </c>
    </row>
    <row r="1320" s="15" customFormat="1">
      <c r="A1320" s="15"/>
      <c r="B1320" s="269"/>
      <c r="C1320" s="270"/>
      <c r="D1320" s="227" t="s">
        <v>2068</v>
      </c>
      <c r="E1320" s="271" t="s">
        <v>19</v>
      </c>
      <c r="F1320" s="272" t="s">
        <v>2280</v>
      </c>
      <c r="G1320" s="270"/>
      <c r="H1320" s="273">
        <v>4.3499999999999996</v>
      </c>
      <c r="I1320" s="274"/>
      <c r="J1320" s="270"/>
      <c r="K1320" s="270"/>
      <c r="L1320" s="275"/>
      <c r="M1320" s="276"/>
      <c r="N1320" s="277"/>
      <c r="O1320" s="277"/>
      <c r="P1320" s="277"/>
      <c r="Q1320" s="277"/>
      <c r="R1320" s="277"/>
      <c r="S1320" s="277"/>
      <c r="T1320" s="278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79" t="s">
        <v>2068</v>
      </c>
      <c r="AU1320" s="279" t="s">
        <v>78</v>
      </c>
      <c r="AV1320" s="15" t="s">
        <v>228</v>
      </c>
      <c r="AW1320" s="15" t="s">
        <v>31</v>
      </c>
      <c r="AX1320" s="15" t="s">
        <v>76</v>
      </c>
      <c r="AY1320" s="279" t="s">
        <v>220</v>
      </c>
    </row>
    <row r="1321" s="2" customFormat="1" ht="24.15" customHeight="1">
      <c r="A1321" s="40"/>
      <c r="B1321" s="41"/>
      <c r="C1321" s="214" t="s">
        <v>3948</v>
      </c>
      <c r="D1321" s="214" t="s">
        <v>223</v>
      </c>
      <c r="E1321" s="215" t="s">
        <v>3949</v>
      </c>
      <c r="F1321" s="216" t="s">
        <v>3950</v>
      </c>
      <c r="G1321" s="217" t="s">
        <v>2173</v>
      </c>
      <c r="H1321" s="218">
        <v>43.520000000000003</v>
      </c>
      <c r="I1321" s="219"/>
      <c r="J1321" s="220">
        <f>ROUND(I1321*H1321,2)</f>
        <v>0</v>
      </c>
      <c r="K1321" s="216" t="s">
        <v>1771</v>
      </c>
      <c r="L1321" s="46"/>
      <c r="M1321" s="221" t="s">
        <v>19</v>
      </c>
      <c r="N1321" s="222" t="s">
        <v>40</v>
      </c>
      <c r="O1321" s="86"/>
      <c r="P1321" s="223">
        <f>O1321*H1321</f>
        <v>0</v>
      </c>
      <c r="Q1321" s="223">
        <v>0</v>
      </c>
      <c r="R1321" s="223">
        <f>Q1321*H1321</f>
        <v>0</v>
      </c>
      <c r="S1321" s="223">
        <v>0.083169999999999994</v>
      </c>
      <c r="T1321" s="224">
        <f>S1321*H1321</f>
        <v>3.6195583999999998</v>
      </c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R1321" s="225" t="s">
        <v>283</v>
      </c>
      <c r="AT1321" s="225" t="s">
        <v>223</v>
      </c>
      <c r="AU1321" s="225" t="s">
        <v>78</v>
      </c>
      <c r="AY1321" s="19" t="s">
        <v>220</v>
      </c>
      <c r="BE1321" s="226">
        <f>IF(N1321="základní",J1321,0)</f>
        <v>0</v>
      </c>
      <c r="BF1321" s="226">
        <f>IF(N1321="snížená",J1321,0)</f>
        <v>0</v>
      </c>
      <c r="BG1321" s="226">
        <f>IF(N1321="zákl. přenesená",J1321,0)</f>
        <v>0</v>
      </c>
      <c r="BH1321" s="226">
        <f>IF(N1321="sníž. přenesená",J1321,0)</f>
        <v>0</v>
      </c>
      <c r="BI1321" s="226">
        <f>IF(N1321="nulová",J1321,0)</f>
        <v>0</v>
      </c>
      <c r="BJ1321" s="19" t="s">
        <v>76</v>
      </c>
      <c r="BK1321" s="226">
        <f>ROUND(I1321*H1321,2)</f>
        <v>0</v>
      </c>
      <c r="BL1321" s="19" t="s">
        <v>283</v>
      </c>
      <c r="BM1321" s="225" t="s">
        <v>3951</v>
      </c>
    </row>
    <row r="1322" s="2" customFormat="1">
      <c r="A1322" s="40"/>
      <c r="B1322" s="41"/>
      <c r="C1322" s="42"/>
      <c r="D1322" s="227" t="s">
        <v>230</v>
      </c>
      <c r="E1322" s="42"/>
      <c r="F1322" s="228" t="s">
        <v>3950</v>
      </c>
      <c r="G1322" s="42"/>
      <c r="H1322" s="42"/>
      <c r="I1322" s="229"/>
      <c r="J1322" s="42"/>
      <c r="K1322" s="42"/>
      <c r="L1322" s="46"/>
      <c r="M1322" s="230"/>
      <c r="N1322" s="231"/>
      <c r="O1322" s="86"/>
      <c r="P1322" s="86"/>
      <c r="Q1322" s="86"/>
      <c r="R1322" s="86"/>
      <c r="S1322" s="86"/>
      <c r="T1322" s="87"/>
      <c r="U1322" s="40"/>
      <c r="V1322" s="40"/>
      <c r="W1322" s="40"/>
      <c r="X1322" s="40"/>
      <c r="Y1322" s="40"/>
      <c r="Z1322" s="40"/>
      <c r="AA1322" s="40"/>
      <c r="AB1322" s="40"/>
      <c r="AC1322" s="40"/>
      <c r="AD1322" s="40"/>
      <c r="AE1322" s="40"/>
      <c r="AT1322" s="19" t="s">
        <v>230</v>
      </c>
      <c r="AU1322" s="19" t="s">
        <v>78</v>
      </c>
    </row>
    <row r="1323" s="2" customFormat="1">
      <c r="A1323" s="40"/>
      <c r="B1323" s="41"/>
      <c r="C1323" s="42"/>
      <c r="D1323" s="236" t="s">
        <v>1774</v>
      </c>
      <c r="E1323" s="42"/>
      <c r="F1323" s="237" t="s">
        <v>3952</v>
      </c>
      <c r="G1323" s="42"/>
      <c r="H1323" s="42"/>
      <c r="I1323" s="229"/>
      <c r="J1323" s="42"/>
      <c r="K1323" s="42"/>
      <c r="L1323" s="46"/>
      <c r="M1323" s="230"/>
      <c r="N1323" s="231"/>
      <c r="O1323" s="86"/>
      <c r="P1323" s="86"/>
      <c r="Q1323" s="86"/>
      <c r="R1323" s="86"/>
      <c r="S1323" s="86"/>
      <c r="T1323" s="87"/>
      <c r="U1323" s="40"/>
      <c r="V1323" s="40"/>
      <c r="W1323" s="40"/>
      <c r="X1323" s="40"/>
      <c r="Y1323" s="40"/>
      <c r="Z1323" s="40"/>
      <c r="AA1323" s="40"/>
      <c r="AB1323" s="40"/>
      <c r="AC1323" s="40"/>
      <c r="AD1323" s="40"/>
      <c r="AE1323" s="40"/>
      <c r="AT1323" s="19" t="s">
        <v>1774</v>
      </c>
      <c r="AU1323" s="19" t="s">
        <v>78</v>
      </c>
    </row>
    <row r="1324" s="13" customFormat="1">
      <c r="A1324" s="13"/>
      <c r="B1324" s="248"/>
      <c r="C1324" s="249"/>
      <c r="D1324" s="227" t="s">
        <v>2068</v>
      </c>
      <c r="E1324" s="250" t="s">
        <v>19</v>
      </c>
      <c r="F1324" s="251" t="s">
        <v>3953</v>
      </c>
      <c r="G1324" s="249"/>
      <c r="H1324" s="252">
        <v>43.520000000000003</v>
      </c>
      <c r="I1324" s="253"/>
      <c r="J1324" s="249"/>
      <c r="K1324" s="249"/>
      <c r="L1324" s="254"/>
      <c r="M1324" s="255"/>
      <c r="N1324" s="256"/>
      <c r="O1324" s="256"/>
      <c r="P1324" s="256"/>
      <c r="Q1324" s="256"/>
      <c r="R1324" s="256"/>
      <c r="S1324" s="256"/>
      <c r="T1324" s="257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8" t="s">
        <v>2068</v>
      </c>
      <c r="AU1324" s="258" t="s">
        <v>78</v>
      </c>
      <c r="AV1324" s="13" t="s">
        <v>78</v>
      </c>
      <c r="AW1324" s="13" t="s">
        <v>31</v>
      </c>
      <c r="AX1324" s="13" t="s">
        <v>69</v>
      </c>
      <c r="AY1324" s="258" t="s">
        <v>220</v>
      </c>
    </row>
    <row r="1325" s="15" customFormat="1">
      <c r="A1325" s="15"/>
      <c r="B1325" s="269"/>
      <c r="C1325" s="270"/>
      <c r="D1325" s="227" t="s">
        <v>2068</v>
      </c>
      <c r="E1325" s="271" t="s">
        <v>19</v>
      </c>
      <c r="F1325" s="272" t="s">
        <v>2280</v>
      </c>
      <c r="G1325" s="270"/>
      <c r="H1325" s="273">
        <v>43.520000000000003</v>
      </c>
      <c r="I1325" s="274"/>
      <c r="J1325" s="270"/>
      <c r="K1325" s="270"/>
      <c r="L1325" s="275"/>
      <c r="M1325" s="276"/>
      <c r="N1325" s="277"/>
      <c r="O1325" s="277"/>
      <c r="P1325" s="277"/>
      <c r="Q1325" s="277"/>
      <c r="R1325" s="277"/>
      <c r="S1325" s="277"/>
      <c r="T1325" s="278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79" t="s">
        <v>2068</v>
      </c>
      <c r="AU1325" s="279" t="s">
        <v>78</v>
      </c>
      <c r="AV1325" s="15" t="s">
        <v>228</v>
      </c>
      <c r="AW1325" s="15" t="s">
        <v>31</v>
      </c>
      <c r="AX1325" s="15" t="s">
        <v>76</v>
      </c>
      <c r="AY1325" s="279" t="s">
        <v>220</v>
      </c>
    </row>
    <row r="1326" s="2" customFormat="1" ht="37.8" customHeight="1">
      <c r="A1326" s="40"/>
      <c r="B1326" s="41"/>
      <c r="C1326" s="214" t="s">
        <v>3954</v>
      </c>
      <c r="D1326" s="214" t="s">
        <v>223</v>
      </c>
      <c r="E1326" s="215" t="s">
        <v>3955</v>
      </c>
      <c r="F1326" s="216" t="s">
        <v>3956</v>
      </c>
      <c r="G1326" s="217" t="s">
        <v>2173</v>
      </c>
      <c r="H1326" s="218">
        <v>75.372</v>
      </c>
      <c r="I1326" s="219"/>
      <c r="J1326" s="220">
        <f>ROUND(I1326*H1326,2)</f>
        <v>0</v>
      </c>
      <c r="K1326" s="216" t="s">
        <v>1771</v>
      </c>
      <c r="L1326" s="46"/>
      <c r="M1326" s="221" t="s">
        <v>19</v>
      </c>
      <c r="N1326" s="222" t="s">
        <v>40</v>
      </c>
      <c r="O1326" s="86"/>
      <c r="P1326" s="223">
        <f>O1326*H1326</f>
        <v>0</v>
      </c>
      <c r="Q1326" s="223">
        <v>0.0074999999999999997</v>
      </c>
      <c r="R1326" s="223">
        <f>Q1326*H1326</f>
        <v>0.56528999999999996</v>
      </c>
      <c r="S1326" s="223">
        <v>0</v>
      </c>
      <c r="T1326" s="224">
        <f>S1326*H1326</f>
        <v>0</v>
      </c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R1326" s="225" t="s">
        <v>283</v>
      </c>
      <c r="AT1326" s="225" t="s">
        <v>223</v>
      </c>
      <c r="AU1326" s="225" t="s">
        <v>78</v>
      </c>
      <c r="AY1326" s="19" t="s">
        <v>220</v>
      </c>
      <c r="BE1326" s="226">
        <f>IF(N1326="základní",J1326,0)</f>
        <v>0</v>
      </c>
      <c r="BF1326" s="226">
        <f>IF(N1326="snížená",J1326,0)</f>
        <v>0</v>
      </c>
      <c r="BG1326" s="226">
        <f>IF(N1326="zákl. přenesená",J1326,0)</f>
        <v>0</v>
      </c>
      <c r="BH1326" s="226">
        <f>IF(N1326="sníž. přenesená",J1326,0)</f>
        <v>0</v>
      </c>
      <c r="BI1326" s="226">
        <f>IF(N1326="nulová",J1326,0)</f>
        <v>0</v>
      </c>
      <c r="BJ1326" s="19" t="s">
        <v>76</v>
      </c>
      <c r="BK1326" s="226">
        <f>ROUND(I1326*H1326,2)</f>
        <v>0</v>
      </c>
      <c r="BL1326" s="19" t="s">
        <v>283</v>
      </c>
      <c r="BM1326" s="225" t="s">
        <v>3957</v>
      </c>
    </row>
    <row r="1327" s="2" customFormat="1">
      <c r="A1327" s="40"/>
      <c r="B1327" s="41"/>
      <c r="C1327" s="42"/>
      <c r="D1327" s="227" t="s">
        <v>230</v>
      </c>
      <c r="E1327" s="42"/>
      <c r="F1327" s="228" t="s">
        <v>3956</v>
      </c>
      <c r="G1327" s="42"/>
      <c r="H1327" s="42"/>
      <c r="I1327" s="229"/>
      <c r="J1327" s="42"/>
      <c r="K1327" s="42"/>
      <c r="L1327" s="46"/>
      <c r="M1327" s="230"/>
      <c r="N1327" s="231"/>
      <c r="O1327" s="86"/>
      <c r="P1327" s="86"/>
      <c r="Q1327" s="86"/>
      <c r="R1327" s="86"/>
      <c r="S1327" s="86"/>
      <c r="T1327" s="87"/>
      <c r="U1327" s="40"/>
      <c r="V1327" s="40"/>
      <c r="W1327" s="40"/>
      <c r="X1327" s="40"/>
      <c r="Y1327" s="40"/>
      <c r="Z1327" s="40"/>
      <c r="AA1327" s="40"/>
      <c r="AB1327" s="40"/>
      <c r="AC1327" s="40"/>
      <c r="AD1327" s="40"/>
      <c r="AE1327" s="40"/>
      <c r="AT1327" s="19" t="s">
        <v>230</v>
      </c>
      <c r="AU1327" s="19" t="s">
        <v>78</v>
      </c>
    </row>
    <row r="1328" s="2" customFormat="1">
      <c r="A1328" s="40"/>
      <c r="B1328" s="41"/>
      <c r="C1328" s="42"/>
      <c r="D1328" s="236" t="s">
        <v>1774</v>
      </c>
      <c r="E1328" s="42"/>
      <c r="F1328" s="237" t="s">
        <v>3958</v>
      </c>
      <c r="G1328" s="42"/>
      <c r="H1328" s="42"/>
      <c r="I1328" s="229"/>
      <c r="J1328" s="42"/>
      <c r="K1328" s="42"/>
      <c r="L1328" s="46"/>
      <c r="M1328" s="230"/>
      <c r="N1328" s="231"/>
      <c r="O1328" s="86"/>
      <c r="P1328" s="86"/>
      <c r="Q1328" s="86"/>
      <c r="R1328" s="86"/>
      <c r="S1328" s="86"/>
      <c r="T1328" s="87"/>
      <c r="U1328" s="40"/>
      <c r="V1328" s="40"/>
      <c r="W1328" s="40"/>
      <c r="X1328" s="40"/>
      <c r="Y1328" s="40"/>
      <c r="Z1328" s="40"/>
      <c r="AA1328" s="40"/>
      <c r="AB1328" s="40"/>
      <c r="AC1328" s="40"/>
      <c r="AD1328" s="40"/>
      <c r="AE1328" s="40"/>
      <c r="AT1328" s="19" t="s">
        <v>1774</v>
      </c>
      <c r="AU1328" s="19" t="s">
        <v>78</v>
      </c>
    </row>
    <row r="1329" s="14" customFormat="1">
      <c r="A1329" s="14"/>
      <c r="B1329" s="259"/>
      <c r="C1329" s="260"/>
      <c r="D1329" s="227" t="s">
        <v>2068</v>
      </c>
      <c r="E1329" s="261" t="s">
        <v>19</v>
      </c>
      <c r="F1329" s="262" t="s">
        <v>3121</v>
      </c>
      <c r="G1329" s="260"/>
      <c r="H1329" s="261" t="s">
        <v>19</v>
      </c>
      <c r="I1329" s="263"/>
      <c r="J1329" s="260"/>
      <c r="K1329" s="260"/>
      <c r="L1329" s="264"/>
      <c r="M1329" s="265"/>
      <c r="N1329" s="266"/>
      <c r="O1329" s="266"/>
      <c r="P1329" s="266"/>
      <c r="Q1329" s="266"/>
      <c r="R1329" s="266"/>
      <c r="S1329" s="266"/>
      <c r="T1329" s="267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68" t="s">
        <v>2068</v>
      </c>
      <c r="AU1329" s="268" t="s">
        <v>78</v>
      </c>
      <c r="AV1329" s="14" t="s">
        <v>76</v>
      </c>
      <c r="AW1329" s="14" t="s">
        <v>31</v>
      </c>
      <c r="AX1329" s="14" t="s">
        <v>69</v>
      </c>
      <c r="AY1329" s="268" t="s">
        <v>220</v>
      </c>
    </row>
    <row r="1330" s="13" customFormat="1">
      <c r="A1330" s="13"/>
      <c r="B1330" s="248"/>
      <c r="C1330" s="249"/>
      <c r="D1330" s="227" t="s">
        <v>2068</v>
      </c>
      <c r="E1330" s="250" t="s">
        <v>19</v>
      </c>
      <c r="F1330" s="251" t="s">
        <v>3959</v>
      </c>
      <c r="G1330" s="249"/>
      <c r="H1330" s="252">
        <v>61.979999999999997</v>
      </c>
      <c r="I1330" s="253"/>
      <c r="J1330" s="249"/>
      <c r="K1330" s="249"/>
      <c r="L1330" s="254"/>
      <c r="M1330" s="255"/>
      <c r="N1330" s="256"/>
      <c r="O1330" s="256"/>
      <c r="P1330" s="256"/>
      <c r="Q1330" s="256"/>
      <c r="R1330" s="256"/>
      <c r="S1330" s="256"/>
      <c r="T1330" s="257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8" t="s">
        <v>2068</v>
      </c>
      <c r="AU1330" s="258" t="s">
        <v>78</v>
      </c>
      <c r="AV1330" s="13" t="s">
        <v>78</v>
      </c>
      <c r="AW1330" s="13" t="s">
        <v>31</v>
      </c>
      <c r="AX1330" s="13" t="s">
        <v>69</v>
      </c>
      <c r="AY1330" s="258" t="s">
        <v>220</v>
      </c>
    </row>
    <row r="1331" s="14" customFormat="1">
      <c r="A1331" s="14"/>
      <c r="B1331" s="259"/>
      <c r="C1331" s="260"/>
      <c r="D1331" s="227" t="s">
        <v>2068</v>
      </c>
      <c r="E1331" s="261" t="s">
        <v>19</v>
      </c>
      <c r="F1331" s="262" t="s">
        <v>3123</v>
      </c>
      <c r="G1331" s="260"/>
      <c r="H1331" s="261" t="s">
        <v>19</v>
      </c>
      <c r="I1331" s="263"/>
      <c r="J1331" s="260"/>
      <c r="K1331" s="260"/>
      <c r="L1331" s="264"/>
      <c r="M1331" s="265"/>
      <c r="N1331" s="266"/>
      <c r="O1331" s="266"/>
      <c r="P1331" s="266"/>
      <c r="Q1331" s="266"/>
      <c r="R1331" s="266"/>
      <c r="S1331" s="266"/>
      <c r="T1331" s="267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68" t="s">
        <v>2068</v>
      </c>
      <c r="AU1331" s="268" t="s">
        <v>78</v>
      </c>
      <c r="AV1331" s="14" t="s">
        <v>76</v>
      </c>
      <c r="AW1331" s="14" t="s">
        <v>31</v>
      </c>
      <c r="AX1331" s="14" t="s">
        <v>69</v>
      </c>
      <c r="AY1331" s="268" t="s">
        <v>220</v>
      </c>
    </row>
    <row r="1332" s="13" customFormat="1">
      <c r="A1332" s="13"/>
      <c r="B1332" s="248"/>
      <c r="C1332" s="249"/>
      <c r="D1332" s="227" t="s">
        <v>2068</v>
      </c>
      <c r="E1332" s="250" t="s">
        <v>19</v>
      </c>
      <c r="F1332" s="251" t="s">
        <v>3960</v>
      </c>
      <c r="G1332" s="249"/>
      <c r="H1332" s="252">
        <v>5.5</v>
      </c>
      <c r="I1332" s="253"/>
      <c r="J1332" s="249"/>
      <c r="K1332" s="249"/>
      <c r="L1332" s="254"/>
      <c r="M1332" s="255"/>
      <c r="N1332" s="256"/>
      <c r="O1332" s="256"/>
      <c r="P1332" s="256"/>
      <c r="Q1332" s="256"/>
      <c r="R1332" s="256"/>
      <c r="S1332" s="256"/>
      <c r="T1332" s="257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8" t="s">
        <v>2068</v>
      </c>
      <c r="AU1332" s="258" t="s">
        <v>78</v>
      </c>
      <c r="AV1332" s="13" t="s">
        <v>78</v>
      </c>
      <c r="AW1332" s="13" t="s">
        <v>31</v>
      </c>
      <c r="AX1332" s="13" t="s">
        <v>69</v>
      </c>
      <c r="AY1332" s="258" t="s">
        <v>220</v>
      </c>
    </row>
    <row r="1333" s="14" customFormat="1">
      <c r="A1333" s="14"/>
      <c r="B1333" s="259"/>
      <c r="C1333" s="260"/>
      <c r="D1333" s="227" t="s">
        <v>2068</v>
      </c>
      <c r="E1333" s="261" t="s">
        <v>19</v>
      </c>
      <c r="F1333" s="262" t="s">
        <v>2610</v>
      </c>
      <c r="G1333" s="260"/>
      <c r="H1333" s="261" t="s">
        <v>19</v>
      </c>
      <c r="I1333" s="263"/>
      <c r="J1333" s="260"/>
      <c r="K1333" s="260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68" t="s">
        <v>2068</v>
      </c>
      <c r="AU1333" s="268" t="s">
        <v>78</v>
      </c>
      <c r="AV1333" s="14" t="s">
        <v>76</v>
      </c>
      <c r="AW1333" s="14" t="s">
        <v>31</v>
      </c>
      <c r="AX1333" s="14" t="s">
        <v>69</v>
      </c>
      <c r="AY1333" s="268" t="s">
        <v>220</v>
      </c>
    </row>
    <row r="1334" s="13" customFormat="1">
      <c r="A1334" s="13"/>
      <c r="B1334" s="248"/>
      <c r="C1334" s="249"/>
      <c r="D1334" s="227" t="s">
        <v>2068</v>
      </c>
      <c r="E1334" s="250" t="s">
        <v>19</v>
      </c>
      <c r="F1334" s="251" t="s">
        <v>3961</v>
      </c>
      <c r="G1334" s="249"/>
      <c r="H1334" s="252">
        <v>7.8920000000000003</v>
      </c>
      <c r="I1334" s="253"/>
      <c r="J1334" s="249"/>
      <c r="K1334" s="249"/>
      <c r="L1334" s="254"/>
      <c r="M1334" s="255"/>
      <c r="N1334" s="256"/>
      <c r="O1334" s="256"/>
      <c r="P1334" s="256"/>
      <c r="Q1334" s="256"/>
      <c r="R1334" s="256"/>
      <c r="S1334" s="256"/>
      <c r="T1334" s="257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8" t="s">
        <v>2068</v>
      </c>
      <c r="AU1334" s="258" t="s">
        <v>78</v>
      </c>
      <c r="AV1334" s="13" t="s">
        <v>78</v>
      </c>
      <c r="AW1334" s="13" t="s">
        <v>31</v>
      </c>
      <c r="AX1334" s="13" t="s">
        <v>69</v>
      </c>
      <c r="AY1334" s="258" t="s">
        <v>220</v>
      </c>
    </row>
    <row r="1335" s="15" customFormat="1">
      <c r="A1335" s="15"/>
      <c r="B1335" s="269"/>
      <c r="C1335" s="270"/>
      <c r="D1335" s="227" t="s">
        <v>2068</v>
      </c>
      <c r="E1335" s="271" t="s">
        <v>19</v>
      </c>
      <c r="F1335" s="272" t="s">
        <v>2280</v>
      </c>
      <c r="G1335" s="270"/>
      <c r="H1335" s="273">
        <v>75.372</v>
      </c>
      <c r="I1335" s="274"/>
      <c r="J1335" s="270"/>
      <c r="K1335" s="270"/>
      <c r="L1335" s="275"/>
      <c r="M1335" s="276"/>
      <c r="N1335" s="277"/>
      <c r="O1335" s="277"/>
      <c r="P1335" s="277"/>
      <c r="Q1335" s="277"/>
      <c r="R1335" s="277"/>
      <c r="S1335" s="277"/>
      <c r="T1335" s="278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79" t="s">
        <v>2068</v>
      </c>
      <c r="AU1335" s="279" t="s">
        <v>78</v>
      </c>
      <c r="AV1335" s="15" t="s">
        <v>228</v>
      </c>
      <c r="AW1335" s="15" t="s">
        <v>31</v>
      </c>
      <c r="AX1335" s="15" t="s">
        <v>76</v>
      </c>
      <c r="AY1335" s="279" t="s">
        <v>220</v>
      </c>
    </row>
    <row r="1336" s="2" customFormat="1" ht="24.15" customHeight="1">
      <c r="A1336" s="40"/>
      <c r="B1336" s="41"/>
      <c r="C1336" s="238" t="s">
        <v>3962</v>
      </c>
      <c r="D1336" s="238" t="s">
        <v>348</v>
      </c>
      <c r="E1336" s="239" t="s">
        <v>3963</v>
      </c>
      <c r="F1336" s="240" t="s">
        <v>3964</v>
      </c>
      <c r="G1336" s="241" t="s">
        <v>2173</v>
      </c>
      <c r="H1336" s="242">
        <v>82.906999999999996</v>
      </c>
      <c r="I1336" s="243"/>
      <c r="J1336" s="244">
        <f>ROUND(I1336*H1336,2)</f>
        <v>0</v>
      </c>
      <c r="K1336" s="240" t="s">
        <v>1771</v>
      </c>
      <c r="L1336" s="245"/>
      <c r="M1336" s="246" t="s">
        <v>19</v>
      </c>
      <c r="N1336" s="247" t="s">
        <v>40</v>
      </c>
      <c r="O1336" s="86"/>
      <c r="P1336" s="223">
        <f>O1336*H1336</f>
        <v>0</v>
      </c>
      <c r="Q1336" s="223">
        <v>0.0177</v>
      </c>
      <c r="R1336" s="223">
        <f>Q1336*H1336</f>
        <v>1.4674539</v>
      </c>
      <c r="S1336" s="223">
        <v>0</v>
      </c>
      <c r="T1336" s="224">
        <f>S1336*H1336</f>
        <v>0</v>
      </c>
      <c r="U1336" s="40"/>
      <c r="V1336" s="40"/>
      <c r="W1336" s="40"/>
      <c r="X1336" s="40"/>
      <c r="Y1336" s="40"/>
      <c r="Z1336" s="40"/>
      <c r="AA1336" s="40"/>
      <c r="AB1336" s="40"/>
      <c r="AC1336" s="40"/>
      <c r="AD1336" s="40"/>
      <c r="AE1336" s="40"/>
      <c r="AR1336" s="225" t="s">
        <v>350</v>
      </c>
      <c r="AT1336" s="225" t="s">
        <v>348</v>
      </c>
      <c r="AU1336" s="225" t="s">
        <v>78</v>
      </c>
      <c r="AY1336" s="19" t="s">
        <v>220</v>
      </c>
      <c r="BE1336" s="226">
        <f>IF(N1336="základní",J1336,0)</f>
        <v>0</v>
      </c>
      <c r="BF1336" s="226">
        <f>IF(N1336="snížená",J1336,0)</f>
        <v>0</v>
      </c>
      <c r="BG1336" s="226">
        <f>IF(N1336="zákl. přenesená",J1336,0)</f>
        <v>0</v>
      </c>
      <c r="BH1336" s="226">
        <f>IF(N1336="sníž. přenesená",J1336,0)</f>
        <v>0</v>
      </c>
      <c r="BI1336" s="226">
        <f>IF(N1336="nulová",J1336,0)</f>
        <v>0</v>
      </c>
      <c r="BJ1336" s="19" t="s">
        <v>76</v>
      </c>
      <c r="BK1336" s="226">
        <f>ROUND(I1336*H1336,2)</f>
        <v>0</v>
      </c>
      <c r="BL1336" s="19" t="s">
        <v>283</v>
      </c>
      <c r="BM1336" s="225" t="s">
        <v>3965</v>
      </c>
    </row>
    <row r="1337" s="2" customFormat="1">
      <c r="A1337" s="40"/>
      <c r="B1337" s="41"/>
      <c r="C1337" s="42"/>
      <c r="D1337" s="227" t="s">
        <v>230</v>
      </c>
      <c r="E1337" s="42"/>
      <c r="F1337" s="228" t="s">
        <v>3964</v>
      </c>
      <c r="G1337" s="42"/>
      <c r="H1337" s="42"/>
      <c r="I1337" s="229"/>
      <c r="J1337" s="42"/>
      <c r="K1337" s="42"/>
      <c r="L1337" s="46"/>
      <c r="M1337" s="230"/>
      <c r="N1337" s="231"/>
      <c r="O1337" s="86"/>
      <c r="P1337" s="86"/>
      <c r="Q1337" s="86"/>
      <c r="R1337" s="86"/>
      <c r="S1337" s="86"/>
      <c r="T1337" s="87"/>
      <c r="U1337" s="40"/>
      <c r="V1337" s="40"/>
      <c r="W1337" s="40"/>
      <c r="X1337" s="40"/>
      <c r="Y1337" s="40"/>
      <c r="Z1337" s="40"/>
      <c r="AA1337" s="40"/>
      <c r="AB1337" s="40"/>
      <c r="AC1337" s="40"/>
      <c r="AD1337" s="40"/>
      <c r="AE1337" s="40"/>
      <c r="AT1337" s="19" t="s">
        <v>230</v>
      </c>
      <c r="AU1337" s="19" t="s">
        <v>78</v>
      </c>
    </row>
    <row r="1338" s="13" customFormat="1">
      <c r="A1338" s="13"/>
      <c r="B1338" s="248"/>
      <c r="C1338" s="249"/>
      <c r="D1338" s="227" t="s">
        <v>2068</v>
      </c>
      <c r="E1338" s="250" t="s">
        <v>19</v>
      </c>
      <c r="F1338" s="251" t="s">
        <v>3966</v>
      </c>
      <c r="G1338" s="249"/>
      <c r="H1338" s="252">
        <v>82.906999999999996</v>
      </c>
      <c r="I1338" s="253"/>
      <c r="J1338" s="249"/>
      <c r="K1338" s="249"/>
      <c r="L1338" s="254"/>
      <c r="M1338" s="255"/>
      <c r="N1338" s="256"/>
      <c r="O1338" s="256"/>
      <c r="P1338" s="256"/>
      <c r="Q1338" s="256"/>
      <c r="R1338" s="256"/>
      <c r="S1338" s="256"/>
      <c r="T1338" s="257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8" t="s">
        <v>2068</v>
      </c>
      <c r="AU1338" s="258" t="s">
        <v>78</v>
      </c>
      <c r="AV1338" s="13" t="s">
        <v>78</v>
      </c>
      <c r="AW1338" s="13" t="s">
        <v>31</v>
      </c>
      <c r="AX1338" s="13" t="s">
        <v>69</v>
      </c>
      <c r="AY1338" s="258" t="s">
        <v>220</v>
      </c>
    </row>
    <row r="1339" s="15" customFormat="1">
      <c r="A1339" s="15"/>
      <c r="B1339" s="269"/>
      <c r="C1339" s="270"/>
      <c r="D1339" s="227" t="s">
        <v>2068</v>
      </c>
      <c r="E1339" s="271" t="s">
        <v>19</v>
      </c>
      <c r="F1339" s="272" t="s">
        <v>2280</v>
      </c>
      <c r="G1339" s="270"/>
      <c r="H1339" s="273">
        <v>82.906999999999996</v>
      </c>
      <c r="I1339" s="274"/>
      <c r="J1339" s="270"/>
      <c r="K1339" s="270"/>
      <c r="L1339" s="275"/>
      <c r="M1339" s="276"/>
      <c r="N1339" s="277"/>
      <c r="O1339" s="277"/>
      <c r="P1339" s="277"/>
      <c r="Q1339" s="277"/>
      <c r="R1339" s="277"/>
      <c r="S1339" s="277"/>
      <c r="T1339" s="278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79" t="s">
        <v>2068</v>
      </c>
      <c r="AU1339" s="279" t="s">
        <v>78</v>
      </c>
      <c r="AV1339" s="15" t="s">
        <v>228</v>
      </c>
      <c r="AW1339" s="15" t="s">
        <v>31</v>
      </c>
      <c r="AX1339" s="15" t="s">
        <v>76</v>
      </c>
      <c r="AY1339" s="279" t="s">
        <v>220</v>
      </c>
    </row>
    <row r="1340" s="2" customFormat="1" ht="16.5" customHeight="1">
      <c r="A1340" s="40"/>
      <c r="B1340" s="41"/>
      <c r="C1340" s="214" t="s">
        <v>3967</v>
      </c>
      <c r="D1340" s="214" t="s">
        <v>223</v>
      </c>
      <c r="E1340" s="215" t="s">
        <v>3968</v>
      </c>
      <c r="F1340" s="216" t="s">
        <v>3969</v>
      </c>
      <c r="G1340" s="217" t="s">
        <v>2173</v>
      </c>
      <c r="H1340" s="218">
        <v>75.370000000000005</v>
      </c>
      <c r="I1340" s="219"/>
      <c r="J1340" s="220">
        <f>ROUND(I1340*H1340,2)</f>
        <v>0</v>
      </c>
      <c r="K1340" s="216" t="s">
        <v>1771</v>
      </c>
      <c r="L1340" s="46"/>
      <c r="M1340" s="221" t="s">
        <v>19</v>
      </c>
      <c r="N1340" s="222" t="s">
        <v>40</v>
      </c>
      <c r="O1340" s="86"/>
      <c r="P1340" s="223">
        <f>O1340*H1340</f>
        <v>0</v>
      </c>
      <c r="Q1340" s="223">
        <v>0.00029999999999999997</v>
      </c>
      <c r="R1340" s="223">
        <f>Q1340*H1340</f>
        <v>0.022610999999999999</v>
      </c>
      <c r="S1340" s="223">
        <v>0</v>
      </c>
      <c r="T1340" s="224">
        <f>S1340*H1340</f>
        <v>0</v>
      </c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R1340" s="225" t="s">
        <v>283</v>
      </c>
      <c r="AT1340" s="225" t="s">
        <v>223</v>
      </c>
      <c r="AU1340" s="225" t="s">
        <v>78</v>
      </c>
      <c r="AY1340" s="19" t="s">
        <v>220</v>
      </c>
      <c r="BE1340" s="226">
        <f>IF(N1340="základní",J1340,0)</f>
        <v>0</v>
      </c>
      <c r="BF1340" s="226">
        <f>IF(N1340="snížená",J1340,0)</f>
        <v>0</v>
      </c>
      <c r="BG1340" s="226">
        <f>IF(N1340="zákl. přenesená",J1340,0)</f>
        <v>0</v>
      </c>
      <c r="BH1340" s="226">
        <f>IF(N1340="sníž. přenesená",J1340,0)</f>
        <v>0</v>
      </c>
      <c r="BI1340" s="226">
        <f>IF(N1340="nulová",J1340,0)</f>
        <v>0</v>
      </c>
      <c r="BJ1340" s="19" t="s">
        <v>76</v>
      </c>
      <c r="BK1340" s="226">
        <f>ROUND(I1340*H1340,2)</f>
        <v>0</v>
      </c>
      <c r="BL1340" s="19" t="s">
        <v>283</v>
      </c>
      <c r="BM1340" s="225" t="s">
        <v>3970</v>
      </c>
    </row>
    <row r="1341" s="2" customFormat="1">
      <c r="A1341" s="40"/>
      <c r="B1341" s="41"/>
      <c r="C1341" s="42"/>
      <c r="D1341" s="227" t="s">
        <v>230</v>
      </c>
      <c r="E1341" s="42"/>
      <c r="F1341" s="228" t="s">
        <v>3971</v>
      </c>
      <c r="G1341" s="42"/>
      <c r="H1341" s="42"/>
      <c r="I1341" s="229"/>
      <c r="J1341" s="42"/>
      <c r="K1341" s="42"/>
      <c r="L1341" s="46"/>
      <c r="M1341" s="230"/>
      <c r="N1341" s="231"/>
      <c r="O1341" s="86"/>
      <c r="P1341" s="86"/>
      <c r="Q1341" s="86"/>
      <c r="R1341" s="86"/>
      <c r="S1341" s="86"/>
      <c r="T1341" s="87"/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T1341" s="19" t="s">
        <v>230</v>
      </c>
      <c r="AU1341" s="19" t="s">
        <v>78</v>
      </c>
    </row>
    <row r="1342" s="2" customFormat="1">
      <c r="A1342" s="40"/>
      <c r="B1342" s="41"/>
      <c r="C1342" s="42"/>
      <c r="D1342" s="236" t="s">
        <v>1774</v>
      </c>
      <c r="E1342" s="42"/>
      <c r="F1342" s="237" t="s">
        <v>3972</v>
      </c>
      <c r="G1342" s="42"/>
      <c r="H1342" s="42"/>
      <c r="I1342" s="229"/>
      <c r="J1342" s="42"/>
      <c r="K1342" s="42"/>
      <c r="L1342" s="46"/>
      <c r="M1342" s="230"/>
      <c r="N1342" s="231"/>
      <c r="O1342" s="86"/>
      <c r="P1342" s="86"/>
      <c r="Q1342" s="86"/>
      <c r="R1342" s="86"/>
      <c r="S1342" s="86"/>
      <c r="T1342" s="87"/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T1342" s="19" t="s">
        <v>1774</v>
      </c>
      <c r="AU1342" s="19" t="s">
        <v>78</v>
      </c>
    </row>
    <row r="1343" s="2" customFormat="1" ht="24.15" customHeight="1">
      <c r="A1343" s="40"/>
      <c r="B1343" s="41"/>
      <c r="C1343" s="214" t="s">
        <v>3973</v>
      </c>
      <c r="D1343" s="214" t="s">
        <v>223</v>
      </c>
      <c r="E1343" s="215" t="s">
        <v>3974</v>
      </c>
      <c r="F1343" s="216" t="s">
        <v>3975</v>
      </c>
      <c r="G1343" s="217" t="s">
        <v>2173</v>
      </c>
      <c r="H1343" s="218">
        <v>11.02</v>
      </c>
      <c r="I1343" s="219"/>
      <c r="J1343" s="220">
        <f>ROUND(I1343*H1343,2)</f>
        <v>0</v>
      </c>
      <c r="K1343" s="216" t="s">
        <v>1771</v>
      </c>
      <c r="L1343" s="46"/>
      <c r="M1343" s="221" t="s">
        <v>19</v>
      </c>
      <c r="N1343" s="222" t="s">
        <v>40</v>
      </c>
      <c r="O1343" s="86"/>
      <c r="P1343" s="223">
        <f>O1343*H1343</f>
        <v>0</v>
      </c>
      <c r="Q1343" s="223">
        <v>0.0015</v>
      </c>
      <c r="R1343" s="223">
        <f>Q1343*H1343</f>
        <v>0.01653</v>
      </c>
      <c r="S1343" s="223">
        <v>0</v>
      </c>
      <c r="T1343" s="224">
        <f>S1343*H1343</f>
        <v>0</v>
      </c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R1343" s="225" t="s">
        <v>283</v>
      </c>
      <c r="AT1343" s="225" t="s">
        <v>223</v>
      </c>
      <c r="AU1343" s="225" t="s">
        <v>78</v>
      </c>
      <c r="AY1343" s="19" t="s">
        <v>220</v>
      </c>
      <c r="BE1343" s="226">
        <f>IF(N1343="základní",J1343,0)</f>
        <v>0</v>
      </c>
      <c r="BF1343" s="226">
        <f>IF(N1343="snížená",J1343,0)</f>
        <v>0</v>
      </c>
      <c r="BG1343" s="226">
        <f>IF(N1343="zákl. přenesená",J1343,0)</f>
        <v>0</v>
      </c>
      <c r="BH1343" s="226">
        <f>IF(N1343="sníž. přenesená",J1343,0)</f>
        <v>0</v>
      </c>
      <c r="BI1343" s="226">
        <f>IF(N1343="nulová",J1343,0)</f>
        <v>0</v>
      </c>
      <c r="BJ1343" s="19" t="s">
        <v>76</v>
      </c>
      <c r="BK1343" s="226">
        <f>ROUND(I1343*H1343,2)</f>
        <v>0</v>
      </c>
      <c r="BL1343" s="19" t="s">
        <v>283</v>
      </c>
      <c r="BM1343" s="225" t="s">
        <v>3976</v>
      </c>
    </row>
    <row r="1344" s="2" customFormat="1">
      <c r="A1344" s="40"/>
      <c r="B1344" s="41"/>
      <c r="C1344" s="42"/>
      <c r="D1344" s="227" t="s">
        <v>230</v>
      </c>
      <c r="E1344" s="42"/>
      <c r="F1344" s="228" t="s">
        <v>3975</v>
      </c>
      <c r="G1344" s="42"/>
      <c r="H1344" s="42"/>
      <c r="I1344" s="229"/>
      <c r="J1344" s="42"/>
      <c r="K1344" s="42"/>
      <c r="L1344" s="46"/>
      <c r="M1344" s="230"/>
      <c r="N1344" s="231"/>
      <c r="O1344" s="86"/>
      <c r="P1344" s="86"/>
      <c r="Q1344" s="86"/>
      <c r="R1344" s="86"/>
      <c r="S1344" s="86"/>
      <c r="T1344" s="87"/>
      <c r="U1344" s="40"/>
      <c r="V1344" s="40"/>
      <c r="W1344" s="40"/>
      <c r="X1344" s="40"/>
      <c r="Y1344" s="40"/>
      <c r="Z1344" s="40"/>
      <c r="AA1344" s="40"/>
      <c r="AB1344" s="40"/>
      <c r="AC1344" s="40"/>
      <c r="AD1344" s="40"/>
      <c r="AE1344" s="40"/>
      <c r="AT1344" s="19" t="s">
        <v>230</v>
      </c>
      <c r="AU1344" s="19" t="s">
        <v>78</v>
      </c>
    </row>
    <row r="1345" s="2" customFormat="1">
      <c r="A1345" s="40"/>
      <c r="B1345" s="41"/>
      <c r="C1345" s="42"/>
      <c r="D1345" s="236" t="s">
        <v>1774</v>
      </c>
      <c r="E1345" s="42"/>
      <c r="F1345" s="237" t="s">
        <v>3977</v>
      </c>
      <c r="G1345" s="42"/>
      <c r="H1345" s="42"/>
      <c r="I1345" s="229"/>
      <c r="J1345" s="42"/>
      <c r="K1345" s="42"/>
      <c r="L1345" s="46"/>
      <c r="M1345" s="230"/>
      <c r="N1345" s="231"/>
      <c r="O1345" s="86"/>
      <c r="P1345" s="86"/>
      <c r="Q1345" s="86"/>
      <c r="R1345" s="86"/>
      <c r="S1345" s="86"/>
      <c r="T1345" s="87"/>
      <c r="U1345" s="40"/>
      <c r="V1345" s="40"/>
      <c r="W1345" s="40"/>
      <c r="X1345" s="40"/>
      <c r="Y1345" s="40"/>
      <c r="Z1345" s="40"/>
      <c r="AA1345" s="40"/>
      <c r="AB1345" s="40"/>
      <c r="AC1345" s="40"/>
      <c r="AD1345" s="40"/>
      <c r="AE1345" s="40"/>
      <c r="AT1345" s="19" t="s">
        <v>1774</v>
      </c>
      <c r="AU1345" s="19" t="s">
        <v>78</v>
      </c>
    </row>
    <row r="1346" s="13" customFormat="1">
      <c r="A1346" s="13"/>
      <c r="B1346" s="248"/>
      <c r="C1346" s="249"/>
      <c r="D1346" s="227" t="s">
        <v>2068</v>
      </c>
      <c r="E1346" s="250" t="s">
        <v>19</v>
      </c>
      <c r="F1346" s="251" t="s">
        <v>3978</v>
      </c>
      <c r="G1346" s="249"/>
      <c r="H1346" s="252">
        <v>11.02</v>
      </c>
      <c r="I1346" s="253"/>
      <c r="J1346" s="249"/>
      <c r="K1346" s="249"/>
      <c r="L1346" s="254"/>
      <c r="M1346" s="255"/>
      <c r="N1346" s="256"/>
      <c r="O1346" s="256"/>
      <c r="P1346" s="256"/>
      <c r="Q1346" s="256"/>
      <c r="R1346" s="256"/>
      <c r="S1346" s="256"/>
      <c r="T1346" s="257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8" t="s">
        <v>2068</v>
      </c>
      <c r="AU1346" s="258" t="s">
        <v>78</v>
      </c>
      <c r="AV1346" s="13" t="s">
        <v>78</v>
      </c>
      <c r="AW1346" s="13" t="s">
        <v>31</v>
      </c>
      <c r="AX1346" s="13" t="s">
        <v>69</v>
      </c>
      <c r="AY1346" s="258" t="s">
        <v>220</v>
      </c>
    </row>
    <row r="1347" s="15" customFormat="1">
      <c r="A1347" s="15"/>
      <c r="B1347" s="269"/>
      <c r="C1347" s="270"/>
      <c r="D1347" s="227" t="s">
        <v>2068</v>
      </c>
      <c r="E1347" s="271" t="s">
        <v>19</v>
      </c>
      <c r="F1347" s="272" t="s">
        <v>2280</v>
      </c>
      <c r="G1347" s="270"/>
      <c r="H1347" s="273">
        <v>11.02</v>
      </c>
      <c r="I1347" s="274"/>
      <c r="J1347" s="270"/>
      <c r="K1347" s="270"/>
      <c r="L1347" s="275"/>
      <c r="M1347" s="276"/>
      <c r="N1347" s="277"/>
      <c r="O1347" s="277"/>
      <c r="P1347" s="277"/>
      <c r="Q1347" s="277"/>
      <c r="R1347" s="277"/>
      <c r="S1347" s="277"/>
      <c r="T1347" s="278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79" t="s">
        <v>2068</v>
      </c>
      <c r="AU1347" s="279" t="s">
        <v>78</v>
      </c>
      <c r="AV1347" s="15" t="s">
        <v>228</v>
      </c>
      <c r="AW1347" s="15" t="s">
        <v>31</v>
      </c>
      <c r="AX1347" s="15" t="s">
        <v>76</v>
      </c>
      <c r="AY1347" s="279" t="s">
        <v>220</v>
      </c>
    </row>
    <row r="1348" s="2" customFormat="1" ht="21.75" customHeight="1">
      <c r="A1348" s="40"/>
      <c r="B1348" s="41"/>
      <c r="C1348" s="214" t="s">
        <v>3979</v>
      </c>
      <c r="D1348" s="214" t="s">
        <v>223</v>
      </c>
      <c r="E1348" s="215" t="s">
        <v>3980</v>
      </c>
      <c r="F1348" s="216" t="s">
        <v>3981</v>
      </c>
      <c r="G1348" s="217" t="s">
        <v>484</v>
      </c>
      <c r="H1348" s="218">
        <v>16.649999999999999</v>
      </c>
      <c r="I1348" s="219"/>
      <c r="J1348" s="220">
        <f>ROUND(I1348*H1348,2)</f>
        <v>0</v>
      </c>
      <c r="K1348" s="216" t="s">
        <v>1771</v>
      </c>
      <c r="L1348" s="46"/>
      <c r="M1348" s="221" t="s">
        <v>19</v>
      </c>
      <c r="N1348" s="222" t="s">
        <v>40</v>
      </c>
      <c r="O1348" s="86"/>
      <c r="P1348" s="223">
        <f>O1348*H1348</f>
        <v>0</v>
      </c>
      <c r="Q1348" s="223">
        <v>0</v>
      </c>
      <c r="R1348" s="223">
        <f>Q1348*H1348</f>
        <v>0</v>
      </c>
      <c r="S1348" s="223">
        <v>0</v>
      </c>
      <c r="T1348" s="224">
        <f>S1348*H1348</f>
        <v>0</v>
      </c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R1348" s="225" t="s">
        <v>283</v>
      </c>
      <c r="AT1348" s="225" t="s">
        <v>223</v>
      </c>
      <c r="AU1348" s="225" t="s">
        <v>78</v>
      </c>
      <c r="AY1348" s="19" t="s">
        <v>220</v>
      </c>
      <c r="BE1348" s="226">
        <f>IF(N1348="základní",J1348,0)</f>
        <v>0</v>
      </c>
      <c r="BF1348" s="226">
        <f>IF(N1348="snížená",J1348,0)</f>
        <v>0</v>
      </c>
      <c r="BG1348" s="226">
        <f>IF(N1348="zákl. přenesená",J1348,0)</f>
        <v>0</v>
      </c>
      <c r="BH1348" s="226">
        <f>IF(N1348="sníž. přenesená",J1348,0)</f>
        <v>0</v>
      </c>
      <c r="BI1348" s="226">
        <f>IF(N1348="nulová",J1348,0)</f>
        <v>0</v>
      </c>
      <c r="BJ1348" s="19" t="s">
        <v>76</v>
      </c>
      <c r="BK1348" s="226">
        <f>ROUND(I1348*H1348,2)</f>
        <v>0</v>
      </c>
      <c r="BL1348" s="19" t="s">
        <v>283</v>
      </c>
      <c r="BM1348" s="225" t="s">
        <v>3982</v>
      </c>
    </row>
    <row r="1349" s="2" customFormat="1">
      <c r="A1349" s="40"/>
      <c r="B1349" s="41"/>
      <c r="C1349" s="42"/>
      <c r="D1349" s="227" t="s">
        <v>230</v>
      </c>
      <c r="E1349" s="42"/>
      <c r="F1349" s="228" t="s">
        <v>3983</v>
      </c>
      <c r="G1349" s="42"/>
      <c r="H1349" s="42"/>
      <c r="I1349" s="229"/>
      <c r="J1349" s="42"/>
      <c r="K1349" s="42"/>
      <c r="L1349" s="46"/>
      <c r="M1349" s="230"/>
      <c r="N1349" s="231"/>
      <c r="O1349" s="86"/>
      <c r="P1349" s="86"/>
      <c r="Q1349" s="86"/>
      <c r="R1349" s="86"/>
      <c r="S1349" s="86"/>
      <c r="T1349" s="87"/>
      <c r="U1349" s="40"/>
      <c r="V1349" s="40"/>
      <c r="W1349" s="40"/>
      <c r="X1349" s="40"/>
      <c r="Y1349" s="40"/>
      <c r="Z1349" s="40"/>
      <c r="AA1349" s="40"/>
      <c r="AB1349" s="40"/>
      <c r="AC1349" s="40"/>
      <c r="AD1349" s="40"/>
      <c r="AE1349" s="40"/>
      <c r="AT1349" s="19" t="s">
        <v>230</v>
      </c>
      <c r="AU1349" s="19" t="s">
        <v>78</v>
      </c>
    </row>
    <row r="1350" s="2" customFormat="1">
      <c r="A1350" s="40"/>
      <c r="B1350" s="41"/>
      <c r="C1350" s="42"/>
      <c r="D1350" s="236" t="s">
        <v>1774</v>
      </c>
      <c r="E1350" s="42"/>
      <c r="F1350" s="237" t="s">
        <v>3984</v>
      </c>
      <c r="G1350" s="42"/>
      <c r="H1350" s="42"/>
      <c r="I1350" s="229"/>
      <c r="J1350" s="42"/>
      <c r="K1350" s="42"/>
      <c r="L1350" s="46"/>
      <c r="M1350" s="230"/>
      <c r="N1350" s="231"/>
      <c r="O1350" s="86"/>
      <c r="P1350" s="86"/>
      <c r="Q1350" s="86"/>
      <c r="R1350" s="86"/>
      <c r="S1350" s="86"/>
      <c r="T1350" s="87"/>
      <c r="U1350" s="40"/>
      <c r="V1350" s="40"/>
      <c r="W1350" s="40"/>
      <c r="X1350" s="40"/>
      <c r="Y1350" s="40"/>
      <c r="Z1350" s="40"/>
      <c r="AA1350" s="40"/>
      <c r="AB1350" s="40"/>
      <c r="AC1350" s="40"/>
      <c r="AD1350" s="40"/>
      <c r="AE1350" s="40"/>
      <c r="AT1350" s="19" t="s">
        <v>1774</v>
      </c>
      <c r="AU1350" s="19" t="s">
        <v>78</v>
      </c>
    </row>
    <row r="1351" s="2" customFormat="1" ht="49.05" customHeight="1">
      <c r="A1351" s="40"/>
      <c r="B1351" s="41"/>
      <c r="C1351" s="214" t="s">
        <v>3985</v>
      </c>
      <c r="D1351" s="214" t="s">
        <v>223</v>
      </c>
      <c r="E1351" s="215" t="s">
        <v>3986</v>
      </c>
      <c r="F1351" s="216" t="s">
        <v>3987</v>
      </c>
      <c r="G1351" s="217" t="s">
        <v>2225</v>
      </c>
      <c r="H1351" s="218">
        <v>1.8029999999999999</v>
      </c>
      <c r="I1351" s="219"/>
      <c r="J1351" s="220">
        <f>ROUND(I1351*H1351,2)</f>
        <v>0</v>
      </c>
      <c r="K1351" s="216" t="s">
        <v>1771</v>
      </c>
      <c r="L1351" s="46"/>
      <c r="M1351" s="221" t="s">
        <v>19</v>
      </c>
      <c r="N1351" s="222" t="s">
        <v>40</v>
      </c>
      <c r="O1351" s="86"/>
      <c r="P1351" s="223">
        <f>O1351*H1351</f>
        <v>0</v>
      </c>
      <c r="Q1351" s="223">
        <v>0</v>
      </c>
      <c r="R1351" s="223">
        <f>Q1351*H1351</f>
        <v>0</v>
      </c>
      <c r="S1351" s="223">
        <v>0</v>
      </c>
      <c r="T1351" s="224">
        <f>S1351*H1351</f>
        <v>0</v>
      </c>
      <c r="U1351" s="40"/>
      <c r="V1351" s="40"/>
      <c r="W1351" s="40"/>
      <c r="X1351" s="40"/>
      <c r="Y1351" s="40"/>
      <c r="Z1351" s="40"/>
      <c r="AA1351" s="40"/>
      <c r="AB1351" s="40"/>
      <c r="AC1351" s="40"/>
      <c r="AD1351" s="40"/>
      <c r="AE1351" s="40"/>
      <c r="AR1351" s="225" t="s">
        <v>283</v>
      </c>
      <c r="AT1351" s="225" t="s">
        <v>223</v>
      </c>
      <c r="AU1351" s="225" t="s">
        <v>78</v>
      </c>
      <c r="AY1351" s="19" t="s">
        <v>220</v>
      </c>
      <c r="BE1351" s="226">
        <f>IF(N1351="základní",J1351,0)</f>
        <v>0</v>
      </c>
      <c r="BF1351" s="226">
        <f>IF(N1351="snížená",J1351,0)</f>
        <v>0</v>
      </c>
      <c r="BG1351" s="226">
        <f>IF(N1351="zákl. přenesená",J1351,0)</f>
        <v>0</v>
      </c>
      <c r="BH1351" s="226">
        <f>IF(N1351="sníž. přenesená",J1351,0)</f>
        <v>0</v>
      </c>
      <c r="BI1351" s="226">
        <f>IF(N1351="nulová",J1351,0)</f>
        <v>0</v>
      </c>
      <c r="BJ1351" s="19" t="s">
        <v>76</v>
      </c>
      <c r="BK1351" s="226">
        <f>ROUND(I1351*H1351,2)</f>
        <v>0</v>
      </c>
      <c r="BL1351" s="19" t="s">
        <v>283</v>
      </c>
      <c r="BM1351" s="225" t="s">
        <v>3988</v>
      </c>
    </row>
    <row r="1352" s="2" customFormat="1">
      <c r="A1352" s="40"/>
      <c r="B1352" s="41"/>
      <c r="C1352" s="42"/>
      <c r="D1352" s="227" t="s">
        <v>230</v>
      </c>
      <c r="E1352" s="42"/>
      <c r="F1352" s="228" t="s">
        <v>3987</v>
      </c>
      <c r="G1352" s="42"/>
      <c r="H1352" s="42"/>
      <c r="I1352" s="229"/>
      <c r="J1352" s="42"/>
      <c r="K1352" s="42"/>
      <c r="L1352" s="46"/>
      <c r="M1352" s="230"/>
      <c r="N1352" s="231"/>
      <c r="O1352" s="86"/>
      <c r="P1352" s="86"/>
      <c r="Q1352" s="86"/>
      <c r="R1352" s="86"/>
      <c r="S1352" s="86"/>
      <c r="T1352" s="87"/>
      <c r="U1352" s="40"/>
      <c r="V1352" s="40"/>
      <c r="W1352" s="40"/>
      <c r="X1352" s="40"/>
      <c r="Y1352" s="40"/>
      <c r="Z1352" s="40"/>
      <c r="AA1352" s="40"/>
      <c r="AB1352" s="40"/>
      <c r="AC1352" s="40"/>
      <c r="AD1352" s="40"/>
      <c r="AE1352" s="40"/>
      <c r="AT1352" s="19" t="s">
        <v>230</v>
      </c>
      <c r="AU1352" s="19" t="s">
        <v>78</v>
      </c>
    </row>
    <row r="1353" s="2" customFormat="1">
      <c r="A1353" s="40"/>
      <c r="B1353" s="41"/>
      <c r="C1353" s="42"/>
      <c r="D1353" s="236" t="s">
        <v>1774</v>
      </c>
      <c r="E1353" s="42"/>
      <c r="F1353" s="237" t="s">
        <v>3989</v>
      </c>
      <c r="G1353" s="42"/>
      <c r="H1353" s="42"/>
      <c r="I1353" s="229"/>
      <c r="J1353" s="42"/>
      <c r="K1353" s="42"/>
      <c r="L1353" s="46"/>
      <c r="M1353" s="230"/>
      <c r="N1353" s="231"/>
      <c r="O1353" s="86"/>
      <c r="P1353" s="86"/>
      <c r="Q1353" s="86"/>
      <c r="R1353" s="86"/>
      <c r="S1353" s="86"/>
      <c r="T1353" s="87"/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T1353" s="19" t="s">
        <v>1774</v>
      </c>
      <c r="AU1353" s="19" t="s">
        <v>78</v>
      </c>
    </row>
    <row r="1354" s="12" customFormat="1" ht="22.8" customHeight="1">
      <c r="A1354" s="12"/>
      <c r="B1354" s="198"/>
      <c r="C1354" s="199"/>
      <c r="D1354" s="200" t="s">
        <v>68</v>
      </c>
      <c r="E1354" s="212" t="s">
        <v>3990</v>
      </c>
      <c r="F1354" s="212" t="s">
        <v>3991</v>
      </c>
      <c r="G1354" s="199"/>
      <c r="H1354" s="199"/>
      <c r="I1354" s="202"/>
      <c r="J1354" s="213">
        <f>BK1354</f>
        <v>0</v>
      </c>
      <c r="K1354" s="199"/>
      <c r="L1354" s="204"/>
      <c r="M1354" s="205"/>
      <c r="N1354" s="206"/>
      <c r="O1354" s="206"/>
      <c r="P1354" s="207">
        <f>SUM(P1355:P1373)</f>
        <v>0</v>
      </c>
      <c r="Q1354" s="206"/>
      <c r="R1354" s="207">
        <f>SUM(R1355:R1373)</f>
        <v>2.1335385599999999</v>
      </c>
      <c r="S1354" s="206"/>
      <c r="T1354" s="208">
        <f>SUM(T1355:T1373)</f>
        <v>0.253025</v>
      </c>
      <c r="U1354" s="12"/>
      <c r="V1354" s="12"/>
      <c r="W1354" s="12"/>
      <c r="X1354" s="12"/>
      <c r="Y1354" s="12"/>
      <c r="Z1354" s="12"/>
      <c r="AA1354" s="12"/>
      <c r="AB1354" s="12"/>
      <c r="AC1354" s="12"/>
      <c r="AD1354" s="12"/>
      <c r="AE1354" s="12"/>
      <c r="AR1354" s="209" t="s">
        <v>78</v>
      </c>
      <c r="AT1354" s="210" t="s">
        <v>68</v>
      </c>
      <c r="AU1354" s="210" t="s">
        <v>76</v>
      </c>
      <c r="AY1354" s="209" t="s">
        <v>220</v>
      </c>
      <c r="BK1354" s="211">
        <f>SUM(BK1355:BK1373)</f>
        <v>0</v>
      </c>
    </row>
    <row r="1355" s="2" customFormat="1" ht="37.8" customHeight="1">
      <c r="A1355" s="40"/>
      <c r="B1355" s="41"/>
      <c r="C1355" s="214" t="s">
        <v>3992</v>
      </c>
      <c r="D1355" s="214" t="s">
        <v>223</v>
      </c>
      <c r="E1355" s="215" t="s">
        <v>3993</v>
      </c>
      <c r="F1355" s="216" t="s">
        <v>3994</v>
      </c>
      <c r="G1355" s="217" t="s">
        <v>2173</v>
      </c>
      <c r="H1355" s="218">
        <v>141.952</v>
      </c>
      <c r="I1355" s="219"/>
      <c r="J1355" s="220">
        <f>ROUND(I1355*H1355,2)</f>
        <v>0</v>
      </c>
      <c r="K1355" s="216" t="s">
        <v>1771</v>
      </c>
      <c r="L1355" s="46"/>
      <c r="M1355" s="221" t="s">
        <v>19</v>
      </c>
      <c r="N1355" s="222" t="s">
        <v>40</v>
      </c>
      <c r="O1355" s="86"/>
      <c r="P1355" s="223">
        <f>O1355*H1355</f>
        <v>0</v>
      </c>
      <c r="Q1355" s="223">
        <v>0</v>
      </c>
      <c r="R1355" s="223">
        <f>Q1355*H1355</f>
        <v>0</v>
      </c>
      <c r="S1355" s="223">
        <v>0</v>
      </c>
      <c r="T1355" s="224">
        <f>S1355*H1355</f>
        <v>0</v>
      </c>
      <c r="U1355" s="40"/>
      <c r="V1355" s="40"/>
      <c r="W1355" s="40"/>
      <c r="X1355" s="40"/>
      <c r="Y1355" s="40"/>
      <c r="Z1355" s="40"/>
      <c r="AA1355" s="40"/>
      <c r="AB1355" s="40"/>
      <c r="AC1355" s="40"/>
      <c r="AD1355" s="40"/>
      <c r="AE1355" s="40"/>
      <c r="AR1355" s="225" t="s">
        <v>283</v>
      </c>
      <c r="AT1355" s="225" t="s">
        <v>223</v>
      </c>
      <c r="AU1355" s="225" t="s">
        <v>78</v>
      </c>
      <c r="AY1355" s="19" t="s">
        <v>220</v>
      </c>
      <c r="BE1355" s="226">
        <f>IF(N1355="základní",J1355,0)</f>
        <v>0</v>
      </c>
      <c r="BF1355" s="226">
        <f>IF(N1355="snížená",J1355,0)</f>
        <v>0</v>
      </c>
      <c r="BG1355" s="226">
        <f>IF(N1355="zákl. přenesená",J1355,0)</f>
        <v>0</v>
      </c>
      <c r="BH1355" s="226">
        <f>IF(N1355="sníž. přenesená",J1355,0)</f>
        <v>0</v>
      </c>
      <c r="BI1355" s="226">
        <f>IF(N1355="nulová",J1355,0)</f>
        <v>0</v>
      </c>
      <c r="BJ1355" s="19" t="s">
        <v>76</v>
      </c>
      <c r="BK1355" s="226">
        <f>ROUND(I1355*H1355,2)</f>
        <v>0</v>
      </c>
      <c r="BL1355" s="19" t="s">
        <v>283</v>
      </c>
      <c r="BM1355" s="225" t="s">
        <v>3995</v>
      </c>
    </row>
    <row r="1356" s="2" customFormat="1">
      <c r="A1356" s="40"/>
      <c r="B1356" s="41"/>
      <c r="C1356" s="42"/>
      <c r="D1356" s="227" t="s">
        <v>230</v>
      </c>
      <c r="E1356" s="42"/>
      <c r="F1356" s="228" t="s">
        <v>3994</v>
      </c>
      <c r="G1356" s="42"/>
      <c r="H1356" s="42"/>
      <c r="I1356" s="229"/>
      <c r="J1356" s="42"/>
      <c r="K1356" s="42"/>
      <c r="L1356" s="46"/>
      <c r="M1356" s="230"/>
      <c r="N1356" s="231"/>
      <c r="O1356" s="86"/>
      <c r="P1356" s="86"/>
      <c r="Q1356" s="86"/>
      <c r="R1356" s="86"/>
      <c r="S1356" s="86"/>
      <c r="T1356" s="87"/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T1356" s="19" t="s">
        <v>230</v>
      </c>
      <c r="AU1356" s="19" t="s">
        <v>78</v>
      </c>
    </row>
    <row r="1357" s="2" customFormat="1">
      <c r="A1357" s="40"/>
      <c r="B1357" s="41"/>
      <c r="C1357" s="42"/>
      <c r="D1357" s="236" t="s">
        <v>1774</v>
      </c>
      <c r="E1357" s="42"/>
      <c r="F1357" s="237" t="s">
        <v>3996</v>
      </c>
      <c r="G1357" s="42"/>
      <c r="H1357" s="42"/>
      <c r="I1357" s="229"/>
      <c r="J1357" s="42"/>
      <c r="K1357" s="42"/>
      <c r="L1357" s="46"/>
      <c r="M1357" s="230"/>
      <c r="N1357" s="231"/>
      <c r="O1357" s="86"/>
      <c r="P1357" s="86"/>
      <c r="Q1357" s="86"/>
      <c r="R1357" s="86"/>
      <c r="S1357" s="86"/>
      <c r="T1357" s="87"/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T1357" s="19" t="s">
        <v>1774</v>
      </c>
      <c r="AU1357" s="19" t="s">
        <v>78</v>
      </c>
    </row>
    <row r="1358" s="13" customFormat="1">
      <c r="A1358" s="13"/>
      <c r="B1358" s="248"/>
      <c r="C1358" s="249"/>
      <c r="D1358" s="227" t="s">
        <v>2068</v>
      </c>
      <c r="E1358" s="250" t="s">
        <v>19</v>
      </c>
      <c r="F1358" s="251" t="s">
        <v>3997</v>
      </c>
      <c r="G1358" s="249"/>
      <c r="H1358" s="252">
        <v>141.952</v>
      </c>
      <c r="I1358" s="253"/>
      <c r="J1358" s="249"/>
      <c r="K1358" s="249"/>
      <c r="L1358" s="254"/>
      <c r="M1358" s="255"/>
      <c r="N1358" s="256"/>
      <c r="O1358" s="256"/>
      <c r="P1358" s="256"/>
      <c r="Q1358" s="256"/>
      <c r="R1358" s="256"/>
      <c r="S1358" s="256"/>
      <c r="T1358" s="257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8" t="s">
        <v>2068</v>
      </c>
      <c r="AU1358" s="258" t="s">
        <v>78</v>
      </c>
      <c r="AV1358" s="13" t="s">
        <v>78</v>
      </c>
      <c r="AW1358" s="13" t="s">
        <v>31</v>
      </c>
      <c r="AX1358" s="13" t="s">
        <v>69</v>
      </c>
      <c r="AY1358" s="258" t="s">
        <v>220</v>
      </c>
    </row>
    <row r="1359" s="15" customFormat="1">
      <c r="A1359" s="15"/>
      <c r="B1359" s="269"/>
      <c r="C1359" s="270"/>
      <c r="D1359" s="227" t="s">
        <v>2068</v>
      </c>
      <c r="E1359" s="271" t="s">
        <v>19</v>
      </c>
      <c r="F1359" s="272" t="s">
        <v>2280</v>
      </c>
      <c r="G1359" s="270"/>
      <c r="H1359" s="273">
        <v>141.952</v>
      </c>
      <c r="I1359" s="274"/>
      <c r="J1359" s="270"/>
      <c r="K1359" s="270"/>
      <c r="L1359" s="275"/>
      <c r="M1359" s="276"/>
      <c r="N1359" s="277"/>
      <c r="O1359" s="277"/>
      <c r="P1359" s="277"/>
      <c r="Q1359" s="277"/>
      <c r="R1359" s="277"/>
      <c r="S1359" s="277"/>
      <c r="T1359" s="278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79" t="s">
        <v>2068</v>
      </c>
      <c r="AU1359" s="279" t="s">
        <v>78</v>
      </c>
      <c r="AV1359" s="15" t="s">
        <v>228</v>
      </c>
      <c r="AW1359" s="15" t="s">
        <v>31</v>
      </c>
      <c r="AX1359" s="15" t="s">
        <v>76</v>
      </c>
      <c r="AY1359" s="279" t="s">
        <v>220</v>
      </c>
    </row>
    <row r="1360" s="2" customFormat="1" ht="33" customHeight="1">
      <c r="A1360" s="40"/>
      <c r="B1360" s="41"/>
      <c r="C1360" s="214" t="s">
        <v>3998</v>
      </c>
      <c r="D1360" s="214" t="s">
        <v>223</v>
      </c>
      <c r="E1360" s="215" t="s">
        <v>3999</v>
      </c>
      <c r="F1360" s="216" t="s">
        <v>4000</v>
      </c>
      <c r="G1360" s="217" t="s">
        <v>2173</v>
      </c>
      <c r="H1360" s="218">
        <v>141.952</v>
      </c>
      <c r="I1360" s="219"/>
      <c r="J1360" s="220">
        <f>ROUND(I1360*H1360,2)</f>
        <v>0</v>
      </c>
      <c r="K1360" s="216" t="s">
        <v>1771</v>
      </c>
      <c r="L1360" s="46"/>
      <c r="M1360" s="221" t="s">
        <v>19</v>
      </c>
      <c r="N1360" s="222" t="s">
        <v>40</v>
      </c>
      <c r="O1360" s="86"/>
      <c r="P1360" s="223">
        <f>O1360*H1360</f>
        <v>0</v>
      </c>
      <c r="Q1360" s="223">
        <v>3.0000000000000001E-05</v>
      </c>
      <c r="R1360" s="223">
        <f>Q1360*H1360</f>
        <v>0.0042585599999999998</v>
      </c>
      <c r="S1360" s="223">
        <v>0</v>
      </c>
      <c r="T1360" s="224">
        <f>S1360*H1360</f>
        <v>0</v>
      </c>
      <c r="U1360" s="40"/>
      <c r="V1360" s="40"/>
      <c r="W1360" s="40"/>
      <c r="X1360" s="40"/>
      <c r="Y1360" s="40"/>
      <c r="Z1360" s="40"/>
      <c r="AA1360" s="40"/>
      <c r="AB1360" s="40"/>
      <c r="AC1360" s="40"/>
      <c r="AD1360" s="40"/>
      <c r="AE1360" s="40"/>
      <c r="AR1360" s="225" t="s">
        <v>283</v>
      </c>
      <c r="AT1360" s="225" t="s">
        <v>223</v>
      </c>
      <c r="AU1360" s="225" t="s">
        <v>78</v>
      </c>
      <c r="AY1360" s="19" t="s">
        <v>220</v>
      </c>
      <c r="BE1360" s="226">
        <f>IF(N1360="základní",J1360,0)</f>
        <v>0</v>
      </c>
      <c r="BF1360" s="226">
        <f>IF(N1360="snížená",J1360,0)</f>
        <v>0</v>
      </c>
      <c r="BG1360" s="226">
        <f>IF(N1360="zákl. přenesená",J1360,0)</f>
        <v>0</v>
      </c>
      <c r="BH1360" s="226">
        <f>IF(N1360="sníž. přenesená",J1360,0)</f>
        <v>0</v>
      </c>
      <c r="BI1360" s="226">
        <f>IF(N1360="nulová",J1360,0)</f>
        <v>0</v>
      </c>
      <c r="BJ1360" s="19" t="s">
        <v>76</v>
      </c>
      <c r="BK1360" s="226">
        <f>ROUND(I1360*H1360,2)</f>
        <v>0</v>
      </c>
      <c r="BL1360" s="19" t="s">
        <v>283</v>
      </c>
      <c r="BM1360" s="225" t="s">
        <v>4001</v>
      </c>
    </row>
    <row r="1361" s="2" customFormat="1">
      <c r="A1361" s="40"/>
      <c r="B1361" s="41"/>
      <c r="C1361" s="42"/>
      <c r="D1361" s="227" t="s">
        <v>230</v>
      </c>
      <c r="E1361" s="42"/>
      <c r="F1361" s="228" t="s">
        <v>4000</v>
      </c>
      <c r="G1361" s="42"/>
      <c r="H1361" s="42"/>
      <c r="I1361" s="229"/>
      <c r="J1361" s="42"/>
      <c r="K1361" s="42"/>
      <c r="L1361" s="46"/>
      <c r="M1361" s="230"/>
      <c r="N1361" s="231"/>
      <c r="O1361" s="86"/>
      <c r="P1361" s="86"/>
      <c r="Q1361" s="86"/>
      <c r="R1361" s="86"/>
      <c r="S1361" s="86"/>
      <c r="T1361" s="87"/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T1361" s="19" t="s">
        <v>230</v>
      </c>
      <c r="AU1361" s="19" t="s">
        <v>78</v>
      </c>
    </row>
    <row r="1362" s="2" customFormat="1">
      <c r="A1362" s="40"/>
      <c r="B1362" s="41"/>
      <c r="C1362" s="42"/>
      <c r="D1362" s="236" t="s">
        <v>1774</v>
      </c>
      <c r="E1362" s="42"/>
      <c r="F1362" s="237" t="s">
        <v>4002</v>
      </c>
      <c r="G1362" s="42"/>
      <c r="H1362" s="42"/>
      <c r="I1362" s="229"/>
      <c r="J1362" s="42"/>
      <c r="K1362" s="42"/>
      <c r="L1362" s="46"/>
      <c r="M1362" s="230"/>
      <c r="N1362" s="231"/>
      <c r="O1362" s="86"/>
      <c r="P1362" s="86"/>
      <c r="Q1362" s="86"/>
      <c r="R1362" s="86"/>
      <c r="S1362" s="86"/>
      <c r="T1362" s="87"/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T1362" s="19" t="s">
        <v>1774</v>
      </c>
      <c r="AU1362" s="19" t="s">
        <v>78</v>
      </c>
    </row>
    <row r="1363" s="2" customFormat="1" ht="33" customHeight="1">
      <c r="A1363" s="40"/>
      <c r="B1363" s="41"/>
      <c r="C1363" s="214" t="s">
        <v>4003</v>
      </c>
      <c r="D1363" s="214" t="s">
        <v>223</v>
      </c>
      <c r="E1363" s="215" t="s">
        <v>4004</v>
      </c>
      <c r="F1363" s="216" t="s">
        <v>4005</v>
      </c>
      <c r="G1363" s="217" t="s">
        <v>2173</v>
      </c>
      <c r="H1363" s="218">
        <v>141.952</v>
      </c>
      <c r="I1363" s="219"/>
      <c r="J1363" s="220">
        <f>ROUND(I1363*H1363,2)</f>
        <v>0</v>
      </c>
      <c r="K1363" s="216" t="s">
        <v>1771</v>
      </c>
      <c r="L1363" s="46"/>
      <c r="M1363" s="221" t="s">
        <v>19</v>
      </c>
      <c r="N1363" s="222" t="s">
        <v>40</v>
      </c>
      <c r="O1363" s="86"/>
      <c r="P1363" s="223">
        <f>O1363*H1363</f>
        <v>0</v>
      </c>
      <c r="Q1363" s="223">
        <v>0.014999999999999999</v>
      </c>
      <c r="R1363" s="223">
        <f>Q1363*H1363</f>
        <v>2.1292800000000001</v>
      </c>
      <c r="S1363" s="223">
        <v>0</v>
      </c>
      <c r="T1363" s="224">
        <f>S1363*H1363</f>
        <v>0</v>
      </c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R1363" s="225" t="s">
        <v>283</v>
      </c>
      <c r="AT1363" s="225" t="s">
        <v>223</v>
      </c>
      <c r="AU1363" s="225" t="s">
        <v>78</v>
      </c>
      <c r="AY1363" s="19" t="s">
        <v>220</v>
      </c>
      <c r="BE1363" s="226">
        <f>IF(N1363="základní",J1363,0)</f>
        <v>0</v>
      </c>
      <c r="BF1363" s="226">
        <f>IF(N1363="snížená",J1363,0)</f>
        <v>0</v>
      </c>
      <c r="BG1363" s="226">
        <f>IF(N1363="zákl. přenesená",J1363,0)</f>
        <v>0</v>
      </c>
      <c r="BH1363" s="226">
        <f>IF(N1363="sníž. přenesená",J1363,0)</f>
        <v>0</v>
      </c>
      <c r="BI1363" s="226">
        <f>IF(N1363="nulová",J1363,0)</f>
        <v>0</v>
      </c>
      <c r="BJ1363" s="19" t="s">
        <v>76</v>
      </c>
      <c r="BK1363" s="226">
        <f>ROUND(I1363*H1363,2)</f>
        <v>0</v>
      </c>
      <c r="BL1363" s="19" t="s">
        <v>283</v>
      </c>
      <c r="BM1363" s="225" t="s">
        <v>4006</v>
      </c>
    </row>
    <row r="1364" s="2" customFormat="1">
      <c r="A1364" s="40"/>
      <c r="B1364" s="41"/>
      <c r="C1364" s="42"/>
      <c r="D1364" s="227" t="s">
        <v>230</v>
      </c>
      <c r="E1364" s="42"/>
      <c r="F1364" s="228" t="s">
        <v>4005</v>
      </c>
      <c r="G1364" s="42"/>
      <c r="H1364" s="42"/>
      <c r="I1364" s="229"/>
      <c r="J1364" s="42"/>
      <c r="K1364" s="42"/>
      <c r="L1364" s="46"/>
      <c r="M1364" s="230"/>
      <c r="N1364" s="231"/>
      <c r="O1364" s="86"/>
      <c r="P1364" s="86"/>
      <c r="Q1364" s="86"/>
      <c r="R1364" s="86"/>
      <c r="S1364" s="86"/>
      <c r="T1364" s="87"/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T1364" s="19" t="s">
        <v>230</v>
      </c>
      <c r="AU1364" s="19" t="s">
        <v>78</v>
      </c>
    </row>
    <row r="1365" s="2" customFormat="1">
      <c r="A1365" s="40"/>
      <c r="B1365" s="41"/>
      <c r="C1365" s="42"/>
      <c r="D1365" s="236" t="s">
        <v>1774</v>
      </c>
      <c r="E1365" s="42"/>
      <c r="F1365" s="237" t="s">
        <v>4007</v>
      </c>
      <c r="G1365" s="42"/>
      <c r="H1365" s="42"/>
      <c r="I1365" s="229"/>
      <c r="J1365" s="42"/>
      <c r="K1365" s="42"/>
      <c r="L1365" s="46"/>
      <c r="M1365" s="230"/>
      <c r="N1365" s="231"/>
      <c r="O1365" s="86"/>
      <c r="P1365" s="86"/>
      <c r="Q1365" s="86"/>
      <c r="R1365" s="86"/>
      <c r="S1365" s="86"/>
      <c r="T1365" s="87"/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T1365" s="19" t="s">
        <v>1774</v>
      </c>
      <c r="AU1365" s="19" t="s">
        <v>78</v>
      </c>
    </row>
    <row r="1366" s="2" customFormat="1" ht="24.15" customHeight="1">
      <c r="A1366" s="40"/>
      <c r="B1366" s="41"/>
      <c r="C1366" s="214" t="s">
        <v>4008</v>
      </c>
      <c r="D1366" s="214" t="s">
        <v>223</v>
      </c>
      <c r="E1366" s="215" t="s">
        <v>4009</v>
      </c>
      <c r="F1366" s="216" t="s">
        <v>4010</v>
      </c>
      <c r="G1366" s="217" t="s">
        <v>2173</v>
      </c>
      <c r="H1366" s="218">
        <v>101.20999999999999</v>
      </c>
      <c r="I1366" s="219"/>
      <c r="J1366" s="220">
        <f>ROUND(I1366*H1366,2)</f>
        <v>0</v>
      </c>
      <c r="K1366" s="216" t="s">
        <v>1771</v>
      </c>
      <c r="L1366" s="46"/>
      <c r="M1366" s="221" t="s">
        <v>19</v>
      </c>
      <c r="N1366" s="222" t="s">
        <v>40</v>
      </c>
      <c r="O1366" s="86"/>
      <c r="P1366" s="223">
        <f>O1366*H1366</f>
        <v>0</v>
      </c>
      <c r="Q1366" s="223">
        <v>0</v>
      </c>
      <c r="R1366" s="223">
        <f>Q1366*H1366</f>
        <v>0</v>
      </c>
      <c r="S1366" s="223">
        <v>0.0025000000000000001</v>
      </c>
      <c r="T1366" s="224">
        <f>S1366*H1366</f>
        <v>0.253025</v>
      </c>
      <c r="U1366" s="40"/>
      <c r="V1366" s="40"/>
      <c r="W1366" s="40"/>
      <c r="X1366" s="40"/>
      <c r="Y1366" s="40"/>
      <c r="Z1366" s="40"/>
      <c r="AA1366" s="40"/>
      <c r="AB1366" s="40"/>
      <c r="AC1366" s="40"/>
      <c r="AD1366" s="40"/>
      <c r="AE1366" s="40"/>
      <c r="AR1366" s="225" t="s">
        <v>283</v>
      </c>
      <c r="AT1366" s="225" t="s">
        <v>223</v>
      </c>
      <c r="AU1366" s="225" t="s">
        <v>78</v>
      </c>
      <c r="AY1366" s="19" t="s">
        <v>220</v>
      </c>
      <c r="BE1366" s="226">
        <f>IF(N1366="základní",J1366,0)</f>
        <v>0</v>
      </c>
      <c r="BF1366" s="226">
        <f>IF(N1366="snížená",J1366,0)</f>
        <v>0</v>
      </c>
      <c r="BG1366" s="226">
        <f>IF(N1366="zákl. přenesená",J1366,0)</f>
        <v>0</v>
      </c>
      <c r="BH1366" s="226">
        <f>IF(N1366="sníž. přenesená",J1366,0)</f>
        <v>0</v>
      </c>
      <c r="BI1366" s="226">
        <f>IF(N1366="nulová",J1366,0)</f>
        <v>0</v>
      </c>
      <c r="BJ1366" s="19" t="s">
        <v>76</v>
      </c>
      <c r="BK1366" s="226">
        <f>ROUND(I1366*H1366,2)</f>
        <v>0</v>
      </c>
      <c r="BL1366" s="19" t="s">
        <v>283</v>
      </c>
      <c r="BM1366" s="225" t="s">
        <v>4011</v>
      </c>
    </row>
    <row r="1367" s="2" customFormat="1">
      <c r="A1367" s="40"/>
      <c r="B1367" s="41"/>
      <c r="C1367" s="42"/>
      <c r="D1367" s="227" t="s">
        <v>230</v>
      </c>
      <c r="E1367" s="42"/>
      <c r="F1367" s="228" t="s">
        <v>4010</v>
      </c>
      <c r="G1367" s="42"/>
      <c r="H1367" s="42"/>
      <c r="I1367" s="229"/>
      <c r="J1367" s="42"/>
      <c r="K1367" s="42"/>
      <c r="L1367" s="46"/>
      <c r="M1367" s="230"/>
      <c r="N1367" s="231"/>
      <c r="O1367" s="86"/>
      <c r="P1367" s="86"/>
      <c r="Q1367" s="86"/>
      <c r="R1367" s="86"/>
      <c r="S1367" s="86"/>
      <c r="T1367" s="87"/>
      <c r="U1367" s="40"/>
      <c r="V1367" s="40"/>
      <c r="W1367" s="40"/>
      <c r="X1367" s="40"/>
      <c r="Y1367" s="40"/>
      <c r="Z1367" s="40"/>
      <c r="AA1367" s="40"/>
      <c r="AB1367" s="40"/>
      <c r="AC1367" s="40"/>
      <c r="AD1367" s="40"/>
      <c r="AE1367" s="40"/>
      <c r="AT1367" s="19" t="s">
        <v>230</v>
      </c>
      <c r="AU1367" s="19" t="s">
        <v>78</v>
      </c>
    </row>
    <row r="1368" s="2" customFormat="1">
      <c r="A1368" s="40"/>
      <c r="B1368" s="41"/>
      <c r="C1368" s="42"/>
      <c r="D1368" s="236" t="s">
        <v>1774</v>
      </c>
      <c r="E1368" s="42"/>
      <c r="F1368" s="237" t="s">
        <v>4012</v>
      </c>
      <c r="G1368" s="42"/>
      <c r="H1368" s="42"/>
      <c r="I1368" s="229"/>
      <c r="J1368" s="42"/>
      <c r="K1368" s="42"/>
      <c r="L1368" s="46"/>
      <c r="M1368" s="230"/>
      <c r="N1368" s="231"/>
      <c r="O1368" s="86"/>
      <c r="P1368" s="86"/>
      <c r="Q1368" s="86"/>
      <c r="R1368" s="86"/>
      <c r="S1368" s="86"/>
      <c r="T1368" s="87"/>
      <c r="U1368" s="40"/>
      <c r="V1368" s="40"/>
      <c r="W1368" s="40"/>
      <c r="X1368" s="40"/>
      <c r="Y1368" s="40"/>
      <c r="Z1368" s="40"/>
      <c r="AA1368" s="40"/>
      <c r="AB1368" s="40"/>
      <c r="AC1368" s="40"/>
      <c r="AD1368" s="40"/>
      <c r="AE1368" s="40"/>
      <c r="AT1368" s="19" t="s">
        <v>1774</v>
      </c>
      <c r="AU1368" s="19" t="s">
        <v>78</v>
      </c>
    </row>
    <row r="1369" s="13" customFormat="1">
      <c r="A1369" s="13"/>
      <c r="B1369" s="248"/>
      <c r="C1369" s="249"/>
      <c r="D1369" s="227" t="s">
        <v>2068</v>
      </c>
      <c r="E1369" s="250" t="s">
        <v>19</v>
      </c>
      <c r="F1369" s="251" t="s">
        <v>4013</v>
      </c>
      <c r="G1369" s="249"/>
      <c r="H1369" s="252">
        <v>101.20999999999999</v>
      </c>
      <c r="I1369" s="253"/>
      <c r="J1369" s="249"/>
      <c r="K1369" s="249"/>
      <c r="L1369" s="254"/>
      <c r="M1369" s="255"/>
      <c r="N1369" s="256"/>
      <c r="O1369" s="256"/>
      <c r="P1369" s="256"/>
      <c r="Q1369" s="256"/>
      <c r="R1369" s="256"/>
      <c r="S1369" s="256"/>
      <c r="T1369" s="257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8" t="s">
        <v>2068</v>
      </c>
      <c r="AU1369" s="258" t="s">
        <v>78</v>
      </c>
      <c r="AV1369" s="13" t="s">
        <v>78</v>
      </c>
      <c r="AW1369" s="13" t="s">
        <v>31</v>
      </c>
      <c r="AX1369" s="13" t="s">
        <v>69</v>
      </c>
      <c r="AY1369" s="258" t="s">
        <v>220</v>
      </c>
    </row>
    <row r="1370" s="15" customFormat="1">
      <c r="A1370" s="15"/>
      <c r="B1370" s="269"/>
      <c r="C1370" s="270"/>
      <c r="D1370" s="227" t="s">
        <v>2068</v>
      </c>
      <c r="E1370" s="271" t="s">
        <v>19</v>
      </c>
      <c r="F1370" s="272" t="s">
        <v>2280</v>
      </c>
      <c r="G1370" s="270"/>
      <c r="H1370" s="273">
        <v>101.20999999999999</v>
      </c>
      <c r="I1370" s="274"/>
      <c r="J1370" s="270"/>
      <c r="K1370" s="270"/>
      <c r="L1370" s="275"/>
      <c r="M1370" s="276"/>
      <c r="N1370" s="277"/>
      <c r="O1370" s="277"/>
      <c r="P1370" s="277"/>
      <c r="Q1370" s="277"/>
      <c r="R1370" s="277"/>
      <c r="S1370" s="277"/>
      <c r="T1370" s="278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79" t="s">
        <v>2068</v>
      </c>
      <c r="AU1370" s="279" t="s">
        <v>78</v>
      </c>
      <c r="AV1370" s="15" t="s">
        <v>228</v>
      </c>
      <c r="AW1370" s="15" t="s">
        <v>31</v>
      </c>
      <c r="AX1370" s="15" t="s">
        <v>76</v>
      </c>
      <c r="AY1370" s="279" t="s">
        <v>220</v>
      </c>
    </row>
    <row r="1371" s="2" customFormat="1" ht="49.05" customHeight="1">
      <c r="A1371" s="40"/>
      <c r="B1371" s="41"/>
      <c r="C1371" s="214" t="s">
        <v>4014</v>
      </c>
      <c r="D1371" s="214" t="s">
        <v>223</v>
      </c>
      <c r="E1371" s="215" t="s">
        <v>4015</v>
      </c>
      <c r="F1371" s="216" t="s">
        <v>4016</v>
      </c>
      <c r="G1371" s="217" t="s">
        <v>2225</v>
      </c>
      <c r="H1371" s="218">
        <v>0.47899999999999998</v>
      </c>
      <c r="I1371" s="219"/>
      <c r="J1371" s="220">
        <f>ROUND(I1371*H1371,2)</f>
        <v>0</v>
      </c>
      <c r="K1371" s="216" t="s">
        <v>1771</v>
      </c>
      <c r="L1371" s="46"/>
      <c r="M1371" s="221" t="s">
        <v>19</v>
      </c>
      <c r="N1371" s="222" t="s">
        <v>40</v>
      </c>
      <c r="O1371" s="86"/>
      <c r="P1371" s="223">
        <f>O1371*H1371</f>
        <v>0</v>
      </c>
      <c r="Q1371" s="223">
        <v>0</v>
      </c>
      <c r="R1371" s="223">
        <f>Q1371*H1371</f>
        <v>0</v>
      </c>
      <c r="S1371" s="223">
        <v>0</v>
      </c>
      <c r="T1371" s="224">
        <f>S1371*H1371</f>
        <v>0</v>
      </c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R1371" s="225" t="s">
        <v>283</v>
      </c>
      <c r="AT1371" s="225" t="s">
        <v>223</v>
      </c>
      <c r="AU1371" s="225" t="s">
        <v>78</v>
      </c>
      <c r="AY1371" s="19" t="s">
        <v>220</v>
      </c>
      <c r="BE1371" s="226">
        <f>IF(N1371="základní",J1371,0)</f>
        <v>0</v>
      </c>
      <c r="BF1371" s="226">
        <f>IF(N1371="snížená",J1371,0)</f>
        <v>0</v>
      </c>
      <c r="BG1371" s="226">
        <f>IF(N1371="zákl. přenesená",J1371,0)</f>
        <v>0</v>
      </c>
      <c r="BH1371" s="226">
        <f>IF(N1371="sníž. přenesená",J1371,0)</f>
        <v>0</v>
      </c>
      <c r="BI1371" s="226">
        <f>IF(N1371="nulová",J1371,0)</f>
        <v>0</v>
      </c>
      <c r="BJ1371" s="19" t="s">
        <v>76</v>
      </c>
      <c r="BK1371" s="226">
        <f>ROUND(I1371*H1371,2)</f>
        <v>0</v>
      </c>
      <c r="BL1371" s="19" t="s">
        <v>283</v>
      </c>
      <c r="BM1371" s="225" t="s">
        <v>4017</v>
      </c>
    </row>
    <row r="1372" s="2" customFormat="1">
      <c r="A1372" s="40"/>
      <c r="B1372" s="41"/>
      <c r="C1372" s="42"/>
      <c r="D1372" s="227" t="s">
        <v>230</v>
      </c>
      <c r="E1372" s="42"/>
      <c r="F1372" s="228" t="s">
        <v>4016</v>
      </c>
      <c r="G1372" s="42"/>
      <c r="H1372" s="42"/>
      <c r="I1372" s="229"/>
      <c r="J1372" s="42"/>
      <c r="K1372" s="42"/>
      <c r="L1372" s="46"/>
      <c r="M1372" s="230"/>
      <c r="N1372" s="231"/>
      <c r="O1372" s="86"/>
      <c r="P1372" s="86"/>
      <c r="Q1372" s="86"/>
      <c r="R1372" s="86"/>
      <c r="S1372" s="86"/>
      <c r="T1372" s="87"/>
      <c r="U1372" s="40"/>
      <c r="V1372" s="40"/>
      <c r="W1372" s="40"/>
      <c r="X1372" s="40"/>
      <c r="Y1372" s="40"/>
      <c r="Z1372" s="40"/>
      <c r="AA1372" s="40"/>
      <c r="AB1372" s="40"/>
      <c r="AC1372" s="40"/>
      <c r="AD1372" s="40"/>
      <c r="AE1372" s="40"/>
      <c r="AT1372" s="19" t="s">
        <v>230</v>
      </c>
      <c r="AU1372" s="19" t="s">
        <v>78</v>
      </c>
    </row>
    <row r="1373" s="2" customFormat="1">
      <c r="A1373" s="40"/>
      <c r="B1373" s="41"/>
      <c r="C1373" s="42"/>
      <c r="D1373" s="236" t="s">
        <v>1774</v>
      </c>
      <c r="E1373" s="42"/>
      <c r="F1373" s="237" t="s">
        <v>4018</v>
      </c>
      <c r="G1373" s="42"/>
      <c r="H1373" s="42"/>
      <c r="I1373" s="229"/>
      <c r="J1373" s="42"/>
      <c r="K1373" s="42"/>
      <c r="L1373" s="46"/>
      <c r="M1373" s="230"/>
      <c r="N1373" s="231"/>
      <c r="O1373" s="86"/>
      <c r="P1373" s="86"/>
      <c r="Q1373" s="86"/>
      <c r="R1373" s="86"/>
      <c r="S1373" s="86"/>
      <c r="T1373" s="87"/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T1373" s="19" t="s">
        <v>1774</v>
      </c>
      <c r="AU1373" s="19" t="s">
        <v>78</v>
      </c>
    </row>
    <row r="1374" s="12" customFormat="1" ht="22.8" customHeight="1">
      <c r="A1374" s="12"/>
      <c r="B1374" s="198"/>
      <c r="C1374" s="199"/>
      <c r="D1374" s="200" t="s">
        <v>68</v>
      </c>
      <c r="E1374" s="212" t="s">
        <v>4019</v>
      </c>
      <c r="F1374" s="212" t="s">
        <v>4020</v>
      </c>
      <c r="G1374" s="199"/>
      <c r="H1374" s="199"/>
      <c r="I1374" s="202"/>
      <c r="J1374" s="213">
        <f>BK1374</f>
        <v>0</v>
      </c>
      <c r="K1374" s="199"/>
      <c r="L1374" s="204"/>
      <c r="M1374" s="205"/>
      <c r="N1374" s="206"/>
      <c r="O1374" s="206"/>
      <c r="P1374" s="207">
        <f>SUM(P1375:P1432)</f>
        <v>0</v>
      </c>
      <c r="Q1374" s="206"/>
      <c r="R1374" s="207">
        <f>SUM(R1375:R1432)</f>
        <v>3.9235978999999999</v>
      </c>
      <c r="S1374" s="206"/>
      <c r="T1374" s="208">
        <f>SUM(T1375:T1432)</f>
        <v>0</v>
      </c>
      <c r="U1374" s="12"/>
      <c r="V1374" s="12"/>
      <c r="W1374" s="12"/>
      <c r="X1374" s="12"/>
      <c r="Y1374" s="12"/>
      <c r="Z1374" s="12"/>
      <c r="AA1374" s="12"/>
      <c r="AB1374" s="12"/>
      <c r="AC1374" s="12"/>
      <c r="AD1374" s="12"/>
      <c r="AE1374" s="12"/>
      <c r="AR1374" s="209" t="s">
        <v>78</v>
      </c>
      <c r="AT1374" s="210" t="s">
        <v>68</v>
      </c>
      <c r="AU1374" s="210" t="s">
        <v>76</v>
      </c>
      <c r="AY1374" s="209" t="s">
        <v>220</v>
      </c>
      <c r="BK1374" s="211">
        <f>SUM(BK1375:BK1432)</f>
        <v>0</v>
      </c>
    </row>
    <row r="1375" s="2" customFormat="1" ht="24.15" customHeight="1">
      <c r="A1375" s="40"/>
      <c r="B1375" s="41"/>
      <c r="C1375" s="214" t="s">
        <v>4021</v>
      </c>
      <c r="D1375" s="214" t="s">
        <v>223</v>
      </c>
      <c r="E1375" s="215" t="s">
        <v>4022</v>
      </c>
      <c r="F1375" s="216" t="s">
        <v>4023</v>
      </c>
      <c r="G1375" s="217" t="s">
        <v>2173</v>
      </c>
      <c r="H1375" s="218">
        <v>98.209999999999994</v>
      </c>
      <c r="I1375" s="219"/>
      <c r="J1375" s="220">
        <f>ROUND(I1375*H1375,2)</f>
        <v>0</v>
      </c>
      <c r="K1375" s="216" t="s">
        <v>1771</v>
      </c>
      <c r="L1375" s="46"/>
      <c r="M1375" s="221" t="s">
        <v>19</v>
      </c>
      <c r="N1375" s="222" t="s">
        <v>40</v>
      </c>
      <c r="O1375" s="86"/>
      <c r="P1375" s="223">
        <f>O1375*H1375</f>
        <v>0</v>
      </c>
      <c r="Q1375" s="223">
        <v>0</v>
      </c>
      <c r="R1375" s="223">
        <f>Q1375*H1375</f>
        <v>0</v>
      </c>
      <c r="S1375" s="223">
        <v>0</v>
      </c>
      <c r="T1375" s="224">
        <f>S1375*H1375</f>
        <v>0</v>
      </c>
      <c r="U1375" s="40"/>
      <c r="V1375" s="40"/>
      <c r="W1375" s="40"/>
      <c r="X1375" s="40"/>
      <c r="Y1375" s="40"/>
      <c r="Z1375" s="40"/>
      <c r="AA1375" s="40"/>
      <c r="AB1375" s="40"/>
      <c r="AC1375" s="40"/>
      <c r="AD1375" s="40"/>
      <c r="AE1375" s="40"/>
      <c r="AR1375" s="225" t="s">
        <v>283</v>
      </c>
      <c r="AT1375" s="225" t="s">
        <v>223</v>
      </c>
      <c r="AU1375" s="225" t="s">
        <v>78</v>
      </c>
      <c r="AY1375" s="19" t="s">
        <v>220</v>
      </c>
      <c r="BE1375" s="226">
        <f>IF(N1375="základní",J1375,0)</f>
        <v>0</v>
      </c>
      <c r="BF1375" s="226">
        <f>IF(N1375="snížená",J1375,0)</f>
        <v>0</v>
      </c>
      <c r="BG1375" s="226">
        <f>IF(N1375="zákl. přenesená",J1375,0)</f>
        <v>0</v>
      </c>
      <c r="BH1375" s="226">
        <f>IF(N1375="sníž. přenesená",J1375,0)</f>
        <v>0</v>
      </c>
      <c r="BI1375" s="226">
        <f>IF(N1375="nulová",J1375,0)</f>
        <v>0</v>
      </c>
      <c r="BJ1375" s="19" t="s">
        <v>76</v>
      </c>
      <c r="BK1375" s="226">
        <f>ROUND(I1375*H1375,2)</f>
        <v>0</v>
      </c>
      <c r="BL1375" s="19" t="s">
        <v>283</v>
      </c>
      <c r="BM1375" s="225" t="s">
        <v>4024</v>
      </c>
    </row>
    <row r="1376" s="2" customFormat="1">
      <c r="A1376" s="40"/>
      <c r="B1376" s="41"/>
      <c r="C1376" s="42"/>
      <c r="D1376" s="227" t="s">
        <v>230</v>
      </c>
      <c r="E1376" s="42"/>
      <c r="F1376" s="228" t="s">
        <v>4023</v>
      </c>
      <c r="G1376" s="42"/>
      <c r="H1376" s="42"/>
      <c r="I1376" s="229"/>
      <c r="J1376" s="42"/>
      <c r="K1376" s="42"/>
      <c r="L1376" s="46"/>
      <c r="M1376" s="230"/>
      <c r="N1376" s="231"/>
      <c r="O1376" s="86"/>
      <c r="P1376" s="86"/>
      <c r="Q1376" s="86"/>
      <c r="R1376" s="86"/>
      <c r="S1376" s="86"/>
      <c r="T1376" s="87"/>
      <c r="U1376" s="40"/>
      <c r="V1376" s="40"/>
      <c r="W1376" s="40"/>
      <c r="X1376" s="40"/>
      <c r="Y1376" s="40"/>
      <c r="Z1376" s="40"/>
      <c r="AA1376" s="40"/>
      <c r="AB1376" s="40"/>
      <c r="AC1376" s="40"/>
      <c r="AD1376" s="40"/>
      <c r="AE1376" s="40"/>
      <c r="AT1376" s="19" t="s">
        <v>230</v>
      </c>
      <c r="AU1376" s="19" t="s">
        <v>78</v>
      </c>
    </row>
    <row r="1377" s="2" customFormat="1">
      <c r="A1377" s="40"/>
      <c r="B1377" s="41"/>
      <c r="C1377" s="42"/>
      <c r="D1377" s="236" t="s">
        <v>1774</v>
      </c>
      <c r="E1377" s="42"/>
      <c r="F1377" s="237" t="s">
        <v>4025</v>
      </c>
      <c r="G1377" s="42"/>
      <c r="H1377" s="42"/>
      <c r="I1377" s="229"/>
      <c r="J1377" s="42"/>
      <c r="K1377" s="42"/>
      <c r="L1377" s="46"/>
      <c r="M1377" s="230"/>
      <c r="N1377" s="231"/>
      <c r="O1377" s="86"/>
      <c r="P1377" s="86"/>
      <c r="Q1377" s="86"/>
      <c r="R1377" s="86"/>
      <c r="S1377" s="86"/>
      <c r="T1377" s="87"/>
      <c r="U1377" s="40"/>
      <c r="V1377" s="40"/>
      <c r="W1377" s="40"/>
      <c r="X1377" s="40"/>
      <c r="Y1377" s="40"/>
      <c r="Z1377" s="40"/>
      <c r="AA1377" s="40"/>
      <c r="AB1377" s="40"/>
      <c r="AC1377" s="40"/>
      <c r="AD1377" s="40"/>
      <c r="AE1377" s="40"/>
      <c r="AT1377" s="19" t="s">
        <v>1774</v>
      </c>
      <c r="AU1377" s="19" t="s">
        <v>78</v>
      </c>
    </row>
    <row r="1378" s="2" customFormat="1" ht="24.15" customHeight="1">
      <c r="A1378" s="40"/>
      <c r="B1378" s="41"/>
      <c r="C1378" s="214" t="s">
        <v>4026</v>
      </c>
      <c r="D1378" s="214" t="s">
        <v>223</v>
      </c>
      <c r="E1378" s="215" t="s">
        <v>4027</v>
      </c>
      <c r="F1378" s="216" t="s">
        <v>4028</v>
      </c>
      <c r="G1378" s="217" t="s">
        <v>2173</v>
      </c>
      <c r="H1378" s="218">
        <v>98.209999999999994</v>
      </c>
      <c r="I1378" s="219"/>
      <c r="J1378" s="220">
        <f>ROUND(I1378*H1378,2)</f>
        <v>0</v>
      </c>
      <c r="K1378" s="216" t="s">
        <v>1771</v>
      </c>
      <c r="L1378" s="46"/>
      <c r="M1378" s="221" t="s">
        <v>19</v>
      </c>
      <c r="N1378" s="222" t="s">
        <v>40</v>
      </c>
      <c r="O1378" s="86"/>
      <c r="P1378" s="223">
        <f>O1378*H1378</f>
        <v>0</v>
      </c>
      <c r="Q1378" s="223">
        <v>0.00029999999999999997</v>
      </c>
      <c r="R1378" s="223">
        <f>Q1378*H1378</f>
        <v>0.029462999999999996</v>
      </c>
      <c r="S1378" s="223">
        <v>0</v>
      </c>
      <c r="T1378" s="224">
        <f>S1378*H1378</f>
        <v>0</v>
      </c>
      <c r="U1378" s="40"/>
      <c r="V1378" s="40"/>
      <c r="W1378" s="40"/>
      <c r="X1378" s="40"/>
      <c r="Y1378" s="40"/>
      <c r="Z1378" s="40"/>
      <c r="AA1378" s="40"/>
      <c r="AB1378" s="40"/>
      <c r="AC1378" s="40"/>
      <c r="AD1378" s="40"/>
      <c r="AE1378" s="40"/>
      <c r="AR1378" s="225" t="s">
        <v>283</v>
      </c>
      <c r="AT1378" s="225" t="s">
        <v>223</v>
      </c>
      <c r="AU1378" s="225" t="s">
        <v>78</v>
      </c>
      <c r="AY1378" s="19" t="s">
        <v>220</v>
      </c>
      <c r="BE1378" s="226">
        <f>IF(N1378="základní",J1378,0)</f>
        <v>0</v>
      </c>
      <c r="BF1378" s="226">
        <f>IF(N1378="snížená",J1378,0)</f>
        <v>0</v>
      </c>
      <c r="BG1378" s="226">
        <f>IF(N1378="zákl. přenesená",J1378,0)</f>
        <v>0</v>
      </c>
      <c r="BH1378" s="226">
        <f>IF(N1378="sníž. přenesená",J1378,0)</f>
        <v>0</v>
      </c>
      <c r="BI1378" s="226">
        <f>IF(N1378="nulová",J1378,0)</f>
        <v>0</v>
      </c>
      <c r="BJ1378" s="19" t="s">
        <v>76</v>
      </c>
      <c r="BK1378" s="226">
        <f>ROUND(I1378*H1378,2)</f>
        <v>0</v>
      </c>
      <c r="BL1378" s="19" t="s">
        <v>283</v>
      </c>
      <c r="BM1378" s="225" t="s">
        <v>4029</v>
      </c>
    </row>
    <row r="1379" s="2" customFormat="1">
      <c r="A1379" s="40"/>
      <c r="B1379" s="41"/>
      <c r="C1379" s="42"/>
      <c r="D1379" s="227" t="s">
        <v>230</v>
      </c>
      <c r="E1379" s="42"/>
      <c r="F1379" s="228" t="s">
        <v>4028</v>
      </c>
      <c r="G1379" s="42"/>
      <c r="H1379" s="42"/>
      <c r="I1379" s="229"/>
      <c r="J1379" s="42"/>
      <c r="K1379" s="42"/>
      <c r="L1379" s="46"/>
      <c r="M1379" s="230"/>
      <c r="N1379" s="231"/>
      <c r="O1379" s="86"/>
      <c r="P1379" s="86"/>
      <c r="Q1379" s="86"/>
      <c r="R1379" s="86"/>
      <c r="S1379" s="86"/>
      <c r="T1379" s="87"/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T1379" s="19" t="s">
        <v>230</v>
      </c>
      <c r="AU1379" s="19" t="s">
        <v>78</v>
      </c>
    </row>
    <row r="1380" s="2" customFormat="1">
      <c r="A1380" s="40"/>
      <c r="B1380" s="41"/>
      <c r="C1380" s="42"/>
      <c r="D1380" s="236" t="s">
        <v>1774</v>
      </c>
      <c r="E1380" s="42"/>
      <c r="F1380" s="237" t="s">
        <v>4030</v>
      </c>
      <c r="G1380" s="42"/>
      <c r="H1380" s="42"/>
      <c r="I1380" s="229"/>
      <c r="J1380" s="42"/>
      <c r="K1380" s="42"/>
      <c r="L1380" s="46"/>
      <c r="M1380" s="230"/>
      <c r="N1380" s="231"/>
      <c r="O1380" s="86"/>
      <c r="P1380" s="86"/>
      <c r="Q1380" s="86"/>
      <c r="R1380" s="86"/>
      <c r="S1380" s="86"/>
      <c r="T1380" s="87"/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T1380" s="19" t="s">
        <v>1774</v>
      </c>
      <c r="AU1380" s="19" t="s">
        <v>78</v>
      </c>
    </row>
    <row r="1381" s="2" customFormat="1" ht="24.15" customHeight="1">
      <c r="A1381" s="40"/>
      <c r="B1381" s="41"/>
      <c r="C1381" s="214" t="s">
        <v>4031</v>
      </c>
      <c r="D1381" s="214" t="s">
        <v>223</v>
      </c>
      <c r="E1381" s="215" t="s">
        <v>4032</v>
      </c>
      <c r="F1381" s="216" t="s">
        <v>4033</v>
      </c>
      <c r="G1381" s="217" t="s">
        <v>2173</v>
      </c>
      <c r="H1381" s="218">
        <v>26.760000000000002</v>
      </c>
      <c r="I1381" s="219"/>
      <c r="J1381" s="220">
        <f>ROUND(I1381*H1381,2)</f>
        <v>0</v>
      </c>
      <c r="K1381" s="216" t="s">
        <v>1771</v>
      </c>
      <c r="L1381" s="46"/>
      <c r="M1381" s="221" t="s">
        <v>19</v>
      </c>
      <c r="N1381" s="222" t="s">
        <v>40</v>
      </c>
      <c r="O1381" s="86"/>
      <c r="P1381" s="223">
        <f>O1381*H1381</f>
        <v>0</v>
      </c>
      <c r="Q1381" s="223">
        <v>0.0015</v>
      </c>
      <c r="R1381" s="223">
        <f>Q1381*H1381</f>
        <v>0.040140000000000002</v>
      </c>
      <c r="S1381" s="223">
        <v>0</v>
      </c>
      <c r="T1381" s="224">
        <f>S1381*H1381</f>
        <v>0</v>
      </c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R1381" s="225" t="s">
        <v>283</v>
      </c>
      <c r="AT1381" s="225" t="s">
        <v>223</v>
      </c>
      <c r="AU1381" s="225" t="s">
        <v>78</v>
      </c>
      <c r="AY1381" s="19" t="s">
        <v>220</v>
      </c>
      <c r="BE1381" s="226">
        <f>IF(N1381="základní",J1381,0)</f>
        <v>0</v>
      </c>
      <c r="BF1381" s="226">
        <f>IF(N1381="snížená",J1381,0)</f>
        <v>0</v>
      </c>
      <c r="BG1381" s="226">
        <f>IF(N1381="zákl. přenesená",J1381,0)</f>
        <v>0</v>
      </c>
      <c r="BH1381" s="226">
        <f>IF(N1381="sníž. přenesená",J1381,0)</f>
        <v>0</v>
      </c>
      <c r="BI1381" s="226">
        <f>IF(N1381="nulová",J1381,0)</f>
        <v>0</v>
      </c>
      <c r="BJ1381" s="19" t="s">
        <v>76</v>
      </c>
      <c r="BK1381" s="226">
        <f>ROUND(I1381*H1381,2)</f>
        <v>0</v>
      </c>
      <c r="BL1381" s="19" t="s">
        <v>283</v>
      </c>
      <c r="BM1381" s="225" t="s">
        <v>4034</v>
      </c>
    </row>
    <row r="1382" s="2" customFormat="1">
      <c r="A1382" s="40"/>
      <c r="B1382" s="41"/>
      <c r="C1382" s="42"/>
      <c r="D1382" s="227" t="s">
        <v>230</v>
      </c>
      <c r="E1382" s="42"/>
      <c r="F1382" s="228" t="s">
        <v>4033</v>
      </c>
      <c r="G1382" s="42"/>
      <c r="H1382" s="42"/>
      <c r="I1382" s="229"/>
      <c r="J1382" s="42"/>
      <c r="K1382" s="42"/>
      <c r="L1382" s="46"/>
      <c r="M1382" s="230"/>
      <c r="N1382" s="231"/>
      <c r="O1382" s="86"/>
      <c r="P1382" s="86"/>
      <c r="Q1382" s="86"/>
      <c r="R1382" s="86"/>
      <c r="S1382" s="86"/>
      <c r="T1382" s="87"/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T1382" s="19" t="s">
        <v>230</v>
      </c>
      <c r="AU1382" s="19" t="s">
        <v>78</v>
      </c>
    </row>
    <row r="1383" s="2" customFormat="1">
      <c r="A1383" s="40"/>
      <c r="B1383" s="41"/>
      <c r="C1383" s="42"/>
      <c r="D1383" s="236" t="s">
        <v>1774</v>
      </c>
      <c r="E1383" s="42"/>
      <c r="F1383" s="237" t="s">
        <v>4035</v>
      </c>
      <c r="G1383" s="42"/>
      <c r="H1383" s="42"/>
      <c r="I1383" s="229"/>
      <c r="J1383" s="42"/>
      <c r="K1383" s="42"/>
      <c r="L1383" s="46"/>
      <c r="M1383" s="230"/>
      <c r="N1383" s="231"/>
      <c r="O1383" s="86"/>
      <c r="P1383" s="86"/>
      <c r="Q1383" s="86"/>
      <c r="R1383" s="86"/>
      <c r="S1383" s="86"/>
      <c r="T1383" s="87"/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T1383" s="19" t="s">
        <v>1774</v>
      </c>
      <c r="AU1383" s="19" t="s">
        <v>78</v>
      </c>
    </row>
    <row r="1384" s="14" customFormat="1">
      <c r="A1384" s="14"/>
      <c r="B1384" s="259"/>
      <c r="C1384" s="260"/>
      <c r="D1384" s="227" t="s">
        <v>2068</v>
      </c>
      <c r="E1384" s="261" t="s">
        <v>19</v>
      </c>
      <c r="F1384" s="262" t="s">
        <v>4036</v>
      </c>
      <c r="G1384" s="260"/>
      <c r="H1384" s="261" t="s">
        <v>19</v>
      </c>
      <c r="I1384" s="263"/>
      <c r="J1384" s="260"/>
      <c r="K1384" s="260"/>
      <c r="L1384" s="264"/>
      <c r="M1384" s="265"/>
      <c r="N1384" s="266"/>
      <c r="O1384" s="266"/>
      <c r="P1384" s="266"/>
      <c r="Q1384" s="266"/>
      <c r="R1384" s="266"/>
      <c r="S1384" s="266"/>
      <c r="T1384" s="267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68" t="s">
        <v>2068</v>
      </c>
      <c r="AU1384" s="268" t="s">
        <v>78</v>
      </c>
      <c r="AV1384" s="14" t="s">
        <v>76</v>
      </c>
      <c r="AW1384" s="14" t="s">
        <v>31</v>
      </c>
      <c r="AX1384" s="14" t="s">
        <v>69</v>
      </c>
      <c r="AY1384" s="268" t="s">
        <v>220</v>
      </c>
    </row>
    <row r="1385" s="13" customFormat="1">
      <c r="A1385" s="13"/>
      <c r="B1385" s="248"/>
      <c r="C1385" s="249"/>
      <c r="D1385" s="227" t="s">
        <v>2068</v>
      </c>
      <c r="E1385" s="250" t="s">
        <v>19</v>
      </c>
      <c r="F1385" s="251" t="s">
        <v>4037</v>
      </c>
      <c r="G1385" s="249"/>
      <c r="H1385" s="252">
        <v>7.7000000000000002</v>
      </c>
      <c r="I1385" s="253"/>
      <c r="J1385" s="249"/>
      <c r="K1385" s="249"/>
      <c r="L1385" s="254"/>
      <c r="M1385" s="255"/>
      <c r="N1385" s="256"/>
      <c r="O1385" s="256"/>
      <c r="P1385" s="256"/>
      <c r="Q1385" s="256"/>
      <c r="R1385" s="256"/>
      <c r="S1385" s="256"/>
      <c r="T1385" s="257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8" t="s">
        <v>2068</v>
      </c>
      <c r="AU1385" s="258" t="s">
        <v>78</v>
      </c>
      <c r="AV1385" s="13" t="s">
        <v>78</v>
      </c>
      <c r="AW1385" s="13" t="s">
        <v>31</v>
      </c>
      <c r="AX1385" s="13" t="s">
        <v>69</v>
      </c>
      <c r="AY1385" s="258" t="s">
        <v>220</v>
      </c>
    </row>
    <row r="1386" s="14" customFormat="1">
      <c r="A1386" s="14"/>
      <c r="B1386" s="259"/>
      <c r="C1386" s="260"/>
      <c r="D1386" s="227" t="s">
        <v>2068</v>
      </c>
      <c r="E1386" s="261" t="s">
        <v>19</v>
      </c>
      <c r="F1386" s="262" t="s">
        <v>4038</v>
      </c>
      <c r="G1386" s="260"/>
      <c r="H1386" s="261" t="s">
        <v>19</v>
      </c>
      <c r="I1386" s="263"/>
      <c r="J1386" s="260"/>
      <c r="K1386" s="260"/>
      <c r="L1386" s="264"/>
      <c r="M1386" s="265"/>
      <c r="N1386" s="266"/>
      <c r="O1386" s="266"/>
      <c r="P1386" s="266"/>
      <c r="Q1386" s="266"/>
      <c r="R1386" s="266"/>
      <c r="S1386" s="266"/>
      <c r="T1386" s="267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8" t="s">
        <v>2068</v>
      </c>
      <c r="AU1386" s="268" t="s">
        <v>78</v>
      </c>
      <c r="AV1386" s="14" t="s">
        <v>76</v>
      </c>
      <c r="AW1386" s="14" t="s">
        <v>31</v>
      </c>
      <c r="AX1386" s="14" t="s">
        <v>69</v>
      </c>
      <c r="AY1386" s="268" t="s">
        <v>220</v>
      </c>
    </row>
    <row r="1387" s="13" customFormat="1">
      <c r="A1387" s="13"/>
      <c r="B1387" s="248"/>
      <c r="C1387" s="249"/>
      <c r="D1387" s="227" t="s">
        <v>2068</v>
      </c>
      <c r="E1387" s="250" t="s">
        <v>19</v>
      </c>
      <c r="F1387" s="251" t="s">
        <v>4039</v>
      </c>
      <c r="G1387" s="249"/>
      <c r="H1387" s="252">
        <v>19.059999999999999</v>
      </c>
      <c r="I1387" s="253"/>
      <c r="J1387" s="249"/>
      <c r="K1387" s="249"/>
      <c r="L1387" s="254"/>
      <c r="M1387" s="255"/>
      <c r="N1387" s="256"/>
      <c r="O1387" s="256"/>
      <c r="P1387" s="256"/>
      <c r="Q1387" s="256"/>
      <c r="R1387" s="256"/>
      <c r="S1387" s="256"/>
      <c r="T1387" s="257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58" t="s">
        <v>2068</v>
      </c>
      <c r="AU1387" s="258" t="s">
        <v>78</v>
      </c>
      <c r="AV1387" s="13" t="s">
        <v>78</v>
      </c>
      <c r="AW1387" s="13" t="s">
        <v>31</v>
      </c>
      <c r="AX1387" s="13" t="s">
        <v>69</v>
      </c>
      <c r="AY1387" s="258" t="s">
        <v>220</v>
      </c>
    </row>
    <row r="1388" s="15" customFormat="1">
      <c r="A1388" s="15"/>
      <c r="B1388" s="269"/>
      <c r="C1388" s="270"/>
      <c r="D1388" s="227" t="s">
        <v>2068</v>
      </c>
      <c r="E1388" s="271" t="s">
        <v>19</v>
      </c>
      <c r="F1388" s="272" t="s">
        <v>2280</v>
      </c>
      <c r="G1388" s="270"/>
      <c r="H1388" s="273">
        <v>26.760000000000002</v>
      </c>
      <c r="I1388" s="274"/>
      <c r="J1388" s="270"/>
      <c r="K1388" s="270"/>
      <c r="L1388" s="275"/>
      <c r="M1388" s="276"/>
      <c r="N1388" s="277"/>
      <c r="O1388" s="277"/>
      <c r="P1388" s="277"/>
      <c r="Q1388" s="277"/>
      <c r="R1388" s="277"/>
      <c r="S1388" s="277"/>
      <c r="T1388" s="278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79" t="s">
        <v>2068</v>
      </c>
      <c r="AU1388" s="279" t="s">
        <v>78</v>
      </c>
      <c r="AV1388" s="15" t="s">
        <v>228</v>
      </c>
      <c r="AW1388" s="15" t="s">
        <v>31</v>
      </c>
      <c r="AX1388" s="15" t="s">
        <v>76</v>
      </c>
      <c r="AY1388" s="279" t="s">
        <v>220</v>
      </c>
    </row>
    <row r="1389" s="2" customFormat="1" ht="33" customHeight="1">
      <c r="A1389" s="40"/>
      <c r="B1389" s="41"/>
      <c r="C1389" s="214" t="s">
        <v>4040</v>
      </c>
      <c r="D1389" s="214" t="s">
        <v>223</v>
      </c>
      <c r="E1389" s="215" t="s">
        <v>4041</v>
      </c>
      <c r="F1389" s="216" t="s">
        <v>4042</v>
      </c>
      <c r="G1389" s="217" t="s">
        <v>2173</v>
      </c>
      <c r="H1389" s="218">
        <v>98.209999999999994</v>
      </c>
      <c r="I1389" s="219"/>
      <c r="J1389" s="220">
        <f>ROUND(I1389*H1389,2)</f>
        <v>0</v>
      </c>
      <c r="K1389" s="216" t="s">
        <v>1771</v>
      </c>
      <c r="L1389" s="46"/>
      <c r="M1389" s="221" t="s">
        <v>19</v>
      </c>
      <c r="N1389" s="222" t="s">
        <v>40</v>
      </c>
      <c r="O1389" s="86"/>
      <c r="P1389" s="223">
        <f>O1389*H1389</f>
        <v>0</v>
      </c>
      <c r="Q1389" s="223">
        <v>0.0044999999999999997</v>
      </c>
      <c r="R1389" s="223">
        <f>Q1389*H1389</f>
        <v>0.44194499999999992</v>
      </c>
      <c r="S1389" s="223">
        <v>0</v>
      </c>
      <c r="T1389" s="224">
        <f>S1389*H1389</f>
        <v>0</v>
      </c>
      <c r="U1389" s="40"/>
      <c r="V1389" s="40"/>
      <c r="W1389" s="40"/>
      <c r="X1389" s="40"/>
      <c r="Y1389" s="40"/>
      <c r="Z1389" s="40"/>
      <c r="AA1389" s="40"/>
      <c r="AB1389" s="40"/>
      <c r="AC1389" s="40"/>
      <c r="AD1389" s="40"/>
      <c r="AE1389" s="40"/>
      <c r="AR1389" s="225" t="s">
        <v>283</v>
      </c>
      <c r="AT1389" s="225" t="s">
        <v>223</v>
      </c>
      <c r="AU1389" s="225" t="s">
        <v>78</v>
      </c>
      <c r="AY1389" s="19" t="s">
        <v>220</v>
      </c>
      <c r="BE1389" s="226">
        <f>IF(N1389="základní",J1389,0)</f>
        <v>0</v>
      </c>
      <c r="BF1389" s="226">
        <f>IF(N1389="snížená",J1389,0)</f>
        <v>0</v>
      </c>
      <c r="BG1389" s="226">
        <f>IF(N1389="zákl. přenesená",J1389,0)</f>
        <v>0</v>
      </c>
      <c r="BH1389" s="226">
        <f>IF(N1389="sníž. přenesená",J1389,0)</f>
        <v>0</v>
      </c>
      <c r="BI1389" s="226">
        <f>IF(N1389="nulová",J1389,0)</f>
        <v>0</v>
      </c>
      <c r="BJ1389" s="19" t="s">
        <v>76</v>
      </c>
      <c r="BK1389" s="226">
        <f>ROUND(I1389*H1389,2)</f>
        <v>0</v>
      </c>
      <c r="BL1389" s="19" t="s">
        <v>283</v>
      </c>
      <c r="BM1389" s="225" t="s">
        <v>4043</v>
      </c>
    </row>
    <row r="1390" s="2" customFormat="1">
      <c r="A1390" s="40"/>
      <c r="B1390" s="41"/>
      <c r="C1390" s="42"/>
      <c r="D1390" s="227" t="s">
        <v>230</v>
      </c>
      <c r="E1390" s="42"/>
      <c r="F1390" s="228" t="s">
        <v>4042</v>
      </c>
      <c r="G1390" s="42"/>
      <c r="H1390" s="42"/>
      <c r="I1390" s="229"/>
      <c r="J1390" s="42"/>
      <c r="K1390" s="42"/>
      <c r="L1390" s="46"/>
      <c r="M1390" s="230"/>
      <c r="N1390" s="231"/>
      <c r="O1390" s="86"/>
      <c r="P1390" s="86"/>
      <c r="Q1390" s="86"/>
      <c r="R1390" s="86"/>
      <c r="S1390" s="86"/>
      <c r="T1390" s="87"/>
      <c r="U1390" s="40"/>
      <c r="V1390" s="40"/>
      <c r="W1390" s="40"/>
      <c r="X1390" s="40"/>
      <c r="Y1390" s="40"/>
      <c r="Z1390" s="40"/>
      <c r="AA1390" s="40"/>
      <c r="AB1390" s="40"/>
      <c r="AC1390" s="40"/>
      <c r="AD1390" s="40"/>
      <c r="AE1390" s="40"/>
      <c r="AT1390" s="19" t="s">
        <v>230</v>
      </c>
      <c r="AU1390" s="19" t="s">
        <v>78</v>
      </c>
    </row>
    <row r="1391" s="2" customFormat="1">
      <c r="A1391" s="40"/>
      <c r="B1391" s="41"/>
      <c r="C1391" s="42"/>
      <c r="D1391" s="236" t="s">
        <v>1774</v>
      </c>
      <c r="E1391" s="42"/>
      <c r="F1391" s="237" t="s">
        <v>4044</v>
      </c>
      <c r="G1391" s="42"/>
      <c r="H1391" s="42"/>
      <c r="I1391" s="229"/>
      <c r="J1391" s="42"/>
      <c r="K1391" s="42"/>
      <c r="L1391" s="46"/>
      <c r="M1391" s="230"/>
      <c r="N1391" s="231"/>
      <c r="O1391" s="86"/>
      <c r="P1391" s="86"/>
      <c r="Q1391" s="86"/>
      <c r="R1391" s="86"/>
      <c r="S1391" s="86"/>
      <c r="T1391" s="87"/>
      <c r="U1391" s="40"/>
      <c r="V1391" s="40"/>
      <c r="W1391" s="40"/>
      <c r="X1391" s="40"/>
      <c r="Y1391" s="40"/>
      <c r="Z1391" s="40"/>
      <c r="AA1391" s="40"/>
      <c r="AB1391" s="40"/>
      <c r="AC1391" s="40"/>
      <c r="AD1391" s="40"/>
      <c r="AE1391" s="40"/>
      <c r="AT1391" s="19" t="s">
        <v>1774</v>
      </c>
      <c r="AU1391" s="19" t="s">
        <v>78</v>
      </c>
    </row>
    <row r="1392" s="2" customFormat="1" ht="33" customHeight="1">
      <c r="A1392" s="40"/>
      <c r="B1392" s="41"/>
      <c r="C1392" s="214" t="s">
        <v>4045</v>
      </c>
      <c r="D1392" s="214" t="s">
        <v>223</v>
      </c>
      <c r="E1392" s="215" t="s">
        <v>4046</v>
      </c>
      <c r="F1392" s="216" t="s">
        <v>4047</v>
      </c>
      <c r="G1392" s="217" t="s">
        <v>484</v>
      </c>
      <c r="H1392" s="218">
        <v>4.2000000000000002</v>
      </c>
      <c r="I1392" s="219"/>
      <c r="J1392" s="220">
        <f>ROUND(I1392*H1392,2)</f>
        <v>0</v>
      </c>
      <c r="K1392" s="216" t="s">
        <v>1771</v>
      </c>
      <c r="L1392" s="46"/>
      <c r="M1392" s="221" t="s">
        <v>19</v>
      </c>
      <c r="N1392" s="222" t="s">
        <v>40</v>
      </c>
      <c r="O1392" s="86"/>
      <c r="P1392" s="223">
        <f>O1392*H1392</f>
        <v>0</v>
      </c>
      <c r="Q1392" s="223">
        <v>0.00020000000000000001</v>
      </c>
      <c r="R1392" s="223">
        <f>Q1392*H1392</f>
        <v>0.00084000000000000003</v>
      </c>
      <c r="S1392" s="223">
        <v>0</v>
      </c>
      <c r="T1392" s="224">
        <f>S1392*H1392</f>
        <v>0</v>
      </c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R1392" s="225" t="s">
        <v>283</v>
      </c>
      <c r="AT1392" s="225" t="s">
        <v>223</v>
      </c>
      <c r="AU1392" s="225" t="s">
        <v>78</v>
      </c>
      <c r="AY1392" s="19" t="s">
        <v>220</v>
      </c>
      <c r="BE1392" s="226">
        <f>IF(N1392="základní",J1392,0)</f>
        <v>0</v>
      </c>
      <c r="BF1392" s="226">
        <f>IF(N1392="snížená",J1392,0)</f>
        <v>0</v>
      </c>
      <c r="BG1392" s="226">
        <f>IF(N1392="zákl. přenesená",J1392,0)</f>
        <v>0</v>
      </c>
      <c r="BH1392" s="226">
        <f>IF(N1392="sníž. přenesená",J1392,0)</f>
        <v>0</v>
      </c>
      <c r="BI1392" s="226">
        <f>IF(N1392="nulová",J1392,0)</f>
        <v>0</v>
      </c>
      <c r="BJ1392" s="19" t="s">
        <v>76</v>
      </c>
      <c r="BK1392" s="226">
        <f>ROUND(I1392*H1392,2)</f>
        <v>0</v>
      </c>
      <c r="BL1392" s="19" t="s">
        <v>283</v>
      </c>
      <c r="BM1392" s="225" t="s">
        <v>4048</v>
      </c>
    </row>
    <row r="1393" s="2" customFormat="1">
      <c r="A1393" s="40"/>
      <c r="B1393" s="41"/>
      <c r="C1393" s="42"/>
      <c r="D1393" s="227" t="s">
        <v>230</v>
      </c>
      <c r="E1393" s="42"/>
      <c r="F1393" s="228" t="s">
        <v>4047</v>
      </c>
      <c r="G1393" s="42"/>
      <c r="H1393" s="42"/>
      <c r="I1393" s="229"/>
      <c r="J1393" s="42"/>
      <c r="K1393" s="42"/>
      <c r="L1393" s="46"/>
      <c r="M1393" s="230"/>
      <c r="N1393" s="231"/>
      <c r="O1393" s="86"/>
      <c r="P1393" s="86"/>
      <c r="Q1393" s="86"/>
      <c r="R1393" s="86"/>
      <c r="S1393" s="86"/>
      <c r="T1393" s="87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T1393" s="19" t="s">
        <v>230</v>
      </c>
      <c r="AU1393" s="19" t="s">
        <v>78</v>
      </c>
    </row>
    <row r="1394" s="2" customFormat="1">
      <c r="A1394" s="40"/>
      <c r="B1394" s="41"/>
      <c r="C1394" s="42"/>
      <c r="D1394" s="236" t="s">
        <v>1774</v>
      </c>
      <c r="E1394" s="42"/>
      <c r="F1394" s="237" t="s">
        <v>4049</v>
      </c>
      <c r="G1394" s="42"/>
      <c r="H1394" s="42"/>
      <c r="I1394" s="229"/>
      <c r="J1394" s="42"/>
      <c r="K1394" s="42"/>
      <c r="L1394" s="46"/>
      <c r="M1394" s="230"/>
      <c r="N1394" s="231"/>
      <c r="O1394" s="86"/>
      <c r="P1394" s="86"/>
      <c r="Q1394" s="86"/>
      <c r="R1394" s="86"/>
      <c r="S1394" s="86"/>
      <c r="T1394" s="87"/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T1394" s="19" t="s">
        <v>1774</v>
      </c>
      <c r="AU1394" s="19" t="s">
        <v>78</v>
      </c>
    </row>
    <row r="1395" s="13" customFormat="1">
      <c r="A1395" s="13"/>
      <c r="B1395" s="248"/>
      <c r="C1395" s="249"/>
      <c r="D1395" s="227" t="s">
        <v>2068</v>
      </c>
      <c r="E1395" s="250" t="s">
        <v>19</v>
      </c>
      <c r="F1395" s="251" t="s">
        <v>4050</v>
      </c>
      <c r="G1395" s="249"/>
      <c r="H1395" s="252">
        <v>4.2000000000000002</v>
      </c>
      <c r="I1395" s="253"/>
      <c r="J1395" s="249"/>
      <c r="K1395" s="249"/>
      <c r="L1395" s="254"/>
      <c r="M1395" s="255"/>
      <c r="N1395" s="256"/>
      <c r="O1395" s="256"/>
      <c r="P1395" s="256"/>
      <c r="Q1395" s="256"/>
      <c r="R1395" s="256"/>
      <c r="S1395" s="256"/>
      <c r="T1395" s="257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8" t="s">
        <v>2068</v>
      </c>
      <c r="AU1395" s="258" t="s">
        <v>78</v>
      </c>
      <c r="AV1395" s="13" t="s">
        <v>78</v>
      </c>
      <c r="AW1395" s="13" t="s">
        <v>31</v>
      </c>
      <c r="AX1395" s="13" t="s">
        <v>69</v>
      </c>
      <c r="AY1395" s="258" t="s">
        <v>220</v>
      </c>
    </row>
    <row r="1396" s="15" customFormat="1">
      <c r="A1396" s="15"/>
      <c r="B1396" s="269"/>
      <c r="C1396" s="270"/>
      <c r="D1396" s="227" t="s">
        <v>2068</v>
      </c>
      <c r="E1396" s="271" t="s">
        <v>19</v>
      </c>
      <c r="F1396" s="272" t="s">
        <v>2280</v>
      </c>
      <c r="G1396" s="270"/>
      <c r="H1396" s="273">
        <v>4.2000000000000002</v>
      </c>
      <c r="I1396" s="274"/>
      <c r="J1396" s="270"/>
      <c r="K1396" s="270"/>
      <c r="L1396" s="275"/>
      <c r="M1396" s="276"/>
      <c r="N1396" s="277"/>
      <c r="O1396" s="277"/>
      <c r="P1396" s="277"/>
      <c r="Q1396" s="277"/>
      <c r="R1396" s="277"/>
      <c r="S1396" s="277"/>
      <c r="T1396" s="278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79" t="s">
        <v>2068</v>
      </c>
      <c r="AU1396" s="279" t="s">
        <v>78</v>
      </c>
      <c r="AV1396" s="15" t="s">
        <v>228</v>
      </c>
      <c r="AW1396" s="15" t="s">
        <v>31</v>
      </c>
      <c r="AX1396" s="15" t="s">
        <v>76</v>
      </c>
      <c r="AY1396" s="279" t="s">
        <v>220</v>
      </c>
    </row>
    <row r="1397" s="2" customFormat="1" ht="24.15" customHeight="1">
      <c r="A1397" s="40"/>
      <c r="B1397" s="41"/>
      <c r="C1397" s="238" t="s">
        <v>4051</v>
      </c>
      <c r="D1397" s="238" t="s">
        <v>348</v>
      </c>
      <c r="E1397" s="239" t="s">
        <v>4052</v>
      </c>
      <c r="F1397" s="240" t="s">
        <v>4053</v>
      </c>
      <c r="G1397" s="241" t="s">
        <v>484</v>
      </c>
      <c r="H1397" s="242">
        <v>4.6200000000000001</v>
      </c>
      <c r="I1397" s="243"/>
      <c r="J1397" s="244">
        <f>ROUND(I1397*H1397,2)</f>
        <v>0</v>
      </c>
      <c r="K1397" s="240" t="s">
        <v>1771</v>
      </c>
      <c r="L1397" s="245"/>
      <c r="M1397" s="246" t="s">
        <v>19</v>
      </c>
      <c r="N1397" s="247" t="s">
        <v>40</v>
      </c>
      <c r="O1397" s="86"/>
      <c r="P1397" s="223">
        <f>O1397*H1397</f>
        <v>0</v>
      </c>
      <c r="Q1397" s="223">
        <v>5.0000000000000002E-05</v>
      </c>
      <c r="R1397" s="223">
        <f>Q1397*H1397</f>
        <v>0.000231</v>
      </c>
      <c r="S1397" s="223">
        <v>0</v>
      </c>
      <c r="T1397" s="224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25" t="s">
        <v>350</v>
      </c>
      <c r="AT1397" s="225" t="s">
        <v>348</v>
      </c>
      <c r="AU1397" s="225" t="s">
        <v>78</v>
      </c>
      <c r="AY1397" s="19" t="s">
        <v>220</v>
      </c>
      <c r="BE1397" s="226">
        <f>IF(N1397="základní",J1397,0)</f>
        <v>0</v>
      </c>
      <c r="BF1397" s="226">
        <f>IF(N1397="snížená",J1397,0)</f>
        <v>0</v>
      </c>
      <c r="BG1397" s="226">
        <f>IF(N1397="zákl. přenesená",J1397,0)</f>
        <v>0</v>
      </c>
      <c r="BH1397" s="226">
        <f>IF(N1397="sníž. přenesená",J1397,0)</f>
        <v>0</v>
      </c>
      <c r="BI1397" s="226">
        <f>IF(N1397="nulová",J1397,0)</f>
        <v>0</v>
      </c>
      <c r="BJ1397" s="19" t="s">
        <v>76</v>
      </c>
      <c r="BK1397" s="226">
        <f>ROUND(I1397*H1397,2)</f>
        <v>0</v>
      </c>
      <c r="BL1397" s="19" t="s">
        <v>283</v>
      </c>
      <c r="BM1397" s="225" t="s">
        <v>4054</v>
      </c>
    </row>
    <row r="1398" s="2" customFormat="1">
      <c r="A1398" s="40"/>
      <c r="B1398" s="41"/>
      <c r="C1398" s="42"/>
      <c r="D1398" s="227" t="s">
        <v>230</v>
      </c>
      <c r="E1398" s="42"/>
      <c r="F1398" s="228" t="s">
        <v>4053</v>
      </c>
      <c r="G1398" s="42"/>
      <c r="H1398" s="42"/>
      <c r="I1398" s="229"/>
      <c r="J1398" s="42"/>
      <c r="K1398" s="42"/>
      <c r="L1398" s="46"/>
      <c r="M1398" s="230"/>
      <c r="N1398" s="231"/>
      <c r="O1398" s="86"/>
      <c r="P1398" s="86"/>
      <c r="Q1398" s="86"/>
      <c r="R1398" s="86"/>
      <c r="S1398" s="86"/>
      <c r="T1398" s="87"/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T1398" s="19" t="s">
        <v>230</v>
      </c>
      <c r="AU1398" s="19" t="s">
        <v>78</v>
      </c>
    </row>
    <row r="1399" s="13" customFormat="1">
      <c r="A1399" s="13"/>
      <c r="B1399" s="248"/>
      <c r="C1399" s="249"/>
      <c r="D1399" s="227" t="s">
        <v>2068</v>
      </c>
      <c r="E1399" s="250" t="s">
        <v>19</v>
      </c>
      <c r="F1399" s="251" t="s">
        <v>4055</v>
      </c>
      <c r="G1399" s="249"/>
      <c r="H1399" s="252">
        <v>4.6200000000000001</v>
      </c>
      <c r="I1399" s="253"/>
      <c r="J1399" s="249"/>
      <c r="K1399" s="249"/>
      <c r="L1399" s="254"/>
      <c r="M1399" s="255"/>
      <c r="N1399" s="256"/>
      <c r="O1399" s="256"/>
      <c r="P1399" s="256"/>
      <c r="Q1399" s="256"/>
      <c r="R1399" s="256"/>
      <c r="S1399" s="256"/>
      <c r="T1399" s="257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8" t="s">
        <v>2068</v>
      </c>
      <c r="AU1399" s="258" t="s">
        <v>78</v>
      </c>
      <c r="AV1399" s="13" t="s">
        <v>78</v>
      </c>
      <c r="AW1399" s="13" t="s">
        <v>31</v>
      </c>
      <c r="AX1399" s="13" t="s">
        <v>69</v>
      </c>
      <c r="AY1399" s="258" t="s">
        <v>220</v>
      </c>
    </row>
    <row r="1400" s="15" customFormat="1">
      <c r="A1400" s="15"/>
      <c r="B1400" s="269"/>
      <c r="C1400" s="270"/>
      <c r="D1400" s="227" t="s">
        <v>2068</v>
      </c>
      <c r="E1400" s="271" t="s">
        <v>19</v>
      </c>
      <c r="F1400" s="272" t="s">
        <v>2280</v>
      </c>
      <c r="G1400" s="270"/>
      <c r="H1400" s="273">
        <v>4.6200000000000001</v>
      </c>
      <c r="I1400" s="274"/>
      <c r="J1400" s="270"/>
      <c r="K1400" s="270"/>
      <c r="L1400" s="275"/>
      <c r="M1400" s="276"/>
      <c r="N1400" s="277"/>
      <c r="O1400" s="277"/>
      <c r="P1400" s="277"/>
      <c r="Q1400" s="277"/>
      <c r="R1400" s="277"/>
      <c r="S1400" s="277"/>
      <c r="T1400" s="278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79" t="s">
        <v>2068</v>
      </c>
      <c r="AU1400" s="279" t="s">
        <v>78</v>
      </c>
      <c r="AV1400" s="15" t="s">
        <v>228</v>
      </c>
      <c r="AW1400" s="15" t="s">
        <v>31</v>
      </c>
      <c r="AX1400" s="15" t="s">
        <v>76</v>
      </c>
      <c r="AY1400" s="279" t="s">
        <v>220</v>
      </c>
    </row>
    <row r="1401" s="2" customFormat="1" ht="37.8" customHeight="1">
      <c r="A1401" s="40"/>
      <c r="B1401" s="41"/>
      <c r="C1401" s="214" t="s">
        <v>4056</v>
      </c>
      <c r="D1401" s="214" t="s">
        <v>223</v>
      </c>
      <c r="E1401" s="215" t="s">
        <v>4057</v>
      </c>
      <c r="F1401" s="216" t="s">
        <v>4058</v>
      </c>
      <c r="G1401" s="217" t="s">
        <v>2173</v>
      </c>
      <c r="H1401" s="218">
        <v>98.209999999999994</v>
      </c>
      <c r="I1401" s="219"/>
      <c r="J1401" s="220">
        <f>ROUND(I1401*H1401,2)</f>
        <v>0</v>
      </c>
      <c r="K1401" s="216" t="s">
        <v>1771</v>
      </c>
      <c r="L1401" s="46"/>
      <c r="M1401" s="221" t="s">
        <v>19</v>
      </c>
      <c r="N1401" s="222" t="s">
        <v>40</v>
      </c>
      <c r="O1401" s="86"/>
      <c r="P1401" s="223">
        <f>O1401*H1401</f>
        <v>0</v>
      </c>
      <c r="Q1401" s="223">
        <v>0.0060499999999999998</v>
      </c>
      <c r="R1401" s="223">
        <f>Q1401*H1401</f>
        <v>0.59417049999999993</v>
      </c>
      <c r="S1401" s="223">
        <v>0</v>
      </c>
      <c r="T1401" s="224">
        <f>S1401*H1401</f>
        <v>0</v>
      </c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R1401" s="225" t="s">
        <v>283</v>
      </c>
      <c r="AT1401" s="225" t="s">
        <v>223</v>
      </c>
      <c r="AU1401" s="225" t="s">
        <v>78</v>
      </c>
      <c r="AY1401" s="19" t="s">
        <v>220</v>
      </c>
      <c r="BE1401" s="226">
        <f>IF(N1401="základní",J1401,0)</f>
        <v>0</v>
      </c>
      <c r="BF1401" s="226">
        <f>IF(N1401="snížená",J1401,0)</f>
        <v>0</v>
      </c>
      <c r="BG1401" s="226">
        <f>IF(N1401="zákl. přenesená",J1401,0)</f>
        <v>0</v>
      </c>
      <c r="BH1401" s="226">
        <f>IF(N1401="sníž. přenesená",J1401,0)</f>
        <v>0</v>
      </c>
      <c r="BI1401" s="226">
        <f>IF(N1401="nulová",J1401,0)</f>
        <v>0</v>
      </c>
      <c r="BJ1401" s="19" t="s">
        <v>76</v>
      </c>
      <c r="BK1401" s="226">
        <f>ROUND(I1401*H1401,2)</f>
        <v>0</v>
      </c>
      <c r="BL1401" s="19" t="s">
        <v>283</v>
      </c>
      <c r="BM1401" s="225" t="s">
        <v>4059</v>
      </c>
    </row>
    <row r="1402" s="2" customFormat="1">
      <c r="A1402" s="40"/>
      <c r="B1402" s="41"/>
      <c r="C1402" s="42"/>
      <c r="D1402" s="227" t="s">
        <v>230</v>
      </c>
      <c r="E1402" s="42"/>
      <c r="F1402" s="228" t="s">
        <v>4058</v>
      </c>
      <c r="G1402" s="42"/>
      <c r="H1402" s="42"/>
      <c r="I1402" s="229"/>
      <c r="J1402" s="42"/>
      <c r="K1402" s="42"/>
      <c r="L1402" s="46"/>
      <c r="M1402" s="230"/>
      <c r="N1402" s="231"/>
      <c r="O1402" s="86"/>
      <c r="P1402" s="86"/>
      <c r="Q1402" s="86"/>
      <c r="R1402" s="86"/>
      <c r="S1402" s="86"/>
      <c r="T1402" s="87"/>
      <c r="U1402" s="40"/>
      <c r="V1402" s="40"/>
      <c r="W1402" s="40"/>
      <c r="X1402" s="40"/>
      <c r="Y1402" s="40"/>
      <c r="Z1402" s="40"/>
      <c r="AA1402" s="40"/>
      <c r="AB1402" s="40"/>
      <c r="AC1402" s="40"/>
      <c r="AD1402" s="40"/>
      <c r="AE1402" s="40"/>
      <c r="AT1402" s="19" t="s">
        <v>230</v>
      </c>
      <c r="AU1402" s="19" t="s">
        <v>78</v>
      </c>
    </row>
    <row r="1403" s="2" customFormat="1">
      <c r="A1403" s="40"/>
      <c r="B1403" s="41"/>
      <c r="C1403" s="42"/>
      <c r="D1403" s="236" t="s">
        <v>1774</v>
      </c>
      <c r="E1403" s="42"/>
      <c r="F1403" s="237" t="s">
        <v>4060</v>
      </c>
      <c r="G1403" s="42"/>
      <c r="H1403" s="42"/>
      <c r="I1403" s="229"/>
      <c r="J1403" s="42"/>
      <c r="K1403" s="42"/>
      <c r="L1403" s="46"/>
      <c r="M1403" s="230"/>
      <c r="N1403" s="231"/>
      <c r="O1403" s="86"/>
      <c r="P1403" s="86"/>
      <c r="Q1403" s="86"/>
      <c r="R1403" s="86"/>
      <c r="S1403" s="86"/>
      <c r="T1403" s="87"/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T1403" s="19" t="s">
        <v>1774</v>
      </c>
      <c r="AU1403" s="19" t="s">
        <v>78</v>
      </c>
    </row>
    <row r="1404" s="14" customFormat="1">
      <c r="A1404" s="14"/>
      <c r="B1404" s="259"/>
      <c r="C1404" s="260"/>
      <c r="D1404" s="227" t="s">
        <v>2068</v>
      </c>
      <c r="E1404" s="261" t="s">
        <v>19</v>
      </c>
      <c r="F1404" s="262" t="s">
        <v>3121</v>
      </c>
      <c r="G1404" s="260"/>
      <c r="H1404" s="261" t="s">
        <v>19</v>
      </c>
      <c r="I1404" s="263"/>
      <c r="J1404" s="260"/>
      <c r="K1404" s="260"/>
      <c r="L1404" s="264"/>
      <c r="M1404" s="265"/>
      <c r="N1404" s="266"/>
      <c r="O1404" s="266"/>
      <c r="P1404" s="266"/>
      <c r="Q1404" s="266"/>
      <c r="R1404" s="266"/>
      <c r="S1404" s="266"/>
      <c r="T1404" s="267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68" t="s">
        <v>2068</v>
      </c>
      <c r="AU1404" s="268" t="s">
        <v>78</v>
      </c>
      <c r="AV1404" s="14" t="s">
        <v>76</v>
      </c>
      <c r="AW1404" s="14" t="s">
        <v>31</v>
      </c>
      <c r="AX1404" s="14" t="s">
        <v>69</v>
      </c>
      <c r="AY1404" s="268" t="s">
        <v>220</v>
      </c>
    </row>
    <row r="1405" s="13" customFormat="1">
      <c r="A1405" s="13"/>
      <c r="B1405" s="248"/>
      <c r="C1405" s="249"/>
      <c r="D1405" s="227" t="s">
        <v>2068</v>
      </c>
      <c r="E1405" s="250" t="s">
        <v>19</v>
      </c>
      <c r="F1405" s="251" t="s">
        <v>4061</v>
      </c>
      <c r="G1405" s="249"/>
      <c r="H1405" s="252">
        <v>70.420000000000002</v>
      </c>
      <c r="I1405" s="253"/>
      <c r="J1405" s="249"/>
      <c r="K1405" s="249"/>
      <c r="L1405" s="254"/>
      <c r="M1405" s="255"/>
      <c r="N1405" s="256"/>
      <c r="O1405" s="256"/>
      <c r="P1405" s="256"/>
      <c r="Q1405" s="256"/>
      <c r="R1405" s="256"/>
      <c r="S1405" s="256"/>
      <c r="T1405" s="257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8" t="s">
        <v>2068</v>
      </c>
      <c r="AU1405" s="258" t="s">
        <v>78</v>
      </c>
      <c r="AV1405" s="13" t="s">
        <v>78</v>
      </c>
      <c r="AW1405" s="13" t="s">
        <v>31</v>
      </c>
      <c r="AX1405" s="13" t="s">
        <v>69</v>
      </c>
      <c r="AY1405" s="258" t="s">
        <v>220</v>
      </c>
    </row>
    <row r="1406" s="13" customFormat="1">
      <c r="A1406" s="13"/>
      <c r="B1406" s="248"/>
      <c r="C1406" s="249"/>
      <c r="D1406" s="227" t="s">
        <v>2068</v>
      </c>
      <c r="E1406" s="250" t="s">
        <v>19</v>
      </c>
      <c r="F1406" s="251" t="s">
        <v>4062</v>
      </c>
      <c r="G1406" s="249"/>
      <c r="H1406" s="252">
        <v>10.949999999999999</v>
      </c>
      <c r="I1406" s="253"/>
      <c r="J1406" s="249"/>
      <c r="K1406" s="249"/>
      <c r="L1406" s="254"/>
      <c r="M1406" s="255"/>
      <c r="N1406" s="256"/>
      <c r="O1406" s="256"/>
      <c r="P1406" s="256"/>
      <c r="Q1406" s="256"/>
      <c r="R1406" s="256"/>
      <c r="S1406" s="256"/>
      <c r="T1406" s="257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8" t="s">
        <v>2068</v>
      </c>
      <c r="AU1406" s="258" t="s">
        <v>78</v>
      </c>
      <c r="AV1406" s="13" t="s">
        <v>78</v>
      </c>
      <c r="AW1406" s="13" t="s">
        <v>31</v>
      </c>
      <c r="AX1406" s="13" t="s">
        <v>69</v>
      </c>
      <c r="AY1406" s="258" t="s">
        <v>220</v>
      </c>
    </row>
    <row r="1407" s="14" customFormat="1">
      <c r="A1407" s="14"/>
      <c r="B1407" s="259"/>
      <c r="C1407" s="260"/>
      <c r="D1407" s="227" t="s">
        <v>2068</v>
      </c>
      <c r="E1407" s="261" t="s">
        <v>19</v>
      </c>
      <c r="F1407" s="262" t="s">
        <v>3123</v>
      </c>
      <c r="G1407" s="260"/>
      <c r="H1407" s="261" t="s">
        <v>19</v>
      </c>
      <c r="I1407" s="263"/>
      <c r="J1407" s="260"/>
      <c r="K1407" s="260"/>
      <c r="L1407" s="264"/>
      <c r="M1407" s="265"/>
      <c r="N1407" s="266"/>
      <c r="O1407" s="266"/>
      <c r="P1407" s="266"/>
      <c r="Q1407" s="266"/>
      <c r="R1407" s="266"/>
      <c r="S1407" s="266"/>
      <c r="T1407" s="267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68" t="s">
        <v>2068</v>
      </c>
      <c r="AU1407" s="268" t="s">
        <v>78</v>
      </c>
      <c r="AV1407" s="14" t="s">
        <v>76</v>
      </c>
      <c r="AW1407" s="14" t="s">
        <v>31</v>
      </c>
      <c r="AX1407" s="14" t="s">
        <v>69</v>
      </c>
      <c r="AY1407" s="268" t="s">
        <v>220</v>
      </c>
    </row>
    <row r="1408" s="13" customFormat="1">
      <c r="A1408" s="13"/>
      <c r="B1408" s="248"/>
      <c r="C1408" s="249"/>
      <c r="D1408" s="227" t="s">
        <v>2068</v>
      </c>
      <c r="E1408" s="250" t="s">
        <v>19</v>
      </c>
      <c r="F1408" s="251" t="s">
        <v>4063</v>
      </c>
      <c r="G1408" s="249"/>
      <c r="H1408" s="252">
        <v>16.84</v>
      </c>
      <c r="I1408" s="253"/>
      <c r="J1408" s="249"/>
      <c r="K1408" s="249"/>
      <c r="L1408" s="254"/>
      <c r="M1408" s="255"/>
      <c r="N1408" s="256"/>
      <c r="O1408" s="256"/>
      <c r="P1408" s="256"/>
      <c r="Q1408" s="256"/>
      <c r="R1408" s="256"/>
      <c r="S1408" s="256"/>
      <c r="T1408" s="257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8" t="s">
        <v>2068</v>
      </c>
      <c r="AU1408" s="258" t="s">
        <v>78</v>
      </c>
      <c r="AV1408" s="13" t="s">
        <v>78</v>
      </c>
      <c r="AW1408" s="13" t="s">
        <v>31</v>
      </c>
      <c r="AX1408" s="13" t="s">
        <v>69</v>
      </c>
      <c r="AY1408" s="258" t="s">
        <v>220</v>
      </c>
    </row>
    <row r="1409" s="15" customFormat="1">
      <c r="A1409" s="15"/>
      <c r="B1409" s="269"/>
      <c r="C1409" s="270"/>
      <c r="D1409" s="227" t="s">
        <v>2068</v>
      </c>
      <c r="E1409" s="271" t="s">
        <v>19</v>
      </c>
      <c r="F1409" s="272" t="s">
        <v>2280</v>
      </c>
      <c r="G1409" s="270"/>
      <c r="H1409" s="273">
        <v>98.209999999999994</v>
      </c>
      <c r="I1409" s="274"/>
      <c r="J1409" s="270"/>
      <c r="K1409" s="270"/>
      <c r="L1409" s="275"/>
      <c r="M1409" s="276"/>
      <c r="N1409" s="277"/>
      <c r="O1409" s="277"/>
      <c r="P1409" s="277"/>
      <c r="Q1409" s="277"/>
      <c r="R1409" s="277"/>
      <c r="S1409" s="277"/>
      <c r="T1409" s="278"/>
      <c r="U1409" s="15"/>
      <c r="V1409" s="15"/>
      <c r="W1409" s="15"/>
      <c r="X1409" s="15"/>
      <c r="Y1409" s="15"/>
      <c r="Z1409" s="15"/>
      <c r="AA1409" s="15"/>
      <c r="AB1409" s="15"/>
      <c r="AC1409" s="15"/>
      <c r="AD1409" s="15"/>
      <c r="AE1409" s="15"/>
      <c r="AT1409" s="279" t="s">
        <v>2068</v>
      </c>
      <c r="AU1409" s="279" t="s">
        <v>78</v>
      </c>
      <c r="AV1409" s="15" t="s">
        <v>228</v>
      </c>
      <c r="AW1409" s="15" t="s">
        <v>31</v>
      </c>
      <c r="AX1409" s="15" t="s">
        <v>76</v>
      </c>
      <c r="AY1409" s="279" t="s">
        <v>220</v>
      </c>
    </row>
    <row r="1410" s="2" customFormat="1" ht="16.5" customHeight="1">
      <c r="A1410" s="40"/>
      <c r="B1410" s="41"/>
      <c r="C1410" s="238" t="s">
        <v>4064</v>
      </c>
      <c r="D1410" s="238" t="s">
        <v>348</v>
      </c>
      <c r="E1410" s="239" t="s">
        <v>3944</v>
      </c>
      <c r="F1410" s="240" t="s">
        <v>3945</v>
      </c>
      <c r="G1410" s="241" t="s">
        <v>2173</v>
      </c>
      <c r="H1410" s="242">
        <v>103.121</v>
      </c>
      <c r="I1410" s="243"/>
      <c r="J1410" s="244">
        <f>ROUND(I1410*H1410,2)</f>
        <v>0</v>
      </c>
      <c r="K1410" s="240" t="s">
        <v>1771</v>
      </c>
      <c r="L1410" s="245"/>
      <c r="M1410" s="246" t="s">
        <v>19</v>
      </c>
      <c r="N1410" s="247" t="s">
        <v>40</v>
      </c>
      <c r="O1410" s="86"/>
      <c r="P1410" s="223">
        <f>O1410*H1410</f>
        <v>0</v>
      </c>
      <c r="Q1410" s="223">
        <v>0.0129</v>
      </c>
      <c r="R1410" s="223">
        <f>Q1410*H1410</f>
        <v>1.3302608999999999</v>
      </c>
      <c r="S1410" s="223">
        <v>0</v>
      </c>
      <c r="T1410" s="224">
        <f>S1410*H1410</f>
        <v>0</v>
      </c>
      <c r="U1410" s="40"/>
      <c r="V1410" s="40"/>
      <c r="W1410" s="40"/>
      <c r="X1410" s="40"/>
      <c r="Y1410" s="40"/>
      <c r="Z1410" s="40"/>
      <c r="AA1410" s="40"/>
      <c r="AB1410" s="40"/>
      <c r="AC1410" s="40"/>
      <c r="AD1410" s="40"/>
      <c r="AE1410" s="40"/>
      <c r="AR1410" s="225" t="s">
        <v>350</v>
      </c>
      <c r="AT1410" s="225" t="s">
        <v>348</v>
      </c>
      <c r="AU1410" s="225" t="s">
        <v>78</v>
      </c>
      <c r="AY1410" s="19" t="s">
        <v>220</v>
      </c>
      <c r="BE1410" s="226">
        <f>IF(N1410="základní",J1410,0)</f>
        <v>0</v>
      </c>
      <c r="BF1410" s="226">
        <f>IF(N1410="snížená",J1410,0)</f>
        <v>0</v>
      </c>
      <c r="BG1410" s="226">
        <f>IF(N1410="zákl. přenesená",J1410,0)</f>
        <v>0</v>
      </c>
      <c r="BH1410" s="226">
        <f>IF(N1410="sníž. přenesená",J1410,0)</f>
        <v>0</v>
      </c>
      <c r="BI1410" s="226">
        <f>IF(N1410="nulová",J1410,0)</f>
        <v>0</v>
      </c>
      <c r="BJ1410" s="19" t="s">
        <v>76</v>
      </c>
      <c r="BK1410" s="226">
        <f>ROUND(I1410*H1410,2)</f>
        <v>0</v>
      </c>
      <c r="BL1410" s="19" t="s">
        <v>283</v>
      </c>
      <c r="BM1410" s="225" t="s">
        <v>4065</v>
      </c>
    </row>
    <row r="1411" s="2" customFormat="1">
      <c r="A1411" s="40"/>
      <c r="B1411" s="41"/>
      <c r="C1411" s="42"/>
      <c r="D1411" s="227" t="s">
        <v>230</v>
      </c>
      <c r="E1411" s="42"/>
      <c r="F1411" s="228" t="s">
        <v>3945</v>
      </c>
      <c r="G1411" s="42"/>
      <c r="H1411" s="42"/>
      <c r="I1411" s="229"/>
      <c r="J1411" s="42"/>
      <c r="K1411" s="42"/>
      <c r="L1411" s="46"/>
      <c r="M1411" s="230"/>
      <c r="N1411" s="231"/>
      <c r="O1411" s="86"/>
      <c r="P1411" s="86"/>
      <c r="Q1411" s="86"/>
      <c r="R1411" s="86"/>
      <c r="S1411" s="86"/>
      <c r="T1411" s="87"/>
      <c r="U1411" s="40"/>
      <c r="V1411" s="40"/>
      <c r="W1411" s="40"/>
      <c r="X1411" s="40"/>
      <c r="Y1411" s="40"/>
      <c r="Z1411" s="40"/>
      <c r="AA1411" s="40"/>
      <c r="AB1411" s="40"/>
      <c r="AC1411" s="40"/>
      <c r="AD1411" s="40"/>
      <c r="AE1411" s="40"/>
      <c r="AT1411" s="19" t="s">
        <v>230</v>
      </c>
      <c r="AU1411" s="19" t="s">
        <v>78</v>
      </c>
    </row>
    <row r="1412" s="13" customFormat="1">
      <c r="A1412" s="13"/>
      <c r="B1412" s="248"/>
      <c r="C1412" s="249"/>
      <c r="D1412" s="227" t="s">
        <v>2068</v>
      </c>
      <c r="E1412" s="250" t="s">
        <v>19</v>
      </c>
      <c r="F1412" s="251" t="s">
        <v>4066</v>
      </c>
      <c r="G1412" s="249"/>
      <c r="H1412" s="252">
        <v>103.121</v>
      </c>
      <c r="I1412" s="253"/>
      <c r="J1412" s="249"/>
      <c r="K1412" s="249"/>
      <c r="L1412" s="254"/>
      <c r="M1412" s="255"/>
      <c r="N1412" s="256"/>
      <c r="O1412" s="256"/>
      <c r="P1412" s="256"/>
      <c r="Q1412" s="256"/>
      <c r="R1412" s="256"/>
      <c r="S1412" s="256"/>
      <c r="T1412" s="257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58" t="s">
        <v>2068</v>
      </c>
      <c r="AU1412" s="258" t="s">
        <v>78</v>
      </c>
      <c r="AV1412" s="13" t="s">
        <v>78</v>
      </c>
      <c r="AW1412" s="13" t="s">
        <v>31</v>
      </c>
      <c r="AX1412" s="13" t="s">
        <v>69</v>
      </c>
      <c r="AY1412" s="258" t="s">
        <v>220</v>
      </c>
    </row>
    <row r="1413" s="15" customFormat="1">
      <c r="A1413" s="15"/>
      <c r="B1413" s="269"/>
      <c r="C1413" s="270"/>
      <c r="D1413" s="227" t="s">
        <v>2068</v>
      </c>
      <c r="E1413" s="271" t="s">
        <v>19</v>
      </c>
      <c r="F1413" s="272" t="s">
        <v>2280</v>
      </c>
      <c r="G1413" s="270"/>
      <c r="H1413" s="273">
        <v>103.121</v>
      </c>
      <c r="I1413" s="274"/>
      <c r="J1413" s="270"/>
      <c r="K1413" s="270"/>
      <c r="L1413" s="275"/>
      <c r="M1413" s="276"/>
      <c r="N1413" s="277"/>
      <c r="O1413" s="277"/>
      <c r="P1413" s="277"/>
      <c r="Q1413" s="277"/>
      <c r="R1413" s="277"/>
      <c r="S1413" s="277"/>
      <c r="T1413" s="278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79" t="s">
        <v>2068</v>
      </c>
      <c r="AU1413" s="279" t="s">
        <v>78</v>
      </c>
      <c r="AV1413" s="15" t="s">
        <v>228</v>
      </c>
      <c r="AW1413" s="15" t="s">
        <v>31</v>
      </c>
      <c r="AX1413" s="15" t="s">
        <v>76</v>
      </c>
      <c r="AY1413" s="279" t="s">
        <v>220</v>
      </c>
    </row>
    <row r="1414" s="2" customFormat="1" ht="16.5" customHeight="1">
      <c r="A1414" s="40"/>
      <c r="B1414" s="41"/>
      <c r="C1414" s="214" t="s">
        <v>4067</v>
      </c>
      <c r="D1414" s="214" t="s">
        <v>223</v>
      </c>
      <c r="E1414" s="215" t="s">
        <v>4068</v>
      </c>
      <c r="F1414" s="216" t="s">
        <v>4069</v>
      </c>
      <c r="G1414" s="217" t="s">
        <v>484</v>
      </c>
      <c r="H1414" s="218">
        <v>8.5</v>
      </c>
      <c r="I1414" s="219"/>
      <c r="J1414" s="220">
        <f>ROUND(I1414*H1414,2)</f>
        <v>0</v>
      </c>
      <c r="K1414" s="216" t="s">
        <v>1771</v>
      </c>
      <c r="L1414" s="46"/>
      <c r="M1414" s="221" t="s">
        <v>19</v>
      </c>
      <c r="N1414" s="222" t="s">
        <v>40</v>
      </c>
      <c r="O1414" s="86"/>
      <c r="P1414" s="223">
        <f>O1414*H1414</f>
        <v>0</v>
      </c>
      <c r="Q1414" s="223">
        <v>0</v>
      </c>
      <c r="R1414" s="223">
        <f>Q1414*H1414</f>
        <v>0</v>
      </c>
      <c r="S1414" s="223">
        <v>0</v>
      </c>
      <c r="T1414" s="224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25" t="s">
        <v>283</v>
      </c>
      <c r="AT1414" s="225" t="s">
        <v>223</v>
      </c>
      <c r="AU1414" s="225" t="s">
        <v>78</v>
      </c>
      <c r="AY1414" s="19" t="s">
        <v>220</v>
      </c>
      <c r="BE1414" s="226">
        <f>IF(N1414="základní",J1414,0)</f>
        <v>0</v>
      </c>
      <c r="BF1414" s="226">
        <f>IF(N1414="snížená",J1414,0)</f>
        <v>0</v>
      </c>
      <c r="BG1414" s="226">
        <f>IF(N1414="zákl. přenesená",J1414,0)</f>
        <v>0</v>
      </c>
      <c r="BH1414" s="226">
        <f>IF(N1414="sníž. přenesená",J1414,0)</f>
        <v>0</v>
      </c>
      <c r="BI1414" s="226">
        <f>IF(N1414="nulová",J1414,0)</f>
        <v>0</v>
      </c>
      <c r="BJ1414" s="19" t="s">
        <v>76</v>
      </c>
      <c r="BK1414" s="226">
        <f>ROUND(I1414*H1414,2)</f>
        <v>0</v>
      </c>
      <c r="BL1414" s="19" t="s">
        <v>283</v>
      </c>
      <c r="BM1414" s="225" t="s">
        <v>4070</v>
      </c>
    </row>
    <row r="1415" s="2" customFormat="1">
      <c r="A1415" s="40"/>
      <c r="B1415" s="41"/>
      <c r="C1415" s="42"/>
      <c r="D1415" s="227" t="s">
        <v>230</v>
      </c>
      <c r="E1415" s="42"/>
      <c r="F1415" s="228" t="s">
        <v>4071</v>
      </c>
      <c r="G1415" s="42"/>
      <c r="H1415" s="42"/>
      <c r="I1415" s="229"/>
      <c r="J1415" s="42"/>
      <c r="K1415" s="42"/>
      <c r="L1415" s="46"/>
      <c r="M1415" s="230"/>
      <c r="N1415" s="231"/>
      <c r="O1415" s="86"/>
      <c r="P1415" s="86"/>
      <c r="Q1415" s="86"/>
      <c r="R1415" s="86"/>
      <c r="S1415" s="86"/>
      <c r="T1415" s="87"/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T1415" s="19" t="s">
        <v>230</v>
      </c>
      <c r="AU1415" s="19" t="s">
        <v>78</v>
      </c>
    </row>
    <row r="1416" s="2" customFormat="1">
      <c r="A1416" s="40"/>
      <c r="B1416" s="41"/>
      <c r="C1416" s="42"/>
      <c r="D1416" s="236" t="s">
        <v>1774</v>
      </c>
      <c r="E1416" s="42"/>
      <c r="F1416" s="237" t="s">
        <v>4072</v>
      </c>
      <c r="G1416" s="42"/>
      <c r="H1416" s="42"/>
      <c r="I1416" s="229"/>
      <c r="J1416" s="42"/>
      <c r="K1416" s="42"/>
      <c r="L1416" s="46"/>
      <c r="M1416" s="230"/>
      <c r="N1416" s="231"/>
      <c r="O1416" s="86"/>
      <c r="P1416" s="86"/>
      <c r="Q1416" s="86"/>
      <c r="R1416" s="86"/>
      <c r="S1416" s="86"/>
      <c r="T1416" s="87"/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T1416" s="19" t="s">
        <v>1774</v>
      </c>
      <c r="AU1416" s="19" t="s">
        <v>78</v>
      </c>
    </row>
    <row r="1417" s="2" customFormat="1" ht="24.15" customHeight="1">
      <c r="A1417" s="40"/>
      <c r="B1417" s="41"/>
      <c r="C1417" s="214" t="s">
        <v>4073</v>
      </c>
      <c r="D1417" s="214" t="s">
        <v>223</v>
      </c>
      <c r="E1417" s="215" t="s">
        <v>4074</v>
      </c>
      <c r="F1417" s="216" t="s">
        <v>4075</v>
      </c>
      <c r="G1417" s="217" t="s">
        <v>2173</v>
      </c>
      <c r="H1417" s="218">
        <v>98.209999999999994</v>
      </c>
      <c r="I1417" s="219"/>
      <c r="J1417" s="220">
        <f>ROUND(I1417*H1417,2)</f>
        <v>0</v>
      </c>
      <c r="K1417" s="216" t="s">
        <v>1771</v>
      </c>
      <c r="L1417" s="46"/>
      <c r="M1417" s="221" t="s">
        <v>19</v>
      </c>
      <c r="N1417" s="222" t="s">
        <v>40</v>
      </c>
      <c r="O1417" s="86"/>
      <c r="P1417" s="223">
        <f>O1417*H1417</f>
        <v>0</v>
      </c>
      <c r="Q1417" s="223">
        <v>5.0000000000000002E-05</v>
      </c>
      <c r="R1417" s="223">
        <f>Q1417*H1417</f>
        <v>0.0049104999999999999</v>
      </c>
      <c r="S1417" s="223">
        <v>0</v>
      </c>
      <c r="T1417" s="224">
        <f>S1417*H1417</f>
        <v>0</v>
      </c>
      <c r="U1417" s="40"/>
      <c r="V1417" s="40"/>
      <c r="W1417" s="40"/>
      <c r="X1417" s="40"/>
      <c r="Y1417" s="40"/>
      <c r="Z1417" s="40"/>
      <c r="AA1417" s="40"/>
      <c r="AB1417" s="40"/>
      <c r="AC1417" s="40"/>
      <c r="AD1417" s="40"/>
      <c r="AE1417" s="40"/>
      <c r="AR1417" s="225" t="s">
        <v>283</v>
      </c>
      <c r="AT1417" s="225" t="s">
        <v>223</v>
      </c>
      <c r="AU1417" s="225" t="s">
        <v>78</v>
      </c>
      <c r="AY1417" s="19" t="s">
        <v>220</v>
      </c>
      <c r="BE1417" s="226">
        <f>IF(N1417="základní",J1417,0)</f>
        <v>0</v>
      </c>
      <c r="BF1417" s="226">
        <f>IF(N1417="snížená",J1417,0)</f>
        <v>0</v>
      </c>
      <c r="BG1417" s="226">
        <f>IF(N1417="zákl. přenesená",J1417,0)</f>
        <v>0</v>
      </c>
      <c r="BH1417" s="226">
        <f>IF(N1417="sníž. přenesená",J1417,0)</f>
        <v>0</v>
      </c>
      <c r="BI1417" s="226">
        <f>IF(N1417="nulová",J1417,0)</f>
        <v>0</v>
      </c>
      <c r="BJ1417" s="19" t="s">
        <v>76</v>
      </c>
      <c r="BK1417" s="226">
        <f>ROUND(I1417*H1417,2)</f>
        <v>0</v>
      </c>
      <c r="BL1417" s="19" t="s">
        <v>283</v>
      </c>
      <c r="BM1417" s="225" t="s">
        <v>4076</v>
      </c>
    </row>
    <row r="1418" s="2" customFormat="1">
      <c r="A1418" s="40"/>
      <c r="B1418" s="41"/>
      <c r="C1418" s="42"/>
      <c r="D1418" s="227" t="s">
        <v>230</v>
      </c>
      <c r="E1418" s="42"/>
      <c r="F1418" s="228" t="s">
        <v>4075</v>
      </c>
      <c r="G1418" s="42"/>
      <c r="H1418" s="42"/>
      <c r="I1418" s="229"/>
      <c r="J1418" s="42"/>
      <c r="K1418" s="42"/>
      <c r="L1418" s="46"/>
      <c r="M1418" s="230"/>
      <c r="N1418" s="231"/>
      <c r="O1418" s="86"/>
      <c r="P1418" s="86"/>
      <c r="Q1418" s="86"/>
      <c r="R1418" s="86"/>
      <c r="S1418" s="86"/>
      <c r="T1418" s="87"/>
      <c r="U1418" s="40"/>
      <c r="V1418" s="40"/>
      <c r="W1418" s="40"/>
      <c r="X1418" s="40"/>
      <c r="Y1418" s="40"/>
      <c r="Z1418" s="40"/>
      <c r="AA1418" s="40"/>
      <c r="AB1418" s="40"/>
      <c r="AC1418" s="40"/>
      <c r="AD1418" s="40"/>
      <c r="AE1418" s="40"/>
      <c r="AT1418" s="19" t="s">
        <v>230</v>
      </c>
      <c r="AU1418" s="19" t="s">
        <v>78</v>
      </c>
    </row>
    <row r="1419" s="2" customFormat="1">
      <c r="A1419" s="40"/>
      <c r="B1419" s="41"/>
      <c r="C1419" s="42"/>
      <c r="D1419" s="236" t="s">
        <v>1774</v>
      </c>
      <c r="E1419" s="42"/>
      <c r="F1419" s="237" t="s">
        <v>4077</v>
      </c>
      <c r="G1419" s="42"/>
      <c r="H1419" s="42"/>
      <c r="I1419" s="229"/>
      <c r="J1419" s="42"/>
      <c r="K1419" s="42"/>
      <c r="L1419" s="46"/>
      <c r="M1419" s="230"/>
      <c r="N1419" s="231"/>
      <c r="O1419" s="86"/>
      <c r="P1419" s="86"/>
      <c r="Q1419" s="86"/>
      <c r="R1419" s="86"/>
      <c r="S1419" s="86"/>
      <c r="T1419" s="87"/>
      <c r="U1419" s="40"/>
      <c r="V1419" s="40"/>
      <c r="W1419" s="40"/>
      <c r="X1419" s="40"/>
      <c r="Y1419" s="40"/>
      <c r="Z1419" s="40"/>
      <c r="AA1419" s="40"/>
      <c r="AB1419" s="40"/>
      <c r="AC1419" s="40"/>
      <c r="AD1419" s="40"/>
      <c r="AE1419" s="40"/>
      <c r="AT1419" s="19" t="s">
        <v>1774</v>
      </c>
      <c r="AU1419" s="19" t="s">
        <v>78</v>
      </c>
    </row>
    <row r="1420" s="2" customFormat="1" ht="37.8" customHeight="1">
      <c r="A1420" s="40"/>
      <c r="B1420" s="41"/>
      <c r="C1420" s="214" t="s">
        <v>4078</v>
      </c>
      <c r="D1420" s="214" t="s">
        <v>223</v>
      </c>
      <c r="E1420" s="215" t="s">
        <v>4079</v>
      </c>
      <c r="F1420" s="216" t="s">
        <v>4080</v>
      </c>
      <c r="G1420" s="217" t="s">
        <v>2173</v>
      </c>
      <c r="H1420" s="218">
        <v>32.700000000000003</v>
      </c>
      <c r="I1420" s="219"/>
      <c r="J1420" s="220">
        <f>ROUND(I1420*H1420,2)</f>
        <v>0</v>
      </c>
      <c r="K1420" s="216" t="s">
        <v>1771</v>
      </c>
      <c r="L1420" s="46"/>
      <c r="M1420" s="221" t="s">
        <v>19</v>
      </c>
      <c r="N1420" s="222" t="s">
        <v>40</v>
      </c>
      <c r="O1420" s="86"/>
      <c r="P1420" s="223">
        <f>O1420*H1420</f>
        <v>0</v>
      </c>
      <c r="Q1420" s="223">
        <v>0.0050499999999999998</v>
      </c>
      <c r="R1420" s="223">
        <f>Q1420*H1420</f>
        <v>0.165135</v>
      </c>
      <c r="S1420" s="223">
        <v>0</v>
      </c>
      <c r="T1420" s="224">
        <f>S1420*H1420</f>
        <v>0</v>
      </c>
      <c r="U1420" s="40"/>
      <c r="V1420" s="40"/>
      <c r="W1420" s="40"/>
      <c r="X1420" s="40"/>
      <c r="Y1420" s="40"/>
      <c r="Z1420" s="40"/>
      <c r="AA1420" s="40"/>
      <c r="AB1420" s="40"/>
      <c r="AC1420" s="40"/>
      <c r="AD1420" s="40"/>
      <c r="AE1420" s="40"/>
      <c r="AR1420" s="225" t="s">
        <v>283</v>
      </c>
      <c r="AT1420" s="225" t="s">
        <v>223</v>
      </c>
      <c r="AU1420" s="225" t="s">
        <v>78</v>
      </c>
      <c r="AY1420" s="19" t="s">
        <v>220</v>
      </c>
      <c r="BE1420" s="226">
        <f>IF(N1420="základní",J1420,0)</f>
        <v>0</v>
      </c>
      <c r="BF1420" s="226">
        <f>IF(N1420="snížená",J1420,0)</f>
        <v>0</v>
      </c>
      <c r="BG1420" s="226">
        <f>IF(N1420="zákl. přenesená",J1420,0)</f>
        <v>0</v>
      </c>
      <c r="BH1420" s="226">
        <f>IF(N1420="sníž. přenesená",J1420,0)</f>
        <v>0</v>
      </c>
      <c r="BI1420" s="226">
        <f>IF(N1420="nulová",J1420,0)</f>
        <v>0</v>
      </c>
      <c r="BJ1420" s="19" t="s">
        <v>76</v>
      </c>
      <c r="BK1420" s="226">
        <f>ROUND(I1420*H1420,2)</f>
        <v>0</v>
      </c>
      <c r="BL1420" s="19" t="s">
        <v>283</v>
      </c>
      <c r="BM1420" s="225" t="s">
        <v>4081</v>
      </c>
    </row>
    <row r="1421" s="2" customFormat="1">
      <c r="A1421" s="40"/>
      <c r="B1421" s="41"/>
      <c r="C1421" s="42"/>
      <c r="D1421" s="227" t="s">
        <v>230</v>
      </c>
      <c r="E1421" s="42"/>
      <c r="F1421" s="228" t="s">
        <v>4080</v>
      </c>
      <c r="G1421" s="42"/>
      <c r="H1421" s="42"/>
      <c r="I1421" s="229"/>
      <c r="J1421" s="42"/>
      <c r="K1421" s="42"/>
      <c r="L1421" s="46"/>
      <c r="M1421" s="230"/>
      <c r="N1421" s="231"/>
      <c r="O1421" s="86"/>
      <c r="P1421" s="86"/>
      <c r="Q1421" s="86"/>
      <c r="R1421" s="86"/>
      <c r="S1421" s="86"/>
      <c r="T1421" s="87"/>
      <c r="U1421" s="40"/>
      <c r="V1421" s="40"/>
      <c r="W1421" s="40"/>
      <c r="X1421" s="40"/>
      <c r="Y1421" s="40"/>
      <c r="Z1421" s="40"/>
      <c r="AA1421" s="40"/>
      <c r="AB1421" s="40"/>
      <c r="AC1421" s="40"/>
      <c r="AD1421" s="40"/>
      <c r="AE1421" s="40"/>
      <c r="AT1421" s="19" t="s">
        <v>230</v>
      </c>
      <c r="AU1421" s="19" t="s">
        <v>78</v>
      </c>
    </row>
    <row r="1422" s="2" customFormat="1">
      <c r="A1422" s="40"/>
      <c r="B1422" s="41"/>
      <c r="C1422" s="42"/>
      <c r="D1422" s="236" t="s">
        <v>1774</v>
      </c>
      <c r="E1422" s="42"/>
      <c r="F1422" s="237" t="s">
        <v>4082</v>
      </c>
      <c r="G1422" s="42"/>
      <c r="H1422" s="42"/>
      <c r="I1422" s="229"/>
      <c r="J1422" s="42"/>
      <c r="K1422" s="42"/>
      <c r="L1422" s="46"/>
      <c r="M1422" s="230"/>
      <c r="N1422" s="231"/>
      <c r="O1422" s="86"/>
      <c r="P1422" s="86"/>
      <c r="Q1422" s="86"/>
      <c r="R1422" s="86"/>
      <c r="S1422" s="86"/>
      <c r="T1422" s="87"/>
      <c r="U1422" s="40"/>
      <c r="V1422" s="40"/>
      <c r="W1422" s="40"/>
      <c r="X1422" s="40"/>
      <c r="Y1422" s="40"/>
      <c r="Z1422" s="40"/>
      <c r="AA1422" s="40"/>
      <c r="AB1422" s="40"/>
      <c r="AC1422" s="40"/>
      <c r="AD1422" s="40"/>
      <c r="AE1422" s="40"/>
      <c r="AT1422" s="19" t="s">
        <v>1774</v>
      </c>
      <c r="AU1422" s="19" t="s">
        <v>78</v>
      </c>
    </row>
    <row r="1423" s="14" customFormat="1">
      <c r="A1423" s="14"/>
      <c r="B1423" s="259"/>
      <c r="C1423" s="260"/>
      <c r="D1423" s="227" t="s">
        <v>2068</v>
      </c>
      <c r="E1423" s="261" t="s">
        <v>19</v>
      </c>
      <c r="F1423" s="262" t="s">
        <v>2277</v>
      </c>
      <c r="G1423" s="260"/>
      <c r="H1423" s="261" t="s">
        <v>19</v>
      </c>
      <c r="I1423" s="263"/>
      <c r="J1423" s="260"/>
      <c r="K1423" s="260"/>
      <c r="L1423" s="264"/>
      <c r="M1423" s="265"/>
      <c r="N1423" s="266"/>
      <c r="O1423" s="266"/>
      <c r="P1423" s="266"/>
      <c r="Q1423" s="266"/>
      <c r="R1423" s="266"/>
      <c r="S1423" s="266"/>
      <c r="T1423" s="267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68" t="s">
        <v>2068</v>
      </c>
      <c r="AU1423" s="268" t="s">
        <v>78</v>
      </c>
      <c r="AV1423" s="14" t="s">
        <v>76</v>
      </c>
      <c r="AW1423" s="14" t="s">
        <v>31</v>
      </c>
      <c r="AX1423" s="14" t="s">
        <v>69</v>
      </c>
      <c r="AY1423" s="268" t="s">
        <v>220</v>
      </c>
    </row>
    <row r="1424" s="13" customFormat="1">
      <c r="A1424" s="13"/>
      <c r="B1424" s="248"/>
      <c r="C1424" s="249"/>
      <c r="D1424" s="227" t="s">
        <v>2068</v>
      </c>
      <c r="E1424" s="250" t="s">
        <v>19</v>
      </c>
      <c r="F1424" s="251" t="s">
        <v>2908</v>
      </c>
      <c r="G1424" s="249"/>
      <c r="H1424" s="252">
        <v>32.700000000000003</v>
      </c>
      <c r="I1424" s="253"/>
      <c r="J1424" s="249"/>
      <c r="K1424" s="249"/>
      <c r="L1424" s="254"/>
      <c r="M1424" s="255"/>
      <c r="N1424" s="256"/>
      <c r="O1424" s="256"/>
      <c r="P1424" s="256"/>
      <c r="Q1424" s="256"/>
      <c r="R1424" s="256"/>
      <c r="S1424" s="256"/>
      <c r="T1424" s="257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8" t="s">
        <v>2068</v>
      </c>
      <c r="AU1424" s="258" t="s">
        <v>78</v>
      </c>
      <c r="AV1424" s="13" t="s">
        <v>78</v>
      </c>
      <c r="AW1424" s="13" t="s">
        <v>31</v>
      </c>
      <c r="AX1424" s="13" t="s">
        <v>69</v>
      </c>
      <c r="AY1424" s="258" t="s">
        <v>220</v>
      </c>
    </row>
    <row r="1425" s="15" customFormat="1">
      <c r="A1425" s="15"/>
      <c r="B1425" s="269"/>
      <c r="C1425" s="270"/>
      <c r="D1425" s="227" t="s">
        <v>2068</v>
      </c>
      <c r="E1425" s="271" t="s">
        <v>19</v>
      </c>
      <c r="F1425" s="272" t="s">
        <v>2280</v>
      </c>
      <c r="G1425" s="270"/>
      <c r="H1425" s="273">
        <v>32.700000000000003</v>
      </c>
      <c r="I1425" s="274"/>
      <c r="J1425" s="270"/>
      <c r="K1425" s="270"/>
      <c r="L1425" s="275"/>
      <c r="M1425" s="276"/>
      <c r="N1425" s="277"/>
      <c r="O1425" s="277"/>
      <c r="P1425" s="277"/>
      <c r="Q1425" s="277"/>
      <c r="R1425" s="277"/>
      <c r="S1425" s="277"/>
      <c r="T1425" s="278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9" t="s">
        <v>2068</v>
      </c>
      <c r="AU1425" s="279" t="s">
        <v>78</v>
      </c>
      <c r="AV1425" s="15" t="s">
        <v>228</v>
      </c>
      <c r="AW1425" s="15" t="s">
        <v>31</v>
      </c>
      <c r="AX1425" s="15" t="s">
        <v>76</v>
      </c>
      <c r="AY1425" s="279" t="s">
        <v>220</v>
      </c>
    </row>
    <row r="1426" s="2" customFormat="1" ht="24.15" customHeight="1">
      <c r="A1426" s="40"/>
      <c r="B1426" s="41"/>
      <c r="C1426" s="238" t="s">
        <v>4083</v>
      </c>
      <c r="D1426" s="238" t="s">
        <v>348</v>
      </c>
      <c r="E1426" s="239" t="s">
        <v>4084</v>
      </c>
      <c r="F1426" s="240" t="s">
        <v>4085</v>
      </c>
      <c r="G1426" s="241" t="s">
        <v>2173</v>
      </c>
      <c r="H1426" s="242">
        <v>35.969999999999999</v>
      </c>
      <c r="I1426" s="243"/>
      <c r="J1426" s="244">
        <f>ROUND(I1426*H1426,2)</f>
        <v>0</v>
      </c>
      <c r="K1426" s="240" t="s">
        <v>1771</v>
      </c>
      <c r="L1426" s="245"/>
      <c r="M1426" s="246" t="s">
        <v>19</v>
      </c>
      <c r="N1426" s="247" t="s">
        <v>40</v>
      </c>
      <c r="O1426" s="86"/>
      <c r="P1426" s="223">
        <f>O1426*H1426</f>
        <v>0</v>
      </c>
      <c r="Q1426" s="223">
        <v>0.036600000000000001</v>
      </c>
      <c r="R1426" s="223">
        <f>Q1426*H1426</f>
        <v>1.3165020000000001</v>
      </c>
      <c r="S1426" s="223">
        <v>0</v>
      </c>
      <c r="T1426" s="224">
        <f>S1426*H1426</f>
        <v>0</v>
      </c>
      <c r="U1426" s="40"/>
      <c r="V1426" s="40"/>
      <c r="W1426" s="40"/>
      <c r="X1426" s="40"/>
      <c r="Y1426" s="40"/>
      <c r="Z1426" s="40"/>
      <c r="AA1426" s="40"/>
      <c r="AB1426" s="40"/>
      <c r="AC1426" s="40"/>
      <c r="AD1426" s="40"/>
      <c r="AE1426" s="40"/>
      <c r="AR1426" s="225" t="s">
        <v>350</v>
      </c>
      <c r="AT1426" s="225" t="s">
        <v>348</v>
      </c>
      <c r="AU1426" s="225" t="s">
        <v>78</v>
      </c>
      <c r="AY1426" s="19" t="s">
        <v>220</v>
      </c>
      <c r="BE1426" s="226">
        <f>IF(N1426="základní",J1426,0)</f>
        <v>0</v>
      </c>
      <c r="BF1426" s="226">
        <f>IF(N1426="snížená",J1426,0)</f>
        <v>0</v>
      </c>
      <c r="BG1426" s="226">
        <f>IF(N1426="zákl. přenesená",J1426,0)</f>
        <v>0</v>
      </c>
      <c r="BH1426" s="226">
        <f>IF(N1426="sníž. přenesená",J1426,0)</f>
        <v>0</v>
      </c>
      <c r="BI1426" s="226">
        <f>IF(N1426="nulová",J1426,0)</f>
        <v>0</v>
      </c>
      <c r="BJ1426" s="19" t="s">
        <v>76</v>
      </c>
      <c r="BK1426" s="226">
        <f>ROUND(I1426*H1426,2)</f>
        <v>0</v>
      </c>
      <c r="BL1426" s="19" t="s">
        <v>283</v>
      </c>
      <c r="BM1426" s="225" t="s">
        <v>4086</v>
      </c>
    </row>
    <row r="1427" s="2" customFormat="1">
      <c r="A1427" s="40"/>
      <c r="B1427" s="41"/>
      <c r="C1427" s="42"/>
      <c r="D1427" s="227" t="s">
        <v>230</v>
      </c>
      <c r="E1427" s="42"/>
      <c r="F1427" s="228" t="s">
        <v>4085</v>
      </c>
      <c r="G1427" s="42"/>
      <c r="H1427" s="42"/>
      <c r="I1427" s="229"/>
      <c r="J1427" s="42"/>
      <c r="K1427" s="42"/>
      <c r="L1427" s="46"/>
      <c r="M1427" s="230"/>
      <c r="N1427" s="231"/>
      <c r="O1427" s="86"/>
      <c r="P1427" s="86"/>
      <c r="Q1427" s="86"/>
      <c r="R1427" s="86"/>
      <c r="S1427" s="86"/>
      <c r="T1427" s="87"/>
      <c r="U1427" s="40"/>
      <c r="V1427" s="40"/>
      <c r="W1427" s="40"/>
      <c r="X1427" s="40"/>
      <c r="Y1427" s="40"/>
      <c r="Z1427" s="40"/>
      <c r="AA1427" s="40"/>
      <c r="AB1427" s="40"/>
      <c r="AC1427" s="40"/>
      <c r="AD1427" s="40"/>
      <c r="AE1427" s="40"/>
      <c r="AT1427" s="19" t="s">
        <v>230</v>
      </c>
      <c r="AU1427" s="19" t="s">
        <v>78</v>
      </c>
    </row>
    <row r="1428" s="13" customFormat="1">
      <c r="A1428" s="13"/>
      <c r="B1428" s="248"/>
      <c r="C1428" s="249"/>
      <c r="D1428" s="227" t="s">
        <v>2068</v>
      </c>
      <c r="E1428" s="250" t="s">
        <v>19</v>
      </c>
      <c r="F1428" s="251" t="s">
        <v>4087</v>
      </c>
      <c r="G1428" s="249"/>
      <c r="H1428" s="252">
        <v>35.969999999999999</v>
      </c>
      <c r="I1428" s="253"/>
      <c r="J1428" s="249"/>
      <c r="K1428" s="249"/>
      <c r="L1428" s="254"/>
      <c r="M1428" s="255"/>
      <c r="N1428" s="256"/>
      <c r="O1428" s="256"/>
      <c r="P1428" s="256"/>
      <c r="Q1428" s="256"/>
      <c r="R1428" s="256"/>
      <c r="S1428" s="256"/>
      <c r="T1428" s="257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8" t="s">
        <v>2068</v>
      </c>
      <c r="AU1428" s="258" t="s">
        <v>78</v>
      </c>
      <c r="AV1428" s="13" t="s">
        <v>78</v>
      </c>
      <c r="AW1428" s="13" t="s">
        <v>31</v>
      </c>
      <c r="AX1428" s="13" t="s">
        <v>69</v>
      </c>
      <c r="AY1428" s="258" t="s">
        <v>220</v>
      </c>
    </row>
    <row r="1429" s="15" customFormat="1">
      <c r="A1429" s="15"/>
      <c r="B1429" s="269"/>
      <c r="C1429" s="270"/>
      <c r="D1429" s="227" t="s">
        <v>2068</v>
      </c>
      <c r="E1429" s="271" t="s">
        <v>19</v>
      </c>
      <c r="F1429" s="272" t="s">
        <v>2280</v>
      </c>
      <c r="G1429" s="270"/>
      <c r="H1429" s="273">
        <v>35.969999999999999</v>
      </c>
      <c r="I1429" s="274"/>
      <c r="J1429" s="270"/>
      <c r="K1429" s="270"/>
      <c r="L1429" s="275"/>
      <c r="M1429" s="276"/>
      <c r="N1429" s="277"/>
      <c r="O1429" s="277"/>
      <c r="P1429" s="277"/>
      <c r="Q1429" s="277"/>
      <c r="R1429" s="277"/>
      <c r="S1429" s="277"/>
      <c r="T1429" s="278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79" t="s">
        <v>2068</v>
      </c>
      <c r="AU1429" s="279" t="s">
        <v>78</v>
      </c>
      <c r="AV1429" s="15" t="s">
        <v>228</v>
      </c>
      <c r="AW1429" s="15" t="s">
        <v>31</v>
      </c>
      <c r="AX1429" s="15" t="s">
        <v>76</v>
      </c>
      <c r="AY1429" s="279" t="s">
        <v>220</v>
      </c>
    </row>
    <row r="1430" s="2" customFormat="1" ht="49.05" customHeight="1">
      <c r="A1430" s="40"/>
      <c r="B1430" s="41"/>
      <c r="C1430" s="214" t="s">
        <v>4088</v>
      </c>
      <c r="D1430" s="214" t="s">
        <v>223</v>
      </c>
      <c r="E1430" s="215" t="s">
        <v>4089</v>
      </c>
      <c r="F1430" s="216" t="s">
        <v>4090</v>
      </c>
      <c r="G1430" s="217" t="s">
        <v>2225</v>
      </c>
      <c r="H1430" s="218">
        <v>11.122999999999999</v>
      </c>
      <c r="I1430" s="219"/>
      <c r="J1430" s="220">
        <f>ROUND(I1430*H1430,2)</f>
        <v>0</v>
      </c>
      <c r="K1430" s="216" t="s">
        <v>1771</v>
      </c>
      <c r="L1430" s="46"/>
      <c r="M1430" s="221" t="s">
        <v>19</v>
      </c>
      <c r="N1430" s="222" t="s">
        <v>40</v>
      </c>
      <c r="O1430" s="86"/>
      <c r="P1430" s="223">
        <f>O1430*H1430</f>
        <v>0</v>
      </c>
      <c r="Q1430" s="223">
        <v>0</v>
      </c>
      <c r="R1430" s="223">
        <f>Q1430*H1430</f>
        <v>0</v>
      </c>
      <c r="S1430" s="223">
        <v>0</v>
      </c>
      <c r="T1430" s="224">
        <f>S1430*H1430</f>
        <v>0</v>
      </c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R1430" s="225" t="s">
        <v>283</v>
      </c>
      <c r="AT1430" s="225" t="s">
        <v>223</v>
      </c>
      <c r="AU1430" s="225" t="s">
        <v>78</v>
      </c>
      <c r="AY1430" s="19" t="s">
        <v>220</v>
      </c>
      <c r="BE1430" s="226">
        <f>IF(N1430="základní",J1430,0)</f>
        <v>0</v>
      </c>
      <c r="BF1430" s="226">
        <f>IF(N1430="snížená",J1430,0)</f>
        <v>0</v>
      </c>
      <c r="BG1430" s="226">
        <f>IF(N1430="zákl. přenesená",J1430,0)</f>
        <v>0</v>
      </c>
      <c r="BH1430" s="226">
        <f>IF(N1430="sníž. přenesená",J1430,0)</f>
        <v>0</v>
      </c>
      <c r="BI1430" s="226">
        <f>IF(N1430="nulová",J1430,0)</f>
        <v>0</v>
      </c>
      <c r="BJ1430" s="19" t="s">
        <v>76</v>
      </c>
      <c r="BK1430" s="226">
        <f>ROUND(I1430*H1430,2)</f>
        <v>0</v>
      </c>
      <c r="BL1430" s="19" t="s">
        <v>283</v>
      </c>
      <c r="BM1430" s="225" t="s">
        <v>4091</v>
      </c>
    </row>
    <row r="1431" s="2" customFormat="1">
      <c r="A1431" s="40"/>
      <c r="B1431" s="41"/>
      <c r="C1431" s="42"/>
      <c r="D1431" s="227" t="s">
        <v>230</v>
      </c>
      <c r="E1431" s="42"/>
      <c r="F1431" s="228" t="s">
        <v>4090</v>
      </c>
      <c r="G1431" s="42"/>
      <c r="H1431" s="42"/>
      <c r="I1431" s="229"/>
      <c r="J1431" s="42"/>
      <c r="K1431" s="42"/>
      <c r="L1431" s="46"/>
      <c r="M1431" s="230"/>
      <c r="N1431" s="231"/>
      <c r="O1431" s="86"/>
      <c r="P1431" s="86"/>
      <c r="Q1431" s="86"/>
      <c r="R1431" s="86"/>
      <c r="S1431" s="86"/>
      <c r="T1431" s="87"/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T1431" s="19" t="s">
        <v>230</v>
      </c>
      <c r="AU1431" s="19" t="s">
        <v>78</v>
      </c>
    </row>
    <row r="1432" s="2" customFormat="1">
      <c r="A1432" s="40"/>
      <c r="B1432" s="41"/>
      <c r="C1432" s="42"/>
      <c r="D1432" s="236" t="s">
        <v>1774</v>
      </c>
      <c r="E1432" s="42"/>
      <c r="F1432" s="237" t="s">
        <v>4092</v>
      </c>
      <c r="G1432" s="42"/>
      <c r="H1432" s="42"/>
      <c r="I1432" s="229"/>
      <c r="J1432" s="42"/>
      <c r="K1432" s="42"/>
      <c r="L1432" s="46"/>
      <c r="M1432" s="230"/>
      <c r="N1432" s="231"/>
      <c r="O1432" s="86"/>
      <c r="P1432" s="86"/>
      <c r="Q1432" s="86"/>
      <c r="R1432" s="86"/>
      <c r="S1432" s="86"/>
      <c r="T1432" s="87"/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T1432" s="19" t="s">
        <v>1774</v>
      </c>
      <c r="AU1432" s="19" t="s">
        <v>78</v>
      </c>
    </row>
    <row r="1433" s="12" customFormat="1" ht="22.8" customHeight="1">
      <c r="A1433" s="12"/>
      <c r="B1433" s="198"/>
      <c r="C1433" s="199"/>
      <c r="D1433" s="200" t="s">
        <v>68</v>
      </c>
      <c r="E1433" s="212" t="s">
        <v>4093</v>
      </c>
      <c r="F1433" s="212" t="s">
        <v>4094</v>
      </c>
      <c r="G1433" s="199"/>
      <c r="H1433" s="199"/>
      <c r="I1433" s="202"/>
      <c r="J1433" s="213">
        <f>BK1433</f>
        <v>0</v>
      </c>
      <c r="K1433" s="199"/>
      <c r="L1433" s="204"/>
      <c r="M1433" s="205"/>
      <c r="N1433" s="206"/>
      <c r="O1433" s="206"/>
      <c r="P1433" s="207">
        <f>SUM(P1434:P1472)</f>
        <v>0</v>
      </c>
      <c r="Q1433" s="206"/>
      <c r="R1433" s="207">
        <f>SUM(R1434:R1472)</f>
        <v>0.13412049999999998</v>
      </c>
      <c r="S1433" s="206"/>
      <c r="T1433" s="208">
        <f>SUM(T1434:T1472)</f>
        <v>0</v>
      </c>
      <c r="U1433" s="12"/>
      <c r="V1433" s="12"/>
      <c r="W1433" s="12"/>
      <c r="X1433" s="12"/>
      <c r="Y1433" s="12"/>
      <c r="Z1433" s="12"/>
      <c r="AA1433" s="12"/>
      <c r="AB1433" s="12"/>
      <c r="AC1433" s="12"/>
      <c r="AD1433" s="12"/>
      <c r="AE1433" s="12"/>
      <c r="AR1433" s="209" t="s">
        <v>78</v>
      </c>
      <c r="AT1433" s="210" t="s">
        <v>68</v>
      </c>
      <c r="AU1433" s="210" t="s">
        <v>76</v>
      </c>
      <c r="AY1433" s="209" t="s">
        <v>220</v>
      </c>
      <c r="BK1433" s="211">
        <f>SUM(BK1434:BK1472)</f>
        <v>0</v>
      </c>
    </row>
    <row r="1434" s="2" customFormat="1" ht="24.15" customHeight="1">
      <c r="A1434" s="40"/>
      <c r="B1434" s="41"/>
      <c r="C1434" s="214" t="s">
        <v>4095</v>
      </c>
      <c r="D1434" s="214" t="s">
        <v>223</v>
      </c>
      <c r="E1434" s="215" t="s">
        <v>4096</v>
      </c>
      <c r="F1434" s="216" t="s">
        <v>4097</v>
      </c>
      <c r="G1434" s="217" t="s">
        <v>2173</v>
      </c>
      <c r="H1434" s="218">
        <v>66.099999999999994</v>
      </c>
      <c r="I1434" s="219"/>
      <c r="J1434" s="220">
        <f>ROUND(I1434*H1434,2)</f>
        <v>0</v>
      </c>
      <c r="K1434" s="216" t="s">
        <v>1771</v>
      </c>
      <c r="L1434" s="46"/>
      <c r="M1434" s="221" t="s">
        <v>19</v>
      </c>
      <c r="N1434" s="222" t="s">
        <v>40</v>
      </c>
      <c r="O1434" s="86"/>
      <c r="P1434" s="223">
        <f>O1434*H1434</f>
        <v>0</v>
      </c>
      <c r="Q1434" s="223">
        <v>2.0000000000000002E-05</v>
      </c>
      <c r="R1434" s="223">
        <f>Q1434*H1434</f>
        <v>0.001322</v>
      </c>
      <c r="S1434" s="223">
        <v>0</v>
      </c>
      <c r="T1434" s="224">
        <f>S1434*H1434</f>
        <v>0</v>
      </c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R1434" s="225" t="s">
        <v>283</v>
      </c>
      <c r="AT1434" s="225" t="s">
        <v>223</v>
      </c>
      <c r="AU1434" s="225" t="s">
        <v>78</v>
      </c>
      <c r="AY1434" s="19" t="s">
        <v>220</v>
      </c>
      <c r="BE1434" s="226">
        <f>IF(N1434="základní",J1434,0)</f>
        <v>0</v>
      </c>
      <c r="BF1434" s="226">
        <f>IF(N1434="snížená",J1434,0)</f>
        <v>0</v>
      </c>
      <c r="BG1434" s="226">
        <f>IF(N1434="zákl. přenesená",J1434,0)</f>
        <v>0</v>
      </c>
      <c r="BH1434" s="226">
        <f>IF(N1434="sníž. přenesená",J1434,0)</f>
        <v>0</v>
      </c>
      <c r="BI1434" s="226">
        <f>IF(N1434="nulová",J1434,0)</f>
        <v>0</v>
      </c>
      <c r="BJ1434" s="19" t="s">
        <v>76</v>
      </c>
      <c r="BK1434" s="226">
        <f>ROUND(I1434*H1434,2)</f>
        <v>0</v>
      </c>
      <c r="BL1434" s="19" t="s">
        <v>283</v>
      </c>
      <c r="BM1434" s="225" t="s">
        <v>4098</v>
      </c>
    </row>
    <row r="1435" s="2" customFormat="1">
      <c r="A1435" s="40"/>
      <c r="B1435" s="41"/>
      <c r="C1435" s="42"/>
      <c r="D1435" s="227" t="s">
        <v>230</v>
      </c>
      <c r="E1435" s="42"/>
      <c r="F1435" s="228" t="s">
        <v>4097</v>
      </c>
      <c r="G1435" s="42"/>
      <c r="H1435" s="42"/>
      <c r="I1435" s="229"/>
      <c r="J1435" s="42"/>
      <c r="K1435" s="42"/>
      <c r="L1435" s="46"/>
      <c r="M1435" s="230"/>
      <c r="N1435" s="231"/>
      <c r="O1435" s="86"/>
      <c r="P1435" s="86"/>
      <c r="Q1435" s="86"/>
      <c r="R1435" s="86"/>
      <c r="S1435" s="86"/>
      <c r="T1435" s="87"/>
      <c r="U1435" s="40"/>
      <c r="V1435" s="40"/>
      <c r="W1435" s="40"/>
      <c r="X1435" s="40"/>
      <c r="Y1435" s="40"/>
      <c r="Z1435" s="40"/>
      <c r="AA1435" s="40"/>
      <c r="AB1435" s="40"/>
      <c r="AC1435" s="40"/>
      <c r="AD1435" s="40"/>
      <c r="AE1435" s="40"/>
      <c r="AT1435" s="19" t="s">
        <v>230</v>
      </c>
      <c r="AU1435" s="19" t="s">
        <v>78</v>
      </c>
    </row>
    <row r="1436" s="2" customFormat="1">
      <c r="A1436" s="40"/>
      <c r="B1436" s="41"/>
      <c r="C1436" s="42"/>
      <c r="D1436" s="236" t="s">
        <v>1774</v>
      </c>
      <c r="E1436" s="42"/>
      <c r="F1436" s="237" t="s">
        <v>4099</v>
      </c>
      <c r="G1436" s="42"/>
      <c r="H1436" s="42"/>
      <c r="I1436" s="229"/>
      <c r="J1436" s="42"/>
      <c r="K1436" s="42"/>
      <c r="L1436" s="46"/>
      <c r="M1436" s="230"/>
      <c r="N1436" s="231"/>
      <c r="O1436" s="86"/>
      <c r="P1436" s="86"/>
      <c r="Q1436" s="86"/>
      <c r="R1436" s="86"/>
      <c r="S1436" s="86"/>
      <c r="T1436" s="87"/>
      <c r="U1436" s="40"/>
      <c r="V1436" s="40"/>
      <c r="W1436" s="40"/>
      <c r="X1436" s="40"/>
      <c r="Y1436" s="40"/>
      <c r="Z1436" s="40"/>
      <c r="AA1436" s="40"/>
      <c r="AB1436" s="40"/>
      <c r="AC1436" s="40"/>
      <c r="AD1436" s="40"/>
      <c r="AE1436" s="40"/>
      <c r="AT1436" s="19" t="s">
        <v>1774</v>
      </c>
      <c r="AU1436" s="19" t="s">
        <v>78</v>
      </c>
    </row>
    <row r="1437" s="13" customFormat="1">
      <c r="A1437" s="13"/>
      <c r="B1437" s="248"/>
      <c r="C1437" s="249"/>
      <c r="D1437" s="227" t="s">
        <v>2068</v>
      </c>
      <c r="E1437" s="250" t="s">
        <v>19</v>
      </c>
      <c r="F1437" s="251" t="s">
        <v>3364</v>
      </c>
      <c r="G1437" s="249"/>
      <c r="H1437" s="252">
        <v>40.479999999999997</v>
      </c>
      <c r="I1437" s="253"/>
      <c r="J1437" s="249"/>
      <c r="K1437" s="249"/>
      <c r="L1437" s="254"/>
      <c r="M1437" s="255"/>
      <c r="N1437" s="256"/>
      <c r="O1437" s="256"/>
      <c r="P1437" s="256"/>
      <c r="Q1437" s="256"/>
      <c r="R1437" s="256"/>
      <c r="S1437" s="256"/>
      <c r="T1437" s="257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8" t="s">
        <v>2068</v>
      </c>
      <c r="AU1437" s="258" t="s">
        <v>78</v>
      </c>
      <c r="AV1437" s="13" t="s">
        <v>78</v>
      </c>
      <c r="AW1437" s="13" t="s">
        <v>31</v>
      </c>
      <c r="AX1437" s="13" t="s">
        <v>69</v>
      </c>
      <c r="AY1437" s="258" t="s">
        <v>220</v>
      </c>
    </row>
    <row r="1438" s="13" customFormat="1">
      <c r="A1438" s="13"/>
      <c r="B1438" s="248"/>
      <c r="C1438" s="249"/>
      <c r="D1438" s="227" t="s">
        <v>2068</v>
      </c>
      <c r="E1438" s="250" t="s">
        <v>19</v>
      </c>
      <c r="F1438" s="251" t="s">
        <v>3365</v>
      </c>
      <c r="G1438" s="249"/>
      <c r="H1438" s="252">
        <v>25.620000000000001</v>
      </c>
      <c r="I1438" s="253"/>
      <c r="J1438" s="249"/>
      <c r="K1438" s="249"/>
      <c r="L1438" s="254"/>
      <c r="M1438" s="255"/>
      <c r="N1438" s="256"/>
      <c r="O1438" s="256"/>
      <c r="P1438" s="256"/>
      <c r="Q1438" s="256"/>
      <c r="R1438" s="256"/>
      <c r="S1438" s="256"/>
      <c r="T1438" s="257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8" t="s">
        <v>2068</v>
      </c>
      <c r="AU1438" s="258" t="s">
        <v>78</v>
      </c>
      <c r="AV1438" s="13" t="s">
        <v>78</v>
      </c>
      <c r="AW1438" s="13" t="s">
        <v>31</v>
      </c>
      <c r="AX1438" s="13" t="s">
        <v>69</v>
      </c>
      <c r="AY1438" s="258" t="s">
        <v>220</v>
      </c>
    </row>
    <row r="1439" s="15" customFormat="1">
      <c r="A1439" s="15"/>
      <c r="B1439" s="269"/>
      <c r="C1439" s="270"/>
      <c r="D1439" s="227" t="s">
        <v>2068</v>
      </c>
      <c r="E1439" s="271" t="s">
        <v>19</v>
      </c>
      <c r="F1439" s="272" t="s">
        <v>2280</v>
      </c>
      <c r="G1439" s="270"/>
      <c r="H1439" s="273">
        <v>66.099999999999994</v>
      </c>
      <c r="I1439" s="274"/>
      <c r="J1439" s="270"/>
      <c r="K1439" s="270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79" t="s">
        <v>2068</v>
      </c>
      <c r="AU1439" s="279" t="s">
        <v>78</v>
      </c>
      <c r="AV1439" s="15" t="s">
        <v>228</v>
      </c>
      <c r="AW1439" s="15" t="s">
        <v>31</v>
      </c>
      <c r="AX1439" s="15" t="s">
        <v>76</v>
      </c>
      <c r="AY1439" s="279" t="s">
        <v>220</v>
      </c>
    </row>
    <row r="1440" s="2" customFormat="1" ht="24.15" customHeight="1">
      <c r="A1440" s="40"/>
      <c r="B1440" s="41"/>
      <c r="C1440" s="214" t="s">
        <v>4100</v>
      </c>
      <c r="D1440" s="214" t="s">
        <v>223</v>
      </c>
      <c r="E1440" s="215" t="s">
        <v>4101</v>
      </c>
      <c r="F1440" s="216" t="s">
        <v>4102</v>
      </c>
      <c r="G1440" s="217" t="s">
        <v>2173</v>
      </c>
      <c r="H1440" s="218">
        <v>66.099999999999994</v>
      </c>
      <c r="I1440" s="219"/>
      <c r="J1440" s="220">
        <f>ROUND(I1440*H1440,2)</f>
        <v>0</v>
      </c>
      <c r="K1440" s="216" t="s">
        <v>1771</v>
      </c>
      <c r="L1440" s="46"/>
      <c r="M1440" s="221" t="s">
        <v>19</v>
      </c>
      <c r="N1440" s="222" t="s">
        <v>40</v>
      </c>
      <c r="O1440" s="86"/>
      <c r="P1440" s="223">
        <f>O1440*H1440</f>
        <v>0</v>
      </c>
      <c r="Q1440" s="223">
        <v>0</v>
      </c>
      <c r="R1440" s="223">
        <f>Q1440*H1440</f>
        <v>0</v>
      </c>
      <c r="S1440" s="223">
        <v>0</v>
      </c>
      <c r="T1440" s="224">
        <f>S1440*H1440</f>
        <v>0</v>
      </c>
      <c r="U1440" s="40"/>
      <c r="V1440" s="40"/>
      <c r="W1440" s="40"/>
      <c r="X1440" s="40"/>
      <c r="Y1440" s="40"/>
      <c r="Z1440" s="40"/>
      <c r="AA1440" s="40"/>
      <c r="AB1440" s="40"/>
      <c r="AC1440" s="40"/>
      <c r="AD1440" s="40"/>
      <c r="AE1440" s="40"/>
      <c r="AR1440" s="225" t="s">
        <v>283</v>
      </c>
      <c r="AT1440" s="225" t="s">
        <v>223</v>
      </c>
      <c r="AU1440" s="225" t="s">
        <v>78</v>
      </c>
      <c r="AY1440" s="19" t="s">
        <v>220</v>
      </c>
      <c r="BE1440" s="226">
        <f>IF(N1440="základní",J1440,0)</f>
        <v>0</v>
      </c>
      <c r="BF1440" s="226">
        <f>IF(N1440="snížená",J1440,0)</f>
        <v>0</v>
      </c>
      <c r="BG1440" s="226">
        <f>IF(N1440="zákl. přenesená",J1440,0)</f>
        <v>0</v>
      </c>
      <c r="BH1440" s="226">
        <f>IF(N1440="sníž. přenesená",J1440,0)</f>
        <v>0</v>
      </c>
      <c r="BI1440" s="226">
        <f>IF(N1440="nulová",J1440,0)</f>
        <v>0</v>
      </c>
      <c r="BJ1440" s="19" t="s">
        <v>76</v>
      </c>
      <c r="BK1440" s="226">
        <f>ROUND(I1440*H1440,2)</f>
        <v>0</v>
      </c>
      <c r="BL1440" s="19" t="s">
        <v>283</v>
      </c>
      <c r="BM1440" s="225" t="s">
        <v>4103</v>
      </c>
    </row>
    <row r="1441" s="2" customFormat="1">
      <c r="A1441" s="40"/>
      <c r="B1441" s="41"/>
      <c r="C1441" s="42"/>
      <c r="D1441" s="227" t="s">
        <v>230</v>
      </c>
      <c r="E1441" s="42"/>
      <c r="F1441" s="228" t="s">
        <v>4102</v>
      </c>
      <c r="G1441" s="42"/>
      <c r="H1441" s="42"/>
      <c r="I1441" s="229"/>
      <c r="J1441" s="42"/>
      <c r="K1441" s="42"/>
      <c r="L1441" s="46"/>
      <c r="M1441" s="230"/>
      <c r="N1441" s="231"/>
      <c r="O1441" s="86"/>
      <c r="P1441" s="86"/>
      <c r="Q1441" s="86"/>
      <c r="R1441" s="86"/>
      <c r="S1441" s="86"/>
      <c r="T1441" s="87"/>
      <c r="U1441" s="40"/>
      <c r="V1441" s="40"/>
      <c r="W1441" s="40"/>
      <c r="X1441" s="40"/>
      <c r="Y1441" s="40"/>
      <c r="Z1441" s="40"/>
      <c r="AA1441" s="40"/>
      <c r="AB1441" s="40"/>
      <c r="AC1441" s="40"/>
      <c r="AD1441" s="40"/>
      <c r="AE1441" s="40"/>
      <c r="AT1441" s="19" t="s">
        <v>230</v>
      </c>
      <c r="AU1441" s="19" t="s">
        <v>78</v>
      </c>
    </row>
    <row r="1442" s="2" customFormat="1">
      <c r="A1442" s="40"/>
      <c r="B1442" s="41"/>
      <c r="C1442" s="42"/>
      <c r="D1442" s="236" t="s">
        <v>1774</v>
      </c>
      <c r="E1442" s="42"/>
      <c r="F1442" s="237" t="s">
        <v>4104</v>
      </c>
      <c r="G1442" s="42"/>
      <c r="H1442" s="42"/>
      <c r="I1442" s="229"/>
      <c r="J1442" s="42"/>
      <c r="K1442" s="42"/>
      <c r="L1442" s="46"/>
      <c r="M1442" s="230"/>
      <c r="N1442" s="231"/>
      <c r="O1442" s="86"/>
      <c r="P1442" s="86"/>
      <c r="Q1442" s="86"/>
      <c r="R1442" s="86"/>
      <c r="S1442" s="86"/>
      <c r="T1442" s="87"/>
      <c r="U1442" s="40"/>
      <c r="V1442" s="40"/>
      <c r="W1442" s="40"/>
      <c r="X1442" s="40"/>
      <c r="Y1442" s="40"/>
      <c r="Z1442" s="40"/>
      <c r="AA1442" s="40"/>
      <c r="AB1442" s="40"/>
      <c r="AC1442" s="40"/>
      <c r="AD1442" s="40"/>
      <c r="AE1442" s="40"/>
      <c r="AT1442" s="19" t="s">
        <v>1774</v>
      </c>
      <c r="AU1442" s="19" t="s">
        <v>78</v>
      </c>
    </row>
    <row r="1443" s="2" customFormat="1" ht="33" customHeight="1">
      <c r="A1443" s="40"/>
      <c r="B1443" s="41"/>
      <c r="C1443" s="214" t="s">
        <v>4105</v>
      </c>
      <c r="D1443" s="214" t="s">
        <v>223</v>
      </c>
      <c r="E1443" s="215" t="s">
        <v>4106</v>
      </c>
      <c r="F1443" s="216" t="s">
        <v>4107</v>
      </c>
      <c r="G1443" s="217" t="s">
        <v>2173</v>
      </c>
      <c r="H1443" s="218">
        <v>38.600000000000001</v>
      </c>
      <c r="I1443" s="219"/>
      <c r="J1443" s="220">
        <f>ROUND(I1443*H1443,2)</f>
        <v>0</v>
      </c>
      <c r="K1443" s="216" t="s">
        <v>1771</v>
      </c>
      <c r="L1443" s="46"/>
      <c r="M1443" s="221" t="s">
        <v>19</v>
      </c>
      <c r="N1443" s="222" t="s">
        <v>40</v>
      </c>
      <c r="O1443" s="86"/>
      <c r="P1443" s="223">
        <f>O1443*H1443</f>
        <v>0</v>
      </c>
      <c r="Q1443" s="223">
        <v>0.00013999999999999999</v>
      </c>
      <c r="R1443" s="223">
        <f>Q1443*H1443</f>
        <v>0.0054039999999999999</v>
      </c>
      <c r="S1443" s="223">
        <v>0</v>
      </c>
      <c r="T1443" s="224">
        <f>S1443*H1443</f>
        <v>0</v>
      </c>
      <c r="U1443" s="40"/>
      <c r="V1443" s="40"/>
      <c r="W1443" s="40"/>
      <c r="X1443" s="40"/>
      <c r="Y1443" s="40"/>
      <c r="Z1443" s="40"/>
      <c r="AA1443" s="40"/>
      <c r="AB1443" s="40"/>
      <c r="AC1443" s="40"/>
      <c r="AD1443" s="40"/>
      <c r="AE1443" s="40"/>
      <c r="AR1443" s="225" t="s">
        <v>283</v>
      </c>
      <c r="AT1443" s="225" t="s">
        <v>223</v>
      </c>
      <c r="AU1443" s="225" t="s">
        <v>78</v>
      </c>
      <c r="AY1443" s="19" t="s">
        <v>220</v>
      </c>
      <c r="BE1443" s="226">
        <f>IF(N1443="základní",J1443,0)</f>
        <v>0</v>
      </c>
      <c r="BF1443" s="226">
        <f>IF(N1443="snížená",J1443,0)</f>
        <v>0</v>
      </c>
      <c r="BG1443" s="226">
        <f>IF(N1443="zákl. přenesená",J1443,0)</f>
        <v>0</v>
      </c>
      <c r="BH1443" s="226">
        <f>IF(N1443="sníž. přenesená",J1443,0)</f>
        <v>0</v>
      </c>
      <c r="BI1443" s="226">
        <f>IF(N1443="nulová",J1443,0)</f>
        <v>0</v>
      </c>
      <c r="BJ1443" s="19" t="s">
        <v>76</v>
      </c>
      <c r="BK1443" s="226">
        <f>ROUND(I1443*H1443,2)</f>
        <v>0</v>
      </c>
      <c r="BL1443" s="19" t="s">
        <v>283</v>
      </c>
      <c r="BM1443" s="225" t="s">
        <v>4108</v>
      </c>
    </row>
    <row r="1444" s="2" customFormat="1">
      <c r="A1444" s="40"/>
      <c r="B1444" s="41"/>
      <c r="C1444" s="42"/>
      <c r="D1444" s="227" t="s">
        <v>230</v>
      </c>
      <c r="E1444" s="42"/>
      <c r="F1444" s="228" t="s">
        <v>4107</v>
      </c>
      <c r="G1444" s="42"/>
      <c r="H1444" s="42"/>
      <c r="I1444" s="229"/>
      <c r="J1444" s="42"/>
      <c r="K1444" s="42"/>
      <c r="L1444" s="46"/>
      <c r="M1444" s="230"/>
      <c r="N1444" s="231"/>
      <c r="O1444" s="86"/>
      <c r="P1444" s="86"/>
      <c r="Q1444" s="86"/>
      <c r="R1444" s="86"/>
      <c r="S1444" s="86"/>
      <c r="T1444" s="87"/>
      <c r="U1444" s="40"/>
      <c r="V1444" s="40"/>
      <c r="W1444" s="40"/>
      <c r="X1444" s="40"/>
      <c r="Y1444" s="40"/>
      <c r="Z1444" s="40"/>
      <c r="AA1444" s="40"/>
      <c r="AB1444" s="40"/>
      <c r="AC1444" s="40"/>
      <c r="AD1444" s="40"/>
      <c r="AE1444" s="40"/>
      <c r="AT1444" s="19" t="s">
        <v>230</v>
      </c>
      <c r="AU1444" s="19" t="s">
        <v>78</v>
      </c>
    </row>
    <row r="1445" s="2" customFormat="1">
      <c r="A1445" s="40"/>
      <c r="B1445" s="41"/>
      <c r="C1445" s="42"/>
      <c r="D1445" s="236" t="s">
        <v>1774</v>
      </c>
      <c r="E1445" s="42"/>
      <c r="F1445" s="237" t="s">
        <v>4109</v>
      </c>
      <c r="G1445" s="42"/>
      <c r="H1445" s="42"/>
      <c r="I1445" s="229"/>
      <c r="J1445" s="42"/>
      <c r="K1445" s="42"/>
      <c r="L1445" s="46"/>
      <c r="M1445" s="230"/>
      <c r="N1445" s="231"/>
      <c r="O1445" s="86"/>
      <c r="P1445" s="86"/>
      <c r="Q1445" s="86"/>
      <c r="R1445" s="86"/>
      <c r="S1445" s="86"/>
      <c r="T1445" s="87"/>
      <c r="U1445" s="40"/>
      <c r="V1445" s="40"/>
      <c r="W1445" s="40"/>
      <c r="X1445" s="40"/>
      <c r="Y1445" s="40"/>
      <c r="Z1445" s="40"/>
      <c r="AA1445" s="40"/>
      <c r="AB1445" s="40"/>
      <c r="AC1445" s="40"/>
      <c r="AD1445" s="40"/>
      <c r="AE1445" s="40"/>
      <c r="AT1445" s="19" t="s">
        <v>1774</v>
      </c>
      <c r="AU1445" s="19" t="s">
        <v>78</v>
      </c>
    </row>
    <row r="1446" s="2" customFormat="1" ht="44.25" customHeight="1">
      <c r="A1446" s="40"/>
      <c r="B1446" s="41"/>
      <c r="C1446" s="214" t="s">
        <v>4110</v>
      </c>
      <c r="D1446" s="214" t="s">
        <v>223</v>
      </c>
      <c r="E1446" s="215" t="s">
        <v>4111</v>
      </c>
      <c r="F1446" s="216" t="s">
        <v>4112</v>
      </c>
      <c r="G1446" s="217" t="s">
        <v>2173</v>
      </c>
      <c r="H1446" s="218">
        <v>408</v>
      </c>
      <c r="I1446" s="219"/>
      <c r="J1446" s="220">
        <f>ROUND(I1446*H1446,2)</f>
        <v>0</v>
      </c>
      <c r="K1446" s="216" t="s">
        <v>1771</v>
      </c>
      <c r="L1446" s="46"/>
      <c r="M1446" s="221" t="s">
        <v>19</v>
      </c>
      <c r="N1446" s="222" t="s">
        <v>40</v>
      </c>
      <c r="O1446" s="86"/>
      <c r="P1446" s="223">
        <f>O1446*H1446</f>
        <v>0</v>
      </c>
      <c r="Q1446" s="223">
        <v>0.00013999999999999999</v>
      </c>
      <c r="R1446" s="223">
        <f>Q1446*H1446</f>
        <v>0.057119999999999997</v>
      </c>
      <c r="S1446" s="223">
        <v>0</v>
      </c>
      <c r="T1446" s="224">
        <f>S1446*H1446</f>
        <v>0</v>
      </c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R1446" s="225" t="s">
        <v>283</v>
      </c>
      <c r="AT1446" s="225" t="s">
        <v>223</v>
      </c>
      <c r="AU1446" s="225" t="s">
        <v>78</v>
      </c>
      <c r="AY1446" s="19" t="s">
        <v>220</v>
      </c>
      <c r="BE1446" s="226">
        <f>IF(N1446="základní",J1446,0)</f>
        <v>0</v>
      </c>
      <c r="BF1446" s="226">
        <f>IF(N1446="snížená",J1446,0)</f>
        <v>0</v>
      </c>
      <c r="BG1446" s="226">
        <f>IF(N1446="zákl. přenesená",J1446,0)</f>
        <v>0</v>
      </c>
      <c r="BH1446" s="226">
        <f>IF(N1446="sníž. přenesená",J1446,0)</f>
        <v>0</v>
      </c>
      <c r="BI1446" s="226">
        <f>IF(N1446="nulová",J1446,0)</f>
        <v>0</v>
      </c>
      <c r="BJ1446" s="19" t="s">
        <v>76</v>
      </c>
      <c r="BK1446" s="226">
        <f>ROUND(I1446*H1446,2)</f>
        <v>0</v>
      </c>
      <c r="BL1446" s="19" t="s">
        <v>283</v>
      </c>
      <c r="BM1446" s="225" t="s">
        <v>4113</v>
      </c>
    </row>
    <row r="1447" s="2" customFormat="1">
      <c r="A1447" s="40"/>
      <c r="B1447" s="41"/>
      <c r="C1447" s="42"/>
      <c r="D1447" s="227" t="s">
        <v>230</v>
      </c>
      <c r="E1447" s="42"/>
      <c r="F1447" s="228" t="s">
        <v>4112</v>
      </c>
      <c r="G1447" s="42"/>
      <c r="H1447" s="42"/>
      <c r="I1447" s="229"/>
      <c r="J1447" s="42"/>
      <c r="K1447" s="42"/>
      <c r="L1447" s="46"/>
      <c r="M1447" s="230"/>
      <c r="N1447" s="231"/>
      <c r="O1447" s="86"/>
      <c r="P1447" s="86"/>
      <c r="Q1447" s="86"/>
      <c r="R1447" s="86"/>
      <c r="S1447" s="86"/>
      <c r="T1447" s="87"/>
      <c r="U1447" s="40"/>
      <c r="V1447" s="40"/>
      <c r="W1447" s="40"/>
      <c r="X1447" s="40"/>
      <c r="Y1447" s="40"/>
      <c r="Z1447" s="40"/>
      <c r="AA1447" s="40"/>
      <c r="AB1447" s="40"/>
      <c r="AC1447" s="40"/>
      <c r="AD1447" s="40"/>
      <c r="AE1447" s="40"/>
      <c r="AT1447" s="19" t="s">
        <v>230</v>
      </c>
      <c r="AU1447" s="19" t="s">
        <v>78</v>
      </c>
    </row>
    <row r="1448" s="2" customFormat="1">
      <c r="A1448" s="40"/>
      <c r="B1448" s="41"/>
      <c r="C1448" s="42"/>
      <c r="D1448" s="236" t="s">
        <v>1774</v>
      </c>
      <c r="E1448" s="42"/>
      <c r="F1448" s="237" t="s">
        <v>4114</v>
      </c>
      <c r="G1448" s="42"/>
      <c r="H1448" s="42"/>
      <c r="I1448" s="229"/>
      <c r="J1448" s="42"/>
      <c r="K1448" s="42"/>
      <c r="L1448" s="46"/>
      <c r="M1448" s="230"/>
      <c r="N1448" s="231"/>
      <c r="O1448" s="86"/>
      <c r="P1448" s="86"/>
      <c r="Q1448" s="86"/>
      <c r="R1448" s="86"/>
      <c r="S1448" s="86"/>
      <c r="T1448" s="87"/>
      <c r="U1448" s="40"/>
      <c r="V1448" s="40"/>
      <c r="W1448" s="40"/>
      <c r="X1448" s="40"/>
      <c r="Y1448" s="40"/>
      <c r="Z1448" s="40"/>
      <c r="AA1448" s="40"/>
      <c r="AB1448" s="40"/>
      <c r="AC1448" s="40"/>
      <c r="AD1448" s="40"/>
      <c r="AE1448" s="40"/>
      <c r="AT1448" s="19" t="s">
        <v>1774</v>
      </c>
      <c r="AU1448" s="19" t="s">
        <v>78</v>
      </c>
    </row>
    <row r="1449" s="13" customFormat="1">
      <c r="A1449" s="13"/>
      <c r="B1449" s="248"/>
      <c r="C1449" s="249"/>
      <c r="D1449" s="227" t="s">
        <v>2068</v>
      </c>
      <c r="E1449" s="250" t="s">
        <v>19</v>
      </c>
      <c r="F1449" s="251" t="s">
        <v>4115</v>
      </c>
      <c r="G1449" s="249"/>
      <c r="H1449" s="252">
        <v>408</v>
      </c>
      <c r="I1449" s="253"/>
      <c r="J1449" s="249"/>
      <c r="K1449" s="249"/>
      <c r="L1449" s="254"/>
      <c r="M1449" s="255"/>
      <c r="N1449" s="256"/>
      <c r="O1449" s="256"/>
      <c r="P1449" s="256"/>
      <c r="Q1449" s="256"/>
      <c r="R1449" s="256"/>
      <c r="S1449" s="256"/>
      <c r="T1449" s="257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58" t="s">
        <v>2068</v>
      </c>
      <c r="AU1449" s="258" t="s">
        <v>78</v>
      </c>
      <c r="AV1449" s="13" t="s">
        <v>78</v>
      </c>
      <c r="AW1449" s="13" t="s">
        <v>31</v>
      </c>
      <c r="AX1449" s="13" t="s">
        <v>69</v>
      </c>
      <c r="AY1449" s="258" t="s">
        <v>220</v>
      </c>
    </row>
    <row r="1450" s="15" customFormat="1">
      <c r="A1450" s="15"/>
      <c r="B1450" s="269"/>
      <c r="C1450" s="270"/>
      <c r="D1450" s="227" t="s">
        <v>2068</v>
      </c>
      <c r="E1450" s="271" t="s">
        <v>19</v>
      </c>
      <c r="F1450" s="272" t="s">
        <v>2280</v>
      </c>
      <c r="G1450" s="270"/>
      <c r="H1450" s="273">
        <v>408</v>
      </c>
      <c r="I1450" s="274"/>
      <c r="J1450" s="270"/>
      <c r="K1450" s="270"/>
      <c r="L1450" s="275"/>
      <c r="M1450" s="276"/>
      <c r="N1450" s="277"/>
      <c r="O1450" s="277"/>
      <c r="P1450" s="277"/>
      <c r="Q1450" s="277"/>
      <c r="R1450" s="277"/>
      <c r="S1450" s="277"/>
      <c r="T1450" s="278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79" t="s">
        <v>2068</v>
      </c>
      <c r="AU1450" s="279" t="s">
        <v>78</v>
      </c>
      <c r="AV1450" s="15" t="s">
        <v>228</v>
      </c>
      <c r="AW1450" s="15" t="s">
        <v>31</v>
      </c>
      <c r="AX1450" s="15" t="s">
        <v>76</v>
      </c>
      <c r="AY1450" s="279" t="s">
        <v>220</v>
      </c>
    </row>
    <row r="1451" s="2" customFormat="1" ht="24.15" customHeight="1">
      <c r="A1451" s="40"/>
      <c r="B1451" s="41"/>
      <c r="C1451" s="214" t="s">
        <v>4116</v>
      </c>
      <c r="D1451" s="214" t="s">
        <v>223</v>
      </c>
      <c r="E1451" s="215" t="s">
        <v>4117</v>
      </c>
      <c r="F1451" s="216" t="s">
        <v>4118</v>
      </c>
      <c r="G1451" s="217" t="s">
        <v>2173</v>
      </c>
      <c r="H1451" s="218">
        <v>66.099999999999994</v>
      </c>
      <c r="I1451" s="219"/>
      <c r="J1451" s="220">
        <f>ROUND(I1451*H1451,2)</f>
        <v>0</v>
      </c>
      <c r="K1451" s="216" t="s">
        <v>1771</v>
      </c>
      <c r="L1451" s="46"/>
      <c r="M1451" s="221" t="s">
        <v>19</v>
      </c>
      <c r="N1451" s="222" t="s">
        <v>40</v>
      </c>
      <c r="O1451" s="86"/>
      <c r="P1451" s="223">
        <f>O1451*H1451</f>
        <v>0</v>
      </c>
      <c r="Q1451" s="223">
        <v>0.00025000000000000001</v>
      </c>
      <c r="R1451" s="223">
        <f>Q1451*H1451</f>
        <v>0.016524999999999998</v>
      </c>
      <c r="S1451" s="223">
        <v>0</v>
      </c>
      <c r="T1451" s="224">
        <f>S1451*H1451</f>
        <v>0</v>
      </c>
      <c r="U1451" s="40"/>
      <c r="V1451" s="40"/>
      <c r="W1451" s="40"/>
      <c r="X1451" s="40"/>
      <c r="Y1451" s="40"/>
      <c r="Z1451" s="40"/>
      <c r="AA1451" s="40"/>
      <c r="AB1451" s="40"/>
      <c r="AC1451" s="40"/>
      <c r="AD1451" s="40"/>
      <c r="AE1451" s="40"/>
      <c r="AR1451" s="225" t="s">
        <v>283</v>
      </c>
      <c r="AT1451" s="225" t="s">
        <v>223</v>
      </c>
      <c r="AU1451" s="225" t="s">
        <v>78</v>
      </c>
      <c r="AY1451" s="19" t="s">
        <v>220</v>
      </c>
      <c r="BE1451" s="226">
        <f>IF(N1451="základní",J1451,0)</f>
        <v>0</v>
      </c>
      <c r="BF1451" s="226">
        <f>IF(N1451="snížená",J1451,0)</f>
        <v>0</v>
      </c>
      <c r="BG1451" s="226">
        <f>IF(N1451="zákl. přenesená",J1451,0)</f>
        <v>0</v>
      </c>
      <c r="BH1451" s="226">
        <f>IF(N1451="sníž. přenesená",J1451,0)</f>
        <v>0</v>
      </c>
      <c r="BI1451" s="226">
        <f>IF(N1451="nulová",J1451,0)</f>
        <v>0</v>
      </c>
      <c r="BJ1451" s="19" t="s">
        <v>76</v>
      </c>
      <c r="BK1451" s="226">
        <f>ROUND(I1451*H1451,2)</f>
        <v>0</v>
      </c>
      <c r="BL1451" s="19" t="s">
        <v>283</v>
      </c>
      <c r="BM1451" s="225" t="s">
        <v>4119</v>
      </c>
    </row>
    <row r="1452" s="2" customFormat="1">
      <c r="A1452" s="40"/>
      <c r="B1452" s="41"/>
      <c r="C1452" s="42"/>
      <c r="D1452" s="227" t="s">
        <v>230</v>
      </c>
      <c r="E1452" s="42"/>
      <c r="F1452" s="228" t="s">
        <v>4118</v>
      </c>
      <c r="G1452" s="42"/>
      <c r="H1452" s="42"/>
      <c r="I1452" s="229"/>
      <c r="J1452" s="42"/>
      <c r="K1452" s="42"/>
      <c r="L1452" s="46"/>
      <c r="M1452" s="230"/>
      <c r="N1452" s="231"/>
      <c r="O1452" s="86"/>
      <c r="P1452" s="86"/>
      <c r="Q1452" s="86"/>
      <c r="R1452" s="86"/>
      <c r="S1452" s="86"/>
      <c r="T1452" s="87"/>
      <c r="U1452" s="40"/>
      <c r="V1452" s="40"/>
      <c r="W1452" s="40"/>
      <c r="X1452" s="40"/>
      <c r="Y1452" s="40"/>
      <c r="Z1452" s="40"/>
      <c r="AA1452" s="40"/>
      <c r="AB1452" s="40"/>
      <c r="AC1452" s="40"/>
      <c r="AD1452" s="40"/>
      <c r="AE1452" s="40"/>
      <c r="AT1452" s="19" t="s">
        <v>230</v>
      </c>
      <c r="AU1452" s="19" t="s">
        <v>78</v>
      </c>
    </row>
    <row r="1453" s="2" customFormat="1">
      <c r="A1453" s="40"/>
      <c r="B1453" s="41"/>
      <c r="C1453" s="42"/>
      <c r="D1453" s="236" t="s">
        <v>1774</v>
      </c>
      <c r="E1453" s="42"/>
      <c r="F1453" s="237" t="s">
        <v>4120</v>
      </c>
      <c r="G1453" s="42"/>
      <c r="H1453" s="42"/>
      <c r="I1453" s="229"/>
      <c r="J1453" s="42"/>
      <c r="K1453" s="42"/>
      <c r="L1453" s="46"/>
      <c r="M1453" s="230"/>
      <c r="N1453" s="231"/>
      <c r="O1453" s="86"/>
      <c r="P1453" s="86"/>
      <c r="Q1453" s="86"/>
      <c r="R1453" s="86"/>
      <c r="S1453" s="86"/>
      <c r="T1453" s="87"/>
      <c r="U1453" s="40"/>
      <c r="V1453" s="40"/>
      <c r="W1453" s="40"/>
      <c r="X1453" s="40"/>
      <c r="Y1453" s="40"/>
      <c r="Z1453" s="40"/>
      <c r="AA1453" s="40"/>
      <c r="AB1453" s="40"/>
      <c r="AC1453" s="40"/>
      <c r="AD1453" s="40"/>
      <c r="AE1453" s="40"/>
      <c r="AT1453" s="19" t="s">
        <v>1774</v>
      </c>
      <c r="AU1453" s="19" t="s">
        <v>78</v>
      </c>
    </row>
    <row r="1454" s="2" customFormat="1" ht="37.8" customHeight="1">
      <c r="A1454" s="40"/>
      <c r="B1454" s="41"/>
      <c r="C1454" s="214" t="s">
        <v>4121</v>
      </c>
      <c r="D1454" s="214" t="s">
        <v>223</v>
      </c>
      <c r="E1454" s="215" t="s">
        <v>4122</v>
      </c>
      <c r="F1454" s="216" t="s">
        <v>4123</v>
      </c>
      <c r="G1454" s="217" t="s">
        <v>2173</v>
      </c>
      <c r="H1454" s="218">
        <v>11.35</v>
      </c>
      <c r="I1454" s="219"/>
      <c r="J1454" s="220">
        <f>ROUND(I1454*H1454,2)</f>
        <v>0</v>
      </c>
      <c r="K1454" s="216" t="s">
        <v>1771</v>
      </c>
      <c r="L1454" s="46"/>
      <c r="M1454" s="221" t="s">
        <v>19</v>
      </c>
      <c r="N1454" s="222" t="s">
        <v>40</v>
      </c>
      <c r="O1454" s="86"/>
      <c r="P1454" s="223">
        <f>O1454*H1454</f>
        <v>0</v>
      </c>
      <c r="Q1454" s="223">
        <v>6.9999999999999994E-05</v>
      </c>
      <c r="R1454" s="223">
        <f>Q1454*H1454</f>
        <v>0.00079449999999999996</v>
      </c>
      <c r="S1454" s="223">
        <v>0</v>
      </c>
      <c r="T1454" s="224">
        <f>S1454*H1454</f>
        <v>0</v>
      </c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R1454" s="225" t="s">
        <v>283</v>
      </c>
      <c r="AT1454" s="225" t="s">
        <v>223</v>
      </c>
      <c r="AU1454" s="225" t="s">
        <v>78</v>
      </c>
      <c r="AY1454" s="19" t="s">
        <v>220</v>
      </c>
      <c r="BE1454" s="226">
        <f>IF(N1454="základní",J1454,0)</f>
        <v>0</v>
      </c>
      <c r="BF1454" s="226">
        <f>IF(N1454="snížená",J1454,0)</f>
        <v>0</v>
      </c>
      <c r="BG1454" s="226">
        <f>IF(N1454="zákl. přenesená",J1454,0)</f>
        <v>0</v>
      </c>
      <c r="BH1454" s="226">
        <f>IF(N1454="sníž. přenesená",J1454,0)</f>
        <v>0</v>
      </c>
      <c r="BI1454" s="226">
        <f>IF(N1454="nulová",J1454,0)</f>
        <v>0</v>
      </c>
      <c r="BJ1454" s="19" t="s">
        <v>76</v>
      </c>
      <c r="BK1454" s="226">
        <f>ROUND(I1454*H1454,2)</f>
        <v>0</v>
      </c>
      <c r="BL1454" s="19" t="s">
        <v>283</v>
      </c>
      <c r="BM1454" s="225" t="s">
        <v>4124</v>
      </c>
    </row>
    <row r="1455" s="2" customFormat="1">
      <c r="A1455" s="40"/>
      <c r="B1455" s="41"/>
      <c r="C1455" s="42"/>
      <c r="D1455" s="227" t="s">
        <v>230</v>
      </c>
      <c r="E1455" s="42"/>
      <c r="F1455" s="228" t="s">
        <v>4123</v>
      </c>
      <c r="G1455" s="42"/>
      <c r="H1455" s="42"/>
      <c r="I1455" s="229"/>
      <c r="J1455" s="42"/>
      <c r="K1455" s="42"/>
      <c r="L1455" s="46"/>
      <c r="M1455" s="230"/>
      <c r="N1455" s="231"/>
      <c r="O1455" s="86"/>
      <c r="P1455" s="86"/>
      <c r="Q1455" s="86"/>
      <c r="R1455" s="86"/>
      <c r="S1455" s="86"/>
      <c r="T1455" s="87"/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T1455" s="19" t="s">
        <v>230</v>
      </c>
      <c r="AU1455" s="19" t="s">
        <v>78</v>
      </c>
    </row>
    <row r="1456" s="2" customFormat="1">
      <c r="A1456" s="40"/>
      <c r="B1456" s="41"/>
      <c r="C1456" s="42"/>
      <c r="D1456" s="236" t="s">
        <v>1774</v>
      </c>
      <c r="E1456" s="42"/>
      <c r="F1456" s="237" t="s">
        <v>4125</v>
      </c>
      <c r="G1456" s="42"/>
      <c r="H1456" s="42"/>
      <c r="I1456" s="229"/>
      <c r="J1456" s="42"/>
      <c r="K1456" s="42"/>
      <c r="L1456" s="46"/>
      <c r="M1456" s="230"/>
      <c r="N1456" s="231"/>
      <c r="O1456" s="86"/>
      <c r="P1456" s="86"/>
      <c r="Q1456" s="86"/>
      <c r="R1456" s="86"/>
      <c r="S1456" s="86"/>
      <c r="T1456" s="87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T1456" s="19" t="s">
        <v>1774</v>
      </c>
      <c r="AU1456" s="19" t="s">
        <v>78</v>
      </c>
    </row>
    <row r="1457" s="13" customFormat="1">
      <c r="A1457" s="13"/>
      <c r="B1457" s="248"/>
      <c r="C1457" s="249"/>
      <c r="D1457" s="227" t="s">
        <v>2068</v>
      </c>
      <c r="E1457" s="250" t="s">
        <v>19</v>
      </c>
      <c r="F1457" s="251" t="s">
        <v>4126</v>
      </c>
      <c r="G1457" s="249"/>
      <c r="H1457" s="252">
        <v>11.35</v>
      </c>
      <c r="I1457" s="253"/>
      <c r="J1457" s="249"/>
      <c r="K1457" s="249"/>
      <c r="L1457" s="254"/>
      <c r="M1457" s="255"/>
      <c r="N1457" s="256"/>
      <c r="O1457" s="256"/>
      <c r="P1457" s="256"/>
      <c r="Q1457" s="256"/>
      <c r="R1457" s="256"/>
      <c r="S1457" s="256"/>
      <c r="T1457" s="257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8" t="s">
        <v>2068</v>
      </c>
      <c r="AU1457" s="258" t="s">
        <v>78</v>
      </c>
      <c r="AV1457" s="13" t="s">
        <v>78</v>
      </c>
      <c r="AW1457" s="13" t="s">
        <v>31</v>
      </c>
      <c r="AX1457" s="13" t="s">
        <v>69</v>
      </c>
      <c r="AY1457" s="258" t="s">
        <v>220</v>
      </c>
    </row>
    <row r="1458" s="15" customFormat="1">
      <c r="A1458" s="15"/>
      <c r="B1458" s="269"/>
      <c r="C1458" s="270"/>
      <c r="D1458" s="227" t="s">
        <v>2068</v>
      </c>
      <c r="E1458" s="271" t="s">
        <v>19</v>
      </c>
      <c r="F1458" s="272" t="s">
        <v>2280</v>
      </c>
      <c r="G1458" s="270"/>
      <c r="H1458" s="273">
        <v>11.35</v>
      </c>
      <c r="I1458" s="274"/>
      <c r="J1458" s="270"/>
      <c r="K1458" s="270"/>
      <c r="L1458" s="275"/>
      <c r="M1458" s="276"/>
      <c r="N1458" s="277"/>
      <c r="O1458" s="277"/>
      <c r="P1458" s="277"/>
      <c r="Q1458" s="277"/>
      <c r="R1458" s="277"/>
      <c r="S1458" s="277"/>
      <c r="T1458" s="278"/>
      <c r="U1458" s="15"/>
      <c r="V1458" s="15"/>
      <c r="W1458" s="15"/>
      <c r="X1458" s="15"/>
      <c r="Y1458" s="15"/>
      <c r="Z1458" s="15"/>
      <c r="AA1458" s="15"/>
      <c r="AB1458" s="15"/>
      <c r="AC1458" s="15"/>
      <c r="AD1458" s="15"/>
      <c r="AE1458" s="15"/>
      <c r="AT1458" s="279" t="s">
        <v>2068</v>
      </c>
      <c r="AU1458" s="279" t="s">
        <v>78</v>
      </c>
      <c r="AV1458" s="15" t="s">
        <v>228</v>
      </c>
      <c r="AW1458" s="15" t="s">
        <v>31</v>
      </c>
      <c r="AX1458" s="15" t="s">
        <v>76</v>
      </c>
      <c r="AY1458" s="279" t="s">
        <v>220</v>
      </c>
    </row>
    <row r="1459" s="2" customFormat="1" ht="24.15" customHeight="1">
      <c r="A1459" s="40"/>
      <c r="B1459" s="41"/>
      <c r="C1459" s="214" t="s">
        <v>4127</v>
      </c>
      <c r="D1459" s="214" t="s">
        <v>223</v>
      </c>
      <c r="E1459" s="215" t="s">
        <v>4128</v>
      </c>
      <c r="F1459" s="216" t="s">
        <v>4129</v>
      </c>
      <c r="G1459" s="217" t="s">
        <v>2173</v>
      </c>
      <c r="H1459" s="218">
        <v>11.35</v>
      </c>
      <c r="I1459" s="219"/>
      <c r="J1459" s="220">
        <f>ROUND(I1459*H1459,2)</f>
        <v>0</v>
      </c>
      <c r="K1459" s="216" t="s">
        <v>1771</v>
      </c>
      <c r="L1459" s="46"/>
      <c r="M1459" s="221" t="s">
        <v>19</v>
      </c>
      <c r="N1459" s="222" t="s">
        <v>40</v>
      </c>
      <c r="O1459" s="86"/>
      <c r="P1459" s="223">
        <f>O1459*H1459</f>
        <v>0</v>
      </c>
      <c r="Q1459" s="223">
        <v>0.00013999999999999999</v>
      </c>
      <c r="R1459" s="223">
        <f>Q1459*H1459</f>
        <v>0.0015889999999999999</v>
      </c>
      <c r="S1459" s="223">
        <v>0</v>
      </c>
      <c r="T1459" s="224">
        <f>S1459*H1459</f>
        <v>0</v>
      </c>
      <c r="U1459" s="40"/>
      <c r="V1459" s="40"/>
      <c r="W1459" s="40"/>
      <c r="X1459" s="40"/>
      <c r="Y1459" s="40"/>
      <c r="Z1459" s="40"/>
      <c r="AA1459" s="40"/>
      <c r="AB1459" s="40"/>
      <c r="AC1459" s="40"/>
      <c r="AD1459" s="40"/>
      <c r="AE1459" s="40"/>
      <c r="AR1459" s="225" t="s">
        <v>283</v>
      </c>
      <c r="AT1459" s="225" t="s">
        <v>223</v>
      </c>
      <c r="AU1459" s="225" t="s">
        <v>78</v>
      </c>
      <c r="AY1459" s="19" t="s">
        <v>220</v>
      </c>
      <c r="BE1459" s="226">
        <f>IF(N1459="základní",J1459,0)</f>
        <v>0</v>
      </c>
      <c r="BF1459" s="226">
        <f>IF(N1459="snížená",J1459,0)</f>
        <v>0</v>
      </c>
      <c r="BG1459" s="226">
        <f>IF(N1459="zákl. přenesená",J1459,0)</f>
        <v>0</v>
      </c>
      <c r="BH1459" s="226">
        <f>IF(N1459="sníž. přenesená",J1459,0)</f>
        <v>0</v>
      </c>
      <c r="BI1459" s="226">
        <f>IF(N1459="nulová",J1459,0)</f>
        <v>0</v>
      </c>
      <c r="BJ1459" s="19" t="s">
        <v>76</v>
      </c>
      <c r="BK1459" s="226">
        <f>ROUND(I1459*H1459,2)</f>
        <v>0</v>
      </c>
      <c r="BL1459" s="19" t="s">
        <v>283</v>
      </c>
      <c r="BM1459" s="225" t="s">
        <v>4130</v>
      </c>
    </row>
    <row r="1460" s="2" customFormat="1">
      <c r="A1460" s="40"/>
      <c r="B1460" s="41"/>
      <c r="C1460" s="42"/>
      <c r="D1460" s="227" t="s">
        <v>230</v>
      </c>
      <c r="E1460" s="42"/>
      <c r="F1460" s="228" t="s">
        <v>4129</v>
      </c>
      <c r="G1460" s="42"/>
      <c r="H1460" s="42"/>
      <c r="I1460" s="229"/>
      <c r="J1460" s="42"/>
      <c r="K1460" s="42"/>
      <c r="L1460" s="46"/>
      <c r="M1460" s="230"/>
      <c r="N1460" s="231"/>
      <c r="O1460" s="86"/>
      <c r="P1460" s="86"/>
      <c r="Q1460" s="86"/>
      <c r="R1460" s="86"/>
      <c r="S1460" s="86"/>
      <c r="T1460" s="87"/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T1460" s="19" t="s">
        <v>230</v>
      </c>
      <c r="AU1460" s="19" t="s">
        <v>78</v>
      </c>
    </row>
    <row r="1461" s="2" customFormat="1">
      <c r="A1461" s="40"/>
      <c r="B1461" s="41"/>
      <c r="C1461" s="42"/>
      <c r="D1461" s="236" t="s">
        <v>1774</v>
      </c>
      <c r="E1461" s="42"/>
      <c r="F1461" s="237" t="s">
        <v>4131</v>
      </c>
      <c r="G1461" s="42"/>
      <c r="H1461" s="42"/>
      <c r="I1461" s="229"/>
      <c r="J1461" s="42"/>
      <c r="K1461" s="42"/>
      <c r="L1461" s="46"/>
      <c r="M1461" s="230"/>
      <c r="N1461" s="231"/>
      <c r="O1461" s="86"/>
      <c r="P1461" s="86"/>
      <c r="Q1461" s="86"/>
      <c r="R1461" s="86"/>
      <c r="S1461" s="86"/>
      <c r="T1461" s="87"/>
      <c r="U1461" s="40"/>
      <c r="V1461" s="40"/>
      <c r="W1461" s="40"/>
      <c r="X1461" s="40"/>
      <c r="Y1461" s="40"/>
      <c r="Z1461" s="40"/>
      <c r="AA1461" s="40"/>
      <c r="AB1461" s="40"/>
      <c r="AC1461" s="40"/>
      <c r="AD1461" s="40"/>
      <c r="AE1461" s="40"/>
      <c r="AT1461" s="19" t="s">
        <v>1774</v>
      </c>
      <c r="AU1461" s="19" t="s">
        <v>78</v>
      </c>
    </row>
    <row r="1462" s="2" customFormat="1" ht="24.15" customHeight="1">
      <c r="A1462" s="40"/>
      <c r="B1462" s="41"/>
      <c r="C1462" s="214" t="s">
        <v>4132</v>
      </c>
      <c r="D1462" s="214" t="s">
        <v>223</v>
      </c>
      <c r="E1462" s="215" t="s">
        <v>4133</v>
      </c>
      <c r="F1462" s="216" t="s">
        <v>4134</v>
      </c>
      <c r="G1462" s="217" t="s">
        <v>2173</v>
      </c>
      <c r="H1462" s="218">
        <v>11.35</v>
      </c>
      <c r="I1462" s="219"/>
      <c r="J1462" s="220">
        <f>ROUND(I1462*H1462,2)</f>
        <v>0</v>
      </c>
      <c r="K1462" s="216" t="s">
        <v>1771</v>
      </c>
      <c r="L1462" s="46"/>
      <c r="M1462" s="221" t="s">
        <v>19</v>
      </c>
      <c r="N1462" s="222" t="s">
        <v>40</v>
      </c>
      <c r="O1462" s="86"/>
      <c r="P1462" s="223">
        <f>O1462*H1462</f>
        <v>0</v>
      </c>
      <c r="Q1462" s="223">
        <v>0.00012</v>
      </c>
      <c r="R1462" s="223">
        <f>Q1462*H1462</f>
        <v>0.0013619999999999999</v>
      </c>
      <c r="S1462" s="223">
        <v>0</v>
      </c>
      <c r="T1462" s="224">
        <f>S1462*H1462</f>
        <v>0</v>
      </c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R1462" s="225" t="s">
        <v>283</v>
      </c>
      <c r="AT1462" s="225" t="s">
        <v>223</v>
      </c>
      <c r="AU1462" s="225" t="s">
        <v>78</v>
      </c>
      <c r="AY1462" s="19" t="s">
        <v>220</v>
      </c>
      <c r="BE1462" s="226">
        <f>IF(N1462="základní",J1462,0)</f>
        <v>0</v>
      </c>
      <c r="BF1462" s="226">
        <f>IF(N1462="snížená",J1462,0)</f>
        <v>0</v>
      </c>
      <c r="BG1462" s="226">
        <f>IF(N1462="zákl. přenesená",J1462,0)</f>
        <v>0</v>
      </c>
      <c r="BH1462" s="226">
        <f>IF(N1462="sníž. přenesená",J1462,0)</f>
        <v>0</v>
      </c>
      <c r="BI1462" s="226">
        <f>IF(N1462="nulová",J1462,0)</f>
        <v>0</v>
      </c>
      <c r="BJ1462" s="19" t="s">
        <v>76</v>
      </c>
      <c r="BK1462" s="226">
        <f>ROUND(I1462*H1462,2)</f>
        <v>0</v>
      </c>
      <c r="BL1462" s="19" t="s">
        <v>283</v>
      </c>
      <c r="BM1462" s="225" t="s">
        <v>4135</v>
      </c>
    </row>
    <row r="1463" s="2" customFormat="1">
      <c r="A1463" s="40"/>
      <c r="B1463" s="41"/>
      <c r="C1463" s="42"/>
      <c r="D1463" s="227" t="s">
        <v>230</v>
      </c>
      <c r="E1463" s="42"/>
      <c r="F1463" s="228" t="s">
        <v>4134</v>
      </c>
      <c r="G1463" s="42"/>
      <c r="H1463" s="42"/>
      <c r="I1463" s="229"/>
      <c r="J1463" s="42"/>
      <c r="K1463" s="42"/>
      <c r="L1463" s="46"/>
      <c r="M1463" s="230"/>
      <c r="N1463" s="231"/>
      <c r="O1463" s="86"/>
      <c r="P1463" s="86"/>
      <c r="Q1463" s="86"/>
      <c r="R1463" s="86"/>
      <c r="S1463" s="86"/>
      <c r="T1463" s="87"/>
      <c r="U1463" s="40"/>
      <c r="V1463" s="40"/>
      <c r="W1463" s="40"/>
      <c r="X1463" s="40"/>
      <c r="Y1463" s="40"/>
      <c r="Z1463" s="40"/>
      <c r="AA1463" s="40"/>
      <c r="AB1463" s="40"/>
      <c r="AC1463" s="40"/>
      <c r="AD1463" s="40"/>
      <c r="AE1463" s="40"/>
      <c r="AT1463" s="19" t="s">
        <v>230</v>
      </c>
      <c r="AU1463" s="19" t="s">
        <v>78</v>
      </c>
    </row>
    <row r="1464" s="2" customFormat="1">
      <c r="A1464" s="40"/>
      <c r="B1464" s="41"/>
      <c r="C1464" s="42"/>
      <c r="D1464" s="236" t="s">
        <v>1774</v>
      </c>
      <c r="E1464" s="42"/>
      <c r="F1464" s="237" t="s">
        <v>4136</v>
      </c>
      <c r="G1464" s="42"/>
      <c r="H1464" s="42"/>
      <c r="I1464" s="229"/>
      <c r="J1464" s="42"/>
      <c r="K1464" s="42"/>
      <c r="L1464" s="46"/>
      <c r="M1464" s="230"/>
      <c r="N1464" s="231"/>
      <c r="O1464" s="86"/>
      <c r="P1464" s="86"/>
      <c r="Q1464" s="86"/>
      <c r="R1464" s="86"/>
      <c r="S1464" s="86"/>
      <c r="T1464" s="87"/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T1464" s="19" t="s">
        <v>1774</v>
      </c>
      <c r="AU1464" s="19" t="s">
        <v>78</v>
      </c>
    </row>
    <row r="1465" s="2" customFormat="1" ht="24.15" customHeight="1">
      <c r="A1465" s="40"/>
      <c r="B1465" s="41"/>
      <c r="C1465" s="214" t="s">
        <v>4137</v>
      </c>
      <c r="D1465" s="214" t="s">
        <v>223</v>
      </c>
      <c r="E1465" s="215" t="s">
        <v>4138</v>
      </c>
      <c r="F1465" s="216" t="s">
        <v>4139</v>
      </c>
      <c r="G1465" s="217" t="s">
        <v>2173</v>
      </c>
      <c r="H1465" s="218">
        <v>11.35</v>
      </c>
      <c r="I1465" s="219"/>
      <c r="J1465" s="220">
        <f>ROUND(I1465*H1465,2)</f>
        <v>0</v>
      </c>
      <c r="K1465" s="216" t="s">
        <v>1771</v>
      </c>
      <c r="L1465" s="46"/>
      <c r="M1465" s="221" t="s">
        <v>19</v>
      </c>
      <c r="N1465" s="222" t="s">
        <v>40</v>
      </c>
      <c r="O1465" s="86"/>
      <c r="P1465" s="223">
        <f>O1465*H1465</f>
        <v>0</v>
      </c>
      <c r="Q1465" s="223">
        <v>0.00012</v>
      </c>
      <c r="R1465" s="223">
        <f>Q1465*H1465</f>
        <v>0.0013619999999999999</v>
      </c>
      <c r="S1465" s="223">
        <v>0</v>
      </c>
      <c r="T1465" s="224">
        <f>S1465*H1465</f>
        <v>0</v>
      </c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R1465" s="225" t="s">
        <v>283</v>
      </c>
      <c r="AT1465" s="225" t="s">
        <v>223</v>
      </c>
      <c r="AU1465" s="225" t="s">
        <v>78</v>
      </c>
      <c r="AY1465" s="19" t="s">
        <v>220</v>
      </c>
      <c r="BE1465" s="226">
        <f>IF(N1465="základní",J1465,0)</f>
        <v>0</v>
      </c>
      <c r="BF1465" s="226">
        <f>IF(N1465="snížená",J1465,0)</f>
        <v>0</v>
      </c>
      <c r="BG1465" s="226">
        <f>IF(N1465="zákl. přenesená",J1465,0)</f>
        <v>0</v>
      </c>
      <c r="BH1465" s="226">
        <f>IF(N1465="sníž. přenesená",J1465,0)</f>
        <v>0</v>
      </c>
      <c r="BI1465" s="226">
        <f>IF(N1465="nulová",J1465,0)</f>
        <v>0</v>
      </c>
      <c r="BJ1465" s="19" t="s">
        <v>76</v>
      </c>
      <c r="BK1465" s="226">
        <f>ROUND(I1465*H1465,2)</f>
        <v>0</v>
      </c>
      <c r="BL1465" s="19" t="s">
        <v>283</v>
      </c>
      <c r="BM1465" s="225" t="s">
        <v>4140</v>
      </c>
    </row>
    <row r="1466" s="2" customFormat="1">
      <c r="A1466" s="40"/>
      <c r="B1466" s="41"/>
      <c r="C1466" s="42"/>
      <c r="D1466" s="227" t="s">
        <v>230</v>
      </c>
      <c r="E1466" s="42"/>
      <c r="F1466" s="228" t="s">
        <v>4139</v>
      </c>
      <c r="G1466" s="42"/>
      <c r="H1466" s="42"/>
      <c r="I1466" s="229"/>
      <c r="J1466" s="42"/>
      <c r="K1466" s="42"/>
      <c r="L1466" s="46"/>
      <c r="M1466" s="230"/>
      <c r="N1466" s="231"/>
      <c r="O1466" s="86"/>
      <c r="P1466" s="86"/>
      <c r="Q1466" s="86"/>
      <c r="R1466" s="86"/>
      <c r="S1466" s="86"/>
      <c r="T1466" s="87"/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T1466" s="19" t="s">
        <v>230</v>
      </c>
      <c r="AU1466" s="19" t="s">
        <v>78</v>
      </c>
    </row>
    <row r="1467" s="2" customFormat="1">
      <c r="A1467" s="40"/>
      <c r="B1467" s="41"/>
      <c r="C1467" s="42"/>
      <c r="D1467" s="236" t="s">
        <v>1774</v>
      </c>
      <c r="E1467" s="42"/>
      <c r="F1467" s="237" t="s">
        <v>4141</v>
      </c>
      <c r="G1467" s="42"/>
      <c r="H1467" s="42"/>
      <c r="I1467" s="229"/>
      <c r="J1467" s="42"/>
      <c r="K1467" s="42"/>
      <c r="L1467" s="46"/>
      <c r="M1467" s="230"/>
      <c r="N1467" s="231"/>
      <c r="O1467" s="86"/>
      <c r="P1467" s="86"/>
      <c r="Q1467" s="86"/>
      <c r="R1467" s="86"/>
      <c r="S1467" s="86"/>
      <c r="T1467" s="87"/>
      <c r="U1467" s="40"/>
      <c r="V1467" s="40"/>
      <c r="W1467" s="40"/>
      <c r="X1467" s="40"/>
      <c r="Y1467" s="40"/>
      <c r="Z1467" s="40"/>
      <c r="AA1467" s="40"/>
      <c r="AB1467" s="40"/>
      <c r="AC1467" s="40"/>
      <c r="AD1467" s="40"/>
      <c r="AE1467" s="40"/>
      <c r="AT1467" s="19" t="s">
        <v>1774</v>
      </c>
      <c r="AU1467" s="19" t="s">
        <v>78</v>
      </c>
    </row>
    <row r="1468" s="2" customFormat="1" ht="49.05" customHeight="1">
      <c r="A1468" s="40"/>
      <c r="B1468" s="41"/>
      <c r="C1468" s="214" t="s">
        <v>4142</v>
      </c>
      <c r="D1468" s="214" t="s">
        <v>223</v>
      </c>
      <c r="E1468" s="215" t="s">
        <v>4143</v>
      </c>
      <c r="F1468" s="216" t="s">
        <v>4144</v>
      </c>
      <c r="G1468" s="217" t="s">
        <v>2173</v>
      </c>
      <c r="H1468" s="218">
        <v>147.40000000000001</v>
      </c>
      <c r="I1468" s="219"/>
      <c r="J1468" s="220">
        <f>ROUND(I1468*H1468,2)</f>
        <v>0</v>
      </c>
      <c r="K1468" s="216" t="s">
        <v>1771</v>
      </c>
      <c r="L1468" s="46"/>
      <c r="M1468" s="221" t="s">
        <v>19</v>
      </c>
      <c r="N1468" s="222" t="s">
        <v>40</v>
      </c>
      <c r="O1468" s="86"/>
      <c r="P1468" s="223">
        <f>O1468*H1468</f>
        <v>0</v>
      </c>
      <c r="Q1468" s="223">
        <v>0.00033</v>
      </c>
      <c r="R1468" s="223">
        <f>Q1468*H1468</f>
        <v>0.048642000000000005</v>
      </c>
      <c r="S1468" s="223">
        <v>0</v>
      </c>
      <c r="T1468" s="224">
        <f>S1468*H1468</f>
        <v>0</v>
      </c>
      <c r="U1468" s="40"/>
      <c r="V1468" s="40"/>
      <c r="W1468" s="40"/>
      <c r="X1468" s="40"/>
      <c r="Y1468" s="40"/>
      <c r="Z1468" s="40"/>
      <c r="AA1468" s="40"/>
      <c r="AB1468" s="40"/>
      <c r="AC1468" s="40"/>
      <c r="AD1468" s="40"/>
      <c r="AE1468" s="40"/>
      <c r="AR1468" s="225" t="s">
        <v>283</v>
      </c>
      <c r="AT1468" s="225" t="s">
        <v>223</v>
      </c>
      <c r="AU1468" s="225" t="s">
        <v>78</v>
      </c>
      <c r="AY1468" s="19" t="s">
        <v>220</v>
      </c>
      <c r="BE1468" s="226">
        <f>IF(N1468="základní",J1468,0)</f>
        <v>0</v>
      </c>
      <c r="BF1468" s="226">
        <f>IF(N1468="snížená",J1468,0)</f>
        <v>0</v>
      </c>
      <c r="BG1468" s="226">
        <f>IF(N1468="zákl. přenesená",J1468,0)</f>
        <v>0</v>
      </c>
      <c r="BH1468" s="226">
        <f>IF(N1468="sníž. přenesená",J1468,0)</f>
        <v>0</v>
      </c>
      <c r="BI1468" s="226">
        <f>IF(N1468="nulová",J1468,0)</f>
        <v>0</v>
      </c>
      <c r="BJ1468" s="19" t="s">
        <v>76</v>
      </c>
      <c r="BK1468" s="226">
        <f>ROUND(I1468*H1468,2)</f>
        <v>0</v>
      </c>
      <c r="BL1468" s="19" t="s">
        <v>283</v>
      </c>
      <c r="BM1468" s="225" t="s">
        <v>4145</v>
      </c>
    </row>
    <row r="1469" s="2" customFormat="1">
      <c r="A1469" s="40"/>
      <c r="B1469" s="41"/>
      <c r="C1469" s="42"/>
      <c r="D1469" s="227" t="s">
        <v>230</v>
      </c>
      <c r="E1469" s="42"/>
      <c r="F1469" s="228" t="s">
        <v>4144</v>
      </c>
      <c r="G1469" s="42"/>
      <c r="H1469" s="42"/>
      <c r="I1469" s="229"/>
      <c r="J1469" s="42"/>
      <c r="K1469" s="42"/>
      <c r="L1469" s="46"/>
      <c r="M1469" s="230"/>
      <c r="N1469" s="231"/>
      <c r="O1469" s="86"/>
      <c r="P1469" s="86"/>
      <c r="Q1469" s="86"/>
      <c r="R1469" s="86"/>
      <c r="S1469" s="86"/>
      <c r="T1469" s="87"/>
      <c r="U1469" s="40"/>
      <c r="V1469" s="40"/>
      <c r="W1469" s="40"/>
      <c r="X1469" s="40"/>
      <c r="Y1469" s="40"/>
      <c r="Z1469" s="40"/>
      <c r="AA1469" s="40"/>
      <c r="AB1469" s="40"/>
      <c r="AC1469" s="40"/>
      <c r="AD1469" s="40"/>
      <c r="AE1469" s="40"/>
      <c r="AT1469" s="19" t="s">
        <v>230</v>
      </c>
      <c r="AU1469" s="19" t="s">
        <v>78</v>
      </c>
    </row>
    <row r="1470" s="2" customFormat="1">
      <c r="A1470" s="40"/>
      <c r="B1470" s="41"/>
      <c r="C1470" s="42"/>
      <c r="D1470" s="236" t="s">
        <v>1774</v>
      </c>
      <c r="E1470" s="42"/>
      <c r="F1470" s="237" t="s">
        <v>4146</v>
      </c>
      <c r="G1470" s="42"/>
      <c r="H1470" s="42"/>
      <c r="I1470" s="229"/>
      <c r="J1470" s="42"/>
      <c r="K1470" s="42"/>
      <c r="L1470" s="46"/>
      <c r="M1470" s="230"/>
      <c r="N1470" s="231"/>
      <c r="O1470" s="86"/>
      <c r="P1470" s="86"/>
      <c r="Q1470" s="86"/>
      <c r="R1470" s="86"/>
      <c r="S1470" s="86"/>
      <c r="T1470" s="87"/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T1470" s="19" t="s">
        <v>1774</v>
      </c>
      <c r="AU1470" s="19" t="s">
        <v>78</v>
      </c>
    </row>
    <row r="1471" s="13" customFormat="1">
      <c r="A1471" s="13"/>
      <c r="B1471" s="248"/>
      <c r="C1471" s="249"/>
      <c r="D1471" s="227" t="s">
        <v>2068</v>
      </c>
      <c r="E1471" s="250" t="s">
        <v>19</v>
      </c>
      <c r="F1471" s="251" t="s">
        <v>4147</v>
      </c>
      <c r="G1471" s="249"/>
      <c r="H1471" s="252">
        <v>147.40000000000001</v>
      </c>
      <c r="I1471" s="253"/>
      <c r="J1471" s="249"/>
      <c r="K1471" s="249"/>
      <c r="L1471" s="254"/>
      <c r="M1471" s="255"/>
      <c r="N1471" s="256"/>
      <c r="O1471" s="256"/>
      <c r="P1471" s="256"/>
      <c r="Q1471" s="256"/>
      <c r="R1471" s="256"/>
      <c r="S1471" s="256"/>
      <c r="T1471" s="257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8" t="s">
        <v>2068</v>
      </c>
      <c r="AU1471" s="258" t="s">
        <v>78</v>
      </c>
      <c r="AV1471" s="13" t="s">
        <v>78</v>
      </c>
      <c r="AW1471" s="13" t="s">
        <v>31</v>
      </c>
      <c r="AX1471" s="13" t="s">
        <v>69</v>
      </c>
      <c r="AY1471" s="258" t="s">
        <v>220</v>
      </c>
    </row>
    <row r="1472" s="15" customFormat="1">
      <c r="A1472" s="15"/>
      <c r="B1472" s="269"/>
      <c r="C1472" s="270"/>
      <c r="D1472" s="227" t="s">
        <v>2068</v>
      </c>
      <c r="E1472" s="271" t="s">
        <v>19</v>
      </c>
      <c r="F1472" s="272" t="s">
        <v>2280</v>
      </c>
      <c r="G1472" s="270"/>
      <c r="H1472" s="273">
        <v>147.40000000000001</v>
      </c>
      <c r="I1472" s="274"/>
      <c r="J1472" s="270"/>
      <c r="K1472" s="270"/>
      <c r="L1472" s="275"/>
      <c r="M1472" s="276"/>
      <c r="N1472" s="277"/>
      <c r="O1472" s="277"/>
      <c r="P1472" s="277"/>
      <c r="Q1472" s="277"/>
      <c r="R1472" s="277"/>
      <c r="S1472" s="277"/>
      <c r="T1472" s="278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79" t="s">
        <v>2068</v>
      </c>
      <c r="AU1472" s="279" t="s">
        <v>78</v>
      </c>
      <c r="AV1472" s="15" t="s">
        <v>228</v>
      </c>
      <c r="AW1472" s="15" t="s">
        <v>31</v>
      </c>
      <c r="AX1472" s="15" t="s">
        <v>76</v>
      </c>
      <c r="AY1472" s="279" t="s">
        <v>220</v>
      </c>
    </row>
    <row r="1473" s="12" customFormat="1" ht="22.8" customHeight="1">
      <c r="A1473" s="12"/>
      <c r="B1473" s="198"/>
      <c r="C1473" s="199"/>
      <c r="D1473" s="200" t="s">
        <v>68</v>
      </c>
      <c r="E1473" s="212" t="s">
        <v>4148</v>
      </c>
      <c r="F1473" s="212" t="s">
        <v>4149</v>
      </c>
      <c r="G1473" s="199"/>
      <c r="H1473" s="199"/>
      <c r="I1473" s="202"/>
      <c r="J1473" s="213">
        <f>BK1473</f>
        <v>0</v>
      </c>
      <c r="K1473" s="199"/>
      <c r="L1473" s="204"/>
      <c r="M1473" s="205"/>
      <c r="N1473" s="206"/>
      <c r="O1473" s="206"/>
      <c r="P1473" s="207">
        <f>SUM(P1474:P1524)</f>
        <v>0</v>
      </c>
      <c r="Q1473" s="206"/>
      <c r="R1473" s="207">
        <f>SUM(R1474:R1524)</f>
        <v>0.57985209999999998</v>
      </c>
      <c r="S1473" s="206"/>
      <c r="T1473" s="208">
        <f>SUM(T1474:T1524)</f>
        <v>0.22494</v>
      </c>
      <c r="U1473" s="12"/>
      <c r="V1473" s="12"/>
      <c r="W1473" s="12"/>
      <c r="X1473" s="12"/>
      <c r="Y1473" s="12"/>
      <c r="Z1473" s="12"/>
      <c r="AA1473" s="12"/>
      <c r="AB1473" s="12"/>
      <c r="AC1473" s="12"/>
      <c r="AD1473" s="12"/>
      <c r="AE1473" s="12"/>
      <c r="AR1473" s="209" t="s">
        <v>78</v>
      </c>
      <c r="AT1473" s="210" t="s">
        <v>68</v>
      </c>
      <c r="AU1473" s="210" t="s">
        <v>76</v>
      </c>
      <c r="AY1473" s="209" t="s">
        <v>220</v>
      </c>
      <c r="BK1473" s="211">
        <f>SUM(BK1474:BK1524)</f>
        <v>0</v>
      </c>
    </row>
    <row r="1474" s="2" customFormat="1" ht="24.15" customHeight="1">
      <c r="A1474" s="40"/>
      <c r="B1474" s="41"/>
      <c r="C1474" s="214" t="s">
        <v>4150</v>
      </c>
      <c r="D1474" s="214" t="s">
        <v>223</v>
      </c>
      <c r="E1474" s="215" t="s">
        <v>4151</v>
      </c>
      <c r="F1474" s="216" t="s">
        <v>4152</v>
      </c>
      <c r="G1474" s="217" t="s">
        <v>2173</v>
      </c>
      <c r="H1474" s="218">
        <v>1499.5999999999999</v>
      </c>
      <c r="I1474" s="219"/>
      <c r="J1474" s="220">
        <f>ROUND(I1474*H1474,2)</f>
        <v>0</v>
      </c>
      <c r="K1474" s="216" t="s">
        <v>1771</v>
      </c>
      <c r="L1474" s="46"/>
      <c r="M1474" s="221" t="s">
        <v>19</v>
      </c>
      <c r="N1474" s="222" t="s">
        <v>40</v>
      </c>
      <c r="O1474" s="86"/>
      <c r="P1474" s="223">
        <f>O1474*H1474</f>
        <v>0</v>
      </c>
      <c r="Q1474" s="223">
        <v>0</v>
      </c>
      <c r="R1474" s="223">
        <f>Q1474*H1474</f>
        <v>0</v>
      </c>
      <c r="S1474" s="223">
        <v>0</v>
      </c>
      <c r="T1474" s="224">
        <f>S1474*H1474</f>
        <v>0</v>
      </c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R1474" s="225" t="s">
        <v>283</v>
      </c>
      <c r="AT1474" s="225" t="s">
        <v>223</v>
      </c>
      <c r="AU1474" s="225" t="s">
        <v>78</v>
      </c>
      <c r="AY1474" s="19" t="s">
        <v>220</v>
      </c>
      <c r="BE1474" s="226">
        <f>IF(N1474="základní",J1474,0)</f>
        <v>0</v>
      </c>
      <c r="BF1474" s="226">
        <f>IF(N1474="snížená",J1474,0)</f>
        <v>0</v>
      </c>
      <c r="BG1474" s="226">
        <f>IF(N1474="zákl. přenesená",J1474,0)</f>
        <v>0</v>
      </c>
      <c r="BH1474" s="226">
        <f>IF(N1474="sníž. přenesená",J1474,0)</f>
        <v>0</v>
      </c>
      <c r="BI1474" s="226">
        <f>IF(N1474="nulová",J1474,0)</f>
        <v>0</v>
      </c>
      <c r="BJ1474" s="19" t="s">
        <v>76</v>
      </c>
      <c r="BK1474" s="226">
        <f>ROUND(I1474*H1474,2)</f>
        <v>0</v>
      </c>
      <c r="BL1474" s="19" t="s">
        <v>283</v>
      </c>
      <c r="BM1474" s="225" t="s">
        <v>4153</v>
      </c>
    </row>
    <row r="1475" s="2" customFormat="1">
      <c r="A1475" s="40"/>
      <c r="B1475" s="41"/>
      <c r="C1475" s="42"/>
      <c r="D1475" s="227" t="s">
        <v>230</v>
      </c>
      <c r="E1475" s="42"/>
      <c r="F1475" s="228" t="s">
        <v>4152</v>
      </c>
      <c r="G1475" s="42"/>
      <c r="H1475" s="42"/>
      <c r="I1475" s="229"/>
      <c r="J1475" s="42"/>
      <c r="K1475" s="42"/>
      <c r="L1475" s="46"/>
      <c r="M1475" s="230"/>
      <c r="N1475" s="231"/>
      <c r="O1475" s="86"/>
      <c r="P1475" s="86"/>
      <c r="Q1475" s="86"/>
      <c r="R1475" s="86"/>
      <c r="S1475" s="86"/>
      <c r="T1475" s="87"/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T1475" s="19" t="s">
        <v>230</v>
      </c>
      <c r="AU1475" s="19" t="s">
        <v>78</v>
      </c>
    </row>
    <row r="1476" s="2" customFormat="1">
      <c r="A1476" s="40"/>
      <c r="B1476" s="41"/>
      <c r="C1476" s="42"/>
      <c r="D1476" s="236" t="s">
        <v>1774</v>
      </c>
      <c r="E1476" s="42"/>
      <c r="F1476" s="237" t="s">
        <v>4154</v>
      </c>
      <c r="G1476" s="42"/>
      <c r="H1476" s="42"/>
      <c r="I1476" s="229"/>
      <c r="J1476" s="42"/>
      <c r="K1476" s="42"/>
      <c r="L1476" s="46"/>
      <c r="M1476" s="230"/>
      <c r="N1476" s="231"/>
      <c r="O1476" s="86"/>
      <c r="P1476" s="86"/>
      <c r="Q1476" s="86"/>
      <c r="R1476" s="86"/>
      <c r="S1476" s="86"/>
      <c r="T1476" s="87"/>
      <c r="U1476" s="40"/>
      <c r="V1476" s="40"/>
      <c r="W1476" s="40"/>
      <c r="X1476" s="40"/>
      <c r="Y1476" s="40"/>
      <c r="Z1476" s="40"/>
      <c r="AA1476" s="40"/>
      <c r="AB1476" s="40"/>
      <c r="AC1476" s="40"/>
      <c r="AD1476" s="40"/>
      <c r="AE1476" s="40"/>
      <c r="AT1476" s="19" t="s">
        <v>1774</v>
      </c>
      <c r="AU1476" s="19" t="s">
        <v>78</v>
      </c>
    </row>
    <row r="1477" s="14" customFormat="1">
      <c r="A1477" s="14"/>
      <c r="B1477" s="259"/>
      <c r="C1477" s="260"/>
      <c r="D1477" s="227" t="s">
        <v>2068</v>
      </c>
      <c r="E1477" s="261" t="s">
        <v>19</v>
      </c>
      <c r="F1477" s="262" t="s">
        <v>4155</v>
      </c>
      <c r="G1477" s="260"/>
      <c r="H1477" s="261" t="s">
        <v>19</v>
      </c>
      <c r="I1477" s="263"/>
      <c r="J1477" s="260"/>
      <c r="K1477" s="260"/>
      <c r="L1477" s="264"/>
      <c r="M1477" s="265"/>
      <c r="N1477" s="266"/>
      <c r="O1477" s="266"/>
      <c r="P1477" s="266"/>
      <c r="Q1477" s="266"/>
      <c r="R1477" s="266"/>
      <c r="S1477" s="266"/>
      <c r="T1477" s="267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68" t="s">
        <v>2068</v>
      </c>
      <c r="AU1477" s="268" t="s">
        <v>78</v>
      </c>
      <c r="AV1477" s="14" t="s">
        <v>76</v>
      </c>
      <c r="AW1477" s="14" t="s">
        <v>31</v>
      </c>
      <c r="AX1477" s="14" t="s">
        <v>69</v>
      </c>
      <c r="AY1477" s="268" t="s">
        <v>220</v>
      </c>
    </row>
    <row r="1478" s="13" customFormat="1">
      <c r="A1478" s="13"/>
      <c r="B1478" s="248"/>
      <c r="C1478" s="249"/>
      <c r="D1478" s="227" t="s">
        <v>2068</v>
      </c>
      <c r="E1478" s="250" t="s">
        <v>19</v>
      </c>
      <c r="F1478" s="251" t="s">
        <v>4156</v>
      </c>
      <c r="G1478" s="249"/>
      <c r="H1478" s="252">
        <v>131.69999999999999</v>
      </c>
      <c r="I1478" s="253"/>
      <c r="J1478" s="249"/>
      <c r="K1478" s="249"/>
      <c r="L1478" s="254"/>
      <c r="M1478" s="255"/>
      <c r="N1478" s="256"/>
      <c r="O1478" s="256"/>
      <c r="P1478" s="256"/>
      <c r="Q1478" s="256"/>
      <c r="R1478" s="256"/>
      <c r="S1478" s="256"/>
      <c r="T1478" s="257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8" t="s">
        <v>2068</v>
      </c>
      <c r="AU1478" s="258" t="s">
        <v>78</v>
      </c>
      <c r="AV1478" s="13" t="s">
        <v>78</v>
      </c>
      <c r="AW1478" s="13" t="s">
        <v>31</v>
      </c>
      <c r="AX1478" s="13" t="s">
        <v>69</v>
      </c>
      <c r="AY1478" s="258" t="s">
        <v>220</v>
      </c>
    </row>
    <row r="1479" s="14" customFormat="1">
      <c r="A1479" s="14"/>
      <c r="B1479" s="259"/>
      <c r="C1479" s="260"/>
      <c r="D1479" s="227" t="s">
        <v>2068</v>
      </c>
      <c r="E1479" s="261" t="s">
        <v>19</v>
      </c>
      <c r="F1479" s="262" t="s">
        <v>3189</v>
      </c>
      <c r="G1479" s="260"/>
      <c r="H1479" s="261" t="s">
        <v>19</v>
      </c>
      <c r="I1479" s="263"/>
      <c r="J1479" s="260"/>
      <c r="K1479" s="260"/>
      <c r="L1479" s="264"/>
      <c r="M1479" s="265"/>
      <c r="N1479" s="266"/>
      <c r="O1479" s="266"/>
      <c r="P1479" s="266"/>
      <c r="Q1479" s="266"/>
      <c r="R1479" s="266"/>
      <c r="S1479" s="266"/>
      <c r="T1479" s="267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8" t="s">
        <v>2068</v>
      </c>
      <c r="AU1479" s="268" t="s">
        <v>78</v>
      </c>
      <c r="AV1479" s="14" t="s">
        <v>76</v>
      </c>
      <c r="AW1479" s="14" t="s">
        <v>31</v>
      </c>
      <c r="AX1479" s="14" t="s">
        <v>69</v>
      </c>
      <c r="AY1479" s="268" t="s">
        <v>220</v>
      </c>
    </row>
    <row r="1480" s="13" customFormat="1">
      <c r="A1480" s="13"/>
      <c r="B1480" s="248"/>
      <c r="C1480" s="249"/>
      <c r="D1480" s="227" t="s">
        <v>2068</v>
      </c>
      <c r="E1480" s="250" t="s">
        <v>19</v>
      </c>
      <c r="F1480" s="251" t="s">
        <v>4157</v>
      </c>
      <c r="G1480" s="249"/>
      <c r="H1480" s="252">
        <v>1032.9000000000001</v>
      </c>
      <c r="I1480" s="253"/>
      <c r="J1480" s="249"/>
      <c r="K1480" s="249"/>
      <c r="L1480" s="254"/>
      <c r="M1480" s="255"/>
      <c r="N1480" s="256"/>
      <c r="O1480" s="256"/>
      <c r="P1480" s="256"/>
      <c r="Q1480" s="256"/>
      <c r="R1480" s="256"/>
      <c r="S1480" s="256"/>
      <c r="T1480" s="257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58" t="s">
        <v>2068</v>
      </c>
      <c r="AU1480" s="258" t="s">
        <v>78</v>
      </c>
      <c r="AV1480" s="13" t="s">
        <v>78</v>
      </c>
      <c r="AW1480" s="13" t="s">
        <v>31</v>
      </c>
      <c r="AX1480" s="13" t="s">
        <v>69</v>
      </c>
      <c r="AY1480" s="258" t="s">
        <v>220</v>
      </c>
    </row>
    <row r="1481" s="14" customFormat="1">
      <c r="A1481" s="14"/>
      <c r="B1481" s="259"/>
      <c r="C1481" s="260"/>
      <c r="D1481" s="227" t="s">
        <v>2068</v>
      </c>
      <c r="E1481" s="261" t="s">
        <v>19</v>
      </c>
      <c r="F1481" s="262" t="s">
        <v>4158</v>
      </c>
      <c r="G1481" s="260"/>
      <c r="H1481" s="261" t="s">
        <v>19</v>
      </c>
      <c r="I1481" s="263"/>
      <c r="J1481" s="260"/>
      <c r="K1481" s="260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68" t="s">
        <v>2068</v>
      </c>
      <c r="AU1481" s="268" t="s">
        <v>78</v>
      </c>
      <c r="AV1481" s="14" t="s">
        <v>76</v>
      </c>
      <c r="AW1481" s="14" t="s">
        <v>31</v>
      </c>
      <c r="AX1481" s="14" t="s">
        <v>69</v>
      </c>
      <c r="AY1481" s="268" t="s">
        <v>220</v>
      </c>
    </row>
    <row r="1482" s="13" customFormat="1">
      <c r="A1482" s="13"/>
      <c r="B1482" s="248"/>
      <c r="C1482" s="249"/>
      <c r="D1482" s="227" t="s">
        <v>2068</v>
      </c>
      <c r="E1482" s="250" t="s">
        <v>19</v>
      </c>
      <c r="F1482" s="251" t="s">
        <v>4159</v>
      </c>
      <c r="G1482" s="249"/>
      <c r="H1482" s="252">
        <v>335</v>
      </c>
      <c r="I1482" s="253"/>
      <c r="J1482" s="249"/>
      <c r="K1482" s="249"/>
      <c r="L1482" s="254"/>
      <c r="M1482" s="255"/>
      <c r="N1482" s="256"/>
      <c r="O1482" s="256"/>
      <c r="P1482" s="256"/>
      <c r="Q1482" s="256"/>
      <c r="R1482" s="256"/>
      <c r="S1482" s="256"/>
      <c r="T1482" s="257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8" t="s">
        <v>2068</v>
      </c>
      <c r="AU1482" s="258" t="s">
        <v>78</v>
      </c>
      <c r="AV1482" s="13" t="s">
        <v>78</v>
      </c>
      <c r="AW1482" s="13" t="s">
        <v>31</v>
      </c>
      <c r="AX1482" s="13" t="s">
        <v>69</v>
      </c>
      <c r="AY1482" s="258" t="s">
        <v>220</v>
      </c>
    </row>
    <row r="1483" s="15" customFormat="1">
      <c r="A1483" s="15"/>
      <c r="B1483" s="269"/>
      <c r="C1483" s="270"/>
      <c r="D1483" s="227" t="s">
        <v>2068</v>
      </c>
      <c r="E1483" s="271" t="s">
        <v>19</v>
      </c>
      <c r="F1483" s="272" t="s">
        <v>2280</v>
      </c>
      <c r="G1483" s="270"/>
      <c r="H1483" s="273">
        <v>1499.5999999999999</v>
      </c>
      <c r="I1483" s="274"/>
      <c r="J1483" s="270"/>
      <c r="K1483" s="270"/>
      <c r="L1483" s="275"/>
      <c r="M1483" s="276"/>
      <c r="N1483" s="277"/>
      <c r="O1483" s="277"/>
      <c r="P1483" s="277"/>
      <c r="Q1483" s="277"/>
      <c r="R1483" s="277"/>
      <c r="S1483" s="277"/>
      <c r="T1483" s="278"/>
      <c r="U1483" s="15"/>
      <c r="V1483" s="15"/>
      <c r="W1483" s="15"/>
      <c r="X1483" s="15"/>
      <c r="Y1483" s="15"/>
      <c r="Z1483" s="15"/>
      <c r="AA1483" s="15"/>
      <c r="AB1483" s="15"/>
      <c r="AC1483" s="15"/>
      <c r="AD1483" s="15"/>
      <c r="AE1483" s="15"/>
      <c r="AT1483" s="279" t="s">
        <v>2068</v>
      </c>
      <c r="AU1483" s="279" t="s">
        <v>78</v>
      </c>
      <c r="AV1483" s="15" t="s">
        <v>228</v>
      </c>
      <c r="AW1483" s="15" t="s">
        <v>31</v>
      </c>
      <c r="AX1483" s="15" t="s">
        <v>76</v>
      </c>
      <c r="AY1483" s="279" t="s">
        <v>220</v>
      </c>
    </row>
    <row r="1484" s="2" customFormat="1" ht="24.15" customHeight="1">
      <c r="A1484" s="40"/>
      <c r="B1484" s="41"/>
      <c r="C1484" s="214" t="s">
        <v>4160</v>
      </c>
      <c r="D1484" s="214" t="s">
        <v>223</v>
      </c>
      <c r="E1484" s="215" t="s">
        <v>4161</v>
      </c>
      <c r="F1484" s="216" t="s">
        <v>4162</v>
      </c>
      <c r="G1484" s="217" t="s">
        <v>2173</v>
      </c>
      <c r="H1484" s="218">
        <v>1367.9000000000001</v>
      </c>
      <c r="I1484" s="219"/>
      <c r="J1484" s="220">
        <f>ROUND(I1484*H1484,2)</f>
        <v>0</v>
      </c>
      <c r="K1484" s="216" t="s">
        <v>1771</v>
      </c>
      <c r="L1484" s="46"/>
      <c r="M1484" s="221" t="s">
        <v>19</v>
      </c>
      <c r="N1484" s="222" t="s">
        <v>40</v>
      </c>
      <c r="O1484" s="86"/>
      <c r="P1484" s="223">
        <f>O1484*H1484</f>
        <v>0</v>
      </c>
      <c r="Q1484" s="223">
        <v>0</v>
      </c>
      <c r="R1484" s="223">
        <f>Q1484*H1484</f>
        <v>0</v>
      </c>
      <c r="S1484" s="223">
        <v>0.00014999999999999999</v>
      </c>
      <c r="T1484" s="224">
        <f>S1484*H1484</f>
        <v>0.20518500000000001</v>
      </c>
      <c r="U1484" s="40"/>
      <c r="V1484" s="40"/>
      <c r="W1484" s="40"/>
      <c r="X1484" s="40"/>
      <c r="Y1484" s="40"/>
      <c r="Z1484" s="40"/>
      <c r="AA1484" s="40"/>
      <c r="AB1484" s="40"/>
      <c r="AC1484" s="40"/>
      <c r="AD1484" s="40"/>
      <c r="AE1484" s="40"/>
      <c r="AR1484" s="225" t="s">
        <v>283</v>
      </c>
      <c r="AT1484" s="225" t="s">
        <v>223</v>
      </c>
      <c r="AU1484" s="225" t="s">
        <v>78</v>
      </c>
      <c r="AY1484" s="19" t="s">
        <v>220</v>
      </c>
      <c r="BE1484" s="226">
        <f>IF(N1484="základní",J1484,0)</f>
        <v>0</v>
      </c>
      <c r="BF1484" s="226">
        <f>IF(N1484="snížená",J1484,0)</f>
        <v>0</v>
      </c>
      <c r="BG1484" s="226">
        <f>IF(N1484="zákl. přenesená",J1484,0)</f>
        <v>0</v>
      </c>
      <c r="BH1484" s="226">
        <f>IF(N1484="sníž. přenesená",J1484,0)</f>
        <v>0</v>
      </c>
      <c r="BI1484" s="226">
        <f>IF(N1484="nulová",J1484,0)</f>
        <v>0</v>
      </c>
      <c r="BJ1484" s="19" t="s">
        <v>76</v>
      </c>
      <c r="BK1484" s="226">
        <f>ROUND(I1484*H1484,2)</f>
        <v>0</v>
      </c>
      <c r="BL1484" s="19" t="s">
        <v>283</v>
      </c>
      <c r="BM1484" s="225" t="s">
        <v>4163</v>
      </c>
    </row>
    <row r="1485" s="2" customFormat="1">
      <c r="A1485" s="40"/>
      <c r="B1485" s="41"/>
      <c r="C1485" s="42"/>
      <c r="D1485" s="227" t="s">
        <v>230</v>
      </c>
      <c r="E1485" s="42"/>
      <c r="F1485" s="228" t="s">
        <v>4162</v>
      </c>
      <c r="G1485" s="42"/>
      <c r="H1485" s="42"/>
      <c r="I1485" s="229"/>
      <c r="J1485" s="42"/>
      <c r="K1485" s="42"/>
      <c r="L1485" s="46"/>
      <c r="M1485" s="230"/>
      <c r="N1485" s="231"/>
      <c r="O1485" s="86"/>
      <c r="P1485" s="86"/>
      <c r="Q1485" s="86"/>
      <c r="R1485" s="86"/>
      <c r="S1485" s="86"/>
      <c r="T1485" s="87"/>
      <c r="U1485" s="40"/>
      <c r="V1485" s="40"/>
      <c r="W1485" s="40"/>
      <c r="X1485" s="40"/>
      <c r="Y1485" s="40"/>
      <c r="Z1485" s="40"/>
      <c r="AA1485" s="40"/>
      <c r="AB1485" s="40"/>
      <c r="AC1485" s="40"/>
      <c r="AD1485" s="40"/>
      <c r="AE1485" s="40"/>
      <c r="AT1485" s="19" t="s">
        <v>230</v>
      </c>
      <c r="AU1485" s="19" t="s">
        <v>78</v>
      </c>
    </row>
    <row r="1486" s="2" customFormat="1">
      <c r="A1486" s="40"/>
      <c r="B1486" s="41"/>
      <c r="C1486" s="42"/>
      <c r="D1486" s="236" t="s">
        <v>1774</v>
      </c>
      <c r="E1486" s="42"/>
      <c r="F1486" s="237" t="s">
        <v>4164</v>
      </c>
      <c r="G1486" s="42"/>
      <c r="H1486" s="42"/>
      <c r="I1486" s="229"/>
      <c r="J1486" s="42"/>
      <c r="K1486" s="42"/>
      <c r="L1486" s="46"/>
      <c r="M1486" s="230"/>
      <c r="N1486" s="231"/>
      <c r="O1486" s="86"/>
      <c r="P1486" s="86"/>
      <c r="Q1486" s="86"/>
      <c r="R1486" s="86"/>
      <c r="S1486" s="86"/>
      <c r="T1486" s="87"/>
      <c r="U1486" s="40"/>
      <c r="V1486" s="40"/>
      <c r="W1486" s="40"/>
      <c r="X1486" s="40"/>
      <c r="Y1486" s="40"/>
      <c r="Z1486" s="40"/>
      <c r="AA1486" s="40"/>
      <c r="AB1486" s="40"/>
      <c r="AC1486" s="40"/>
      <c r="AD1486" s="40"/>
      <c r="AE1486" s="40"/>
      <c r="AT1486" s="19" t="s">
        <v>1774</v>
      </c>
      <c r="AU1486" s="19" t="s">
        <v>78</v>
      </c>
    </row>
    <row r="1487" s="14" customFormat="1">
      <c r="A1487" s="14"/>
      <c r="B1487" s="259"/>
      <c r="C1487" s="260"/>
      <c r="D1487" s="227" t="s">
        <v>2068</v>
      </c>
      <c r="E1487" s="261" t="s">
        <v>19</v>
      </c>
      <c r="F1487" s="262" t="s">
        <v>3189</v>
      </c>
      <c r="G1487" s="260"/>
      <c r="H1487" s="261" t="s">
        <v>19</v>
      </c>
      <c r="I1487" s="263"/>
      <c r="J1487" s="260"/>
      <c r="K1487" s="260"/>
      <c r="L1487" s="264"/>
      <c r="M1487" s="265"/>
      <c r="N1487" s="266"/>
      <c r="O1487" s="266"/>
      <c r="P1487" s="266"/>
      <c r="Q1487" s="266"/>
      <c r="R1487" s="266"/>
      <c r="S1487" s="266"/>
      <c r="T1487" s="267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68" t="s">
        <v>2068</v>
      </c>
      <c r="AU1487" s="268" t="s">
        <v>78</v>
      </c>
      <c r="AV1487" s="14" t="s">
        <v>76</v>
      </c>
      <c r="AW1487" s="14" t="s">
        <v>31</v>
      </c>
      <c r="AX1487" s="14" t="s">
        <v>69</v>
      </c>
      <c r="AY1487" s="268" t="s">
        <v>220</v>
      </c>
    </row>
    <row r="1488" s="13" customFormat="1">
      <c r="A1488" s="13"/>
      <c r="B1488" s="248"/>
      <c r="C1488" s="249"/>
      <c r="D1488" s="227" t="s">
        <v>2068</v>
      </c>
      <c r="E1488" s="250" t="s">
        <v>19</v>
      </c>
      <c r="F1488" s="251" t="s">
        <v>4157</v>
      </c>
      <c r="G1488" s="249"/>
      <c r="H1488" s="252">
        <v>1032.9000000000001</v>
      </c>
      <c r="I1488" s="253"/>
      <c r="J1488" s="249"/>
      <c r="K1488" s="249"/>
      <c r="L1488" s="254"/>
      <c r="M1488" s="255"/>
      <c r="N1488" s="256"/>
      <c r="O1488" s="256"/>
      <c r="P1488" s="256"/>
      <c r="Q1488" s="256"/>
      <c r="R1488" s="256"/>
      <c r="S1488" s="256"/>
      <c r="T1488" s="257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8" t="s">
        <v>2068</v>
      </c>
      <c r="AU1488" s="258" t="s">
        <v>78</v>
      </c>
      <c r="AV1488" s="13" t="s">
        <v>78</v>
      </c>
      <c r="AW1488" s="13" t="s">
        <v>31</v>
      </c>
      <c r="AX1488" s="13" t="s">
        <v>69</v>
      </c>
      <c r="AY1488" s="258" t="s">
        <v>220</v>
      </c>
    </row>
    <row r="1489" s="14" customFormat="1">
      <c r="A1489" s="14"/>
      <c r="B1489" s="259"/>
      <c r="C1489" s="260"/>
      <c r="D1489" s="227" t="s">
        <v>2068</v>
      </c>
      <c r="E1489" s="261" t="s">
        <v>19</v>
      </c>
      <c r="F1489" s="262" t="s">
        <v>4158</v>
      </c>
      <c r="G1489" s="260"/>
      <c r="H1489" s="261" t="s">
        <v>19</v>
      </c>
      <c r="I1489" s="263"/>
      <c r="J1489" s="260"/>
      <c r="K1489" s="260"/>
      <c r="L1489" s="264"/>
      <c r="M1489" s="265"/>
      <c r="N1489" s="266"/>
      <c r="O1489" s="266"/>
      <c r="P1489" s="266"/>
      <c r="Q1489" s="266"/>
      <c r="R1489" s="266"/>
      <c r="S1489" s="266"/>
      <c r="T1489" s="267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8" t="s">
        <v>2068</v>
      </c>
      <c r="AU1489" s="268" t="s">
        <v>78</v>
      </c>
      <c r="AV1489" s="14" t="s">
        <v>76</v>
      </c>
      <c r="AW1489" s="14" t="s">
        <v>31</v>
      </c>
      <c r="AX1489" s="14" t="s">
        <v>69</v>
      </c>
      <c r="AY1489" s="268" t="s">
        <v>220</v>
      </c>
    </row>
    <row r="1490" s="13" customFormat="1">
      <c r="A1490" s="13"/>
      <c r="B1490" s="248"/>
      <c r="C1490" s="249"/>
      <c r="D1490" s="227" t="s">
        <v>2068</v>
      </c>
      <c r="E1490" s="250" t="s">
        <v>19</v>
      </c>
      <c r="F1490" s="251" t="s">
        <v>4159</v>
      </c>
      <c r="G1490" s="249"/>
      <c r="H1490" s="252">
        <v>335</v>
      </c>
      <c r="I1490" s="253"/>
      <c r="J1490" s="249"/>
      <c r="K1490" s="249"/>
      <c r="L1490" s="254"/>
      <c r="M1490" s="255"/>
      <c r="N1490" s="256"/>
      <c r="O1490" s="256"/>
      <c r="P1490" s="256"/>
      <c r="Q1490" s="256"/>
      <c r="R1490" s="256"/>
      <c r="S1490" s="256"/>
      <c r="T1490" s="257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58" t="s">
        <v>2068</v>
      </c>
      <c r="AU1490" s="258" t="s">
        <v>78</v>
      </c>
      <c r="AV1490" s="13" t="s">
        <v>78</v>
      </c>
      <c r="AW1490" s="13" t="s">
        <v>31</v>
      </c>
      <c r="AX1490" s="13" t="s">
        <v>69</v>
      </c>
      <c r="AY1490" s="258" t="s">
        <v>220</v>
      </c>
    </row>
    <row r="1491" s="15" customFormat="1">
      <c r="A1491" s="15"/>
      <c r="B1491" s="269"/>
      <c r="C1491" s="270"/>
      <c r="D1491" s="227" t="s">
        <v>2068</v>
      </c>
      <c r="E1491" s="271" t="s">
        <v>19</v>
      </c>
      <c r="F1491" s="272" t="s">
        <v>2280</v>
      </c>
      <c r="G1491" s="270"/>
      <c r="H1491" s="273">
        <v>1367.9000000000001</v>
      </c>
      <c r="I1491" s="274"/>
      <c r="J1491" s="270"/>
      <c r="K1491" s="270"/>
      <c r="L1491" s="275"/>
      <c r="M1491" s="276"/>
      <c r="N1491" s="277"/>
      <c r="O1491" s="277"/>
      <c r="P1491" s="277"/>
      <c r="Q1491" s="277"/>
      <c r="R1491" s="277"/>
      <c r="S1491" s="277"/>
      <c r="T1491" s="278"/>
      <c r="U1491" s="15"/>
      <c r="V1491" s="15"/>
      <c r="W1491" s="15"/>
      <c r="X1491" s="15"/>
      <c r="Y1491" s="15"/>
      <c r="Z1491" s="15"/>
      <c r="AA1491" s="15"/>
      <c r="AB1491" s="15"/>
      <c r="AC1491" s="15"/>
      <c r="AD1491" s="15"/>
      <c r="AE1491" s="15"/>
      <c r="AT1491" s="279" t="s">
        <v>2068</v>
      </c>
      <c r="AU1491" s="279" t="s">
        <v>78</v>
      </c>
      <c r="AV1491" s="15" t="s">
        <v>228</v>
      </c>
      <c r="AW1491" s="15" t="s">
        <v>31</v>
      </c>
      <c r="AX1491" s="15" t="s">
        <v>76</v>
      </c>
      <c r="AY1491" s="279" t="s">
        <v>220</v>
      </c>
    </row>
    <row r="1492" s="2" customFormat="1" ht="24.15" customHeight="1">
      <c r="A1492" s="40"/>
      <c r="B1492" s="41"/>
      <c r="C1492" s="214" t="s">
        <v>4165</v>
      </c>
      <c r="D1492" s="214" t="s">
        <v>223</v>
      </c>
      <c r="E1492" s="215" t="s">
        <v>4166</v>
      </c>
      <c r="F1492" s="216" t="s">
        <v>4167</v>
      </c>
      <c r="G1492" s="217" t="s">
        <v>2173</v>
      </c>
      <c r="H1492" s="218">
        <v>131.69999999999999</v>
      </c>
      <c r="I1492" s="219"/>
      <c r="J1492" s="220">
        <f>ROUND(I1492*H1492,2)</f>
        <v>0</v>
      </c>
      <c r="K1492" s="216" t="s">
        <v>1771</v>
      </c>
      <c r="L1492" s="46"/>
      <c r="M1492" s="221" t="s">
        <v>19</v>
      </c>
      <c r="N1492" s="222" t="s">
        <v>40</v>
      </c>
      <c r="O1492" s="86"/>
      <c r="P1492" s="223">
        <f>O1492*H1492</f>
        <v>0</v>
      </c>
      <c r="Q1492" s="223">
        <v>0</v>
      </c>
      <c r="R1492" s="223">
        <f>Q1492*H1492</f>
        <v>0</v>
      </c>
      <c r="S1492" s="223">
        <v>0.00014999999999999999</v>
      </c>
      <c r="T1492" s="224">
        <f>S1492*H1492</f>
        <v>0.019754999999999998</v>
      </c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R1492" s="225" t="s">
        <v>283</v>
      </c>
      <c r="AT1492" s="225" t="s">
        <v>223</v>
      </c>
      <c r="AU1492" s="225" t="s">
        <v>78</v>
      </c>
      <c r="AY1492" s="19" t="s">
        <v>220</v>
      </c>
      <c r="BE1492" s="226">
        <f>IF(N1492="základní",J1492,0)</f>
        <v>0</v>
      </c>
      <c r="BF1492" s="226">
        <f>IF(N1492="snížená",J1492,0)</f>
        <v>0</v>
      </c>
      <c r="BG1492" s="226">
        <f>IF(N1492="zákl. přenesená",J1492,0)</f>
        <v>0</v>
      </c>
      <c r="BH1492" s="226">
        <f>IF(N1492="sníž. přenesená",J1492,0)</f>
        <v>0</v>
      </c>
      <c r="BI1492" s="226">
        <f>IF(N1492="nulová",J1492,0)</f>
        <v>0</v>
      </c>
      <c r="BJ1492" s="19" t="s">
        <v>76</v>
      </c>
      <c r="BK1492" s="226">
        <f>ROUND(I1492*H1492,2)</f>
        <v>0</v>
      </c>
      <c r="BL1492" s="19" t="s">
        <v>283</v>
      </c>
      <c r="BM1492" s="225" t="s">
        <v>4168</v>
      </c>
    </row>
    <row r="1493" s="2" customFormat="1">
      <c r="A1493" s="40"/>
      <c r="B1493" s="41"/>
      <c r="C1493" s="42"/>
      <c r="D1493" s="227" t="s">
        <v>230</v>
      </c>
      <c r="E1493" s="42"/>
      <c r="F1493" s="228" t="s">
        <v>4167</v>
      </c>
      <c r="G1493" s="42"/>
      <c r="H1493" s="42"/>
      <c r="I1493" s="229"/>
      <c r="J1493" s="42"/>
      <c r="K1493" s="42"/>
      <c r="L1493" s="46"/>
      <c r="M1493" s="230"/>
      <c r="N1493" s="231"/>
      <c r="O1493" s="86"/>
      <c r="P1493" s="86"/>
      <c r="Q1493" s="86"/>
      <c r="R1493" s="86"/>
      <c r="S1493" s="86"/>
      <c r="T1493" s="87"/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T1493" s="19" t="s">
        <v>230</v>
      </c>
      <c r="AU1493" s="19" t="s">
        <v>78</v>
      </c>
    </row>
    <row r="1494" s="2" customFormat="1">
      <c r="A1494" s="40"/>
      <c r="B1494" s="41"/>
      <c r="C1494" s="42"/>
      <c r="D1494" s="236" t="s">
        <v>1774</v>
      </c>
      <c r="E1494" s="42"/>
      <c r="F1494" s="237" t="s">
        <v>4169</v>
      </c>
      <c r="G1494" s="42"/>
      <c r="H1494" s="42"/>
      <c r="I1494" s="229"/>
      <c r="J1494" s="42"/>
      <c r="K1494" s="42"/>
      <c r="L1494" s="46"/>
      <c r="M1494" s="230"/>
      <c r="N1494" s="231"/>
      <c r="O1494" s="86"/>
      <c r="P1494" s="86"/>
      <c r="Q1494" s="86"/>
      <c r="R1494" s="86"/>
      <c r="S1494" s="86"/>
      <c r="T1494" s="87"/>
      <c r="U1494" s="40"/>
      <c r="V1494" s="40"/>
      <c r="W1494" s="40"/>
      <c r="X1494" s="40"/>
      <c r="Y1494" s="40"/>
      <c r="Z1494" s="40"/>
      <c r="AA1494" s="40"/>
      <c r="AB1494" s="40"/>
      <c r="AC1494" s="40"/>
      <c r="AD1494" s="40"/>
      <c r="AE1494" s="40"/>
      <c r="AT1494" s="19" t="s">
        <v>1774</v>
      </c>
      <c r="AU1494" s="19" t="s">
        <v>78</v>
      </c>
    </row>
    <row r="1495" s="2" customFormat="1" ht="37.8" customHeight="1">
      <c r="A1495" s="40"/>
      <c r="B1495" s="41"/>
      <c r="C1495" s="214" t="s">
        <v>4170</v>
      </c>
      <c r="D1495" s="214" t="s">
        <v>223</v>
      </c>
      <c r="E1495" s="215" t="s">
        <v>4171</v>
      </c>
      <c r="F1495" s="216" t="s">
        <v>4172</v>
      </c>
      <c r="G1495" s="217" t="s">
        <v>1788</v>
      </c>
      <c r="H1495" s="218">
        <v>32</v>
      </c>
      <c r="I1495" s="219"/>
      <c r="J1495" s="220">
        <f>ROUND(I1495*H1495,2)</f>
        <v>0</v>
      </c>
      <c r="K1495" s="216" t="s">
        <v>1771</v>
      </c>
      <c r="L1495" s="46"/>
      <c r="M1495" s="221" t="s">
        <v>19</v>
      </c>
      <c r="N1495" s="222" t="s">
        <v>40</v>
      </c>
      <c r="O1495" s="86"/>
      <c r="P1495" s="223">
        <f>O1495*H1495</f>
        <v>0</v>
      </c>
      <c r="Q1495" s="223">
        <v>0.0047999999999999996</v>
      </c>
      <c r="R1495" s="223">
        <f>Q1495*H1495</f>
        <v>0.15359999999999999</v>
      </c>
      <c r="S1495" s="223">
        <v>0</v>
      </c>
      <c r="T1495" s="224">
        <f>S1495*H1495</f>
        <v>0</v>
      </c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R1495" s="225" t="s">
        <v>283</v>
      </c>
      <c r="AT1495" s="225" t="s">
        <v>223</v>
      </c>
      <c r="AU1495" s="225" t="s">
        <v>78</v>
      </c>
      <c r="AY1495" s="19" t="s">
        <v>220</v>
      </c>
      <c r="BE1495" s="226">
        <f>IF(N1495="základní",J1495,0)</f>
        <v>0</v>
      </c>
      <c r="BF1495" s="226">
        <f>IF(N1495="snížená",J1495,0)</f>
        <v>0</v>
      </c>
      <c r="BG1495" s="226">
        <f>IF(N1495="zákl. přenesená",J1495,0)</f>
        <v>0</v>
      </c>
      <c r="BH1495" s="226">
        <f>IF(N1495="sníž. přenesená",J1495,0)</f>
        <v>0</v>
      </c>
      <c r="BI1495" s="226">
        <f>IF(N1495="nulová",J1495,0)</f>
        <v>0</v>
      </c>
      <c r="BJ1495" s="19" t="s">
        <v>76</v>
      </c>
      <c r="BK1495" s="226">
        <f>ROUND(I1495*H1495,2)</f>
        <v>0</v>
      </c>
      <c r="BL1495" s="19" t="s">
        <v>283</v>
      </c>
      <c r="BM1495" s="225" t="s">
        <v>4173</v>
      </c>
    </row>
    <row r="1496" s="2" customFormat="1">
      <c r="A1496" s="40"/>
      <c r="B1496" s="41"/>
      <c r="C1496" s="42"/>
      <c r="D1496" s="227" t="s">
        <v>230</v>
      </c>
      <c r="E1496" s="42"/>
      <c r="F1496" s="228" t="s">
        <v>4172</v>
      </c>
      <c r="G1496" s="42"/>
      <c r="H1496" s="42"/>
      <c r="I1496" s="229"/>
      <c r="J1496" s="42"/>
      <c r="K1496" s="42"/>
      <c r="L1496" s="46"/>
      <c r="M1496" s="230"/>
      <c r="N1496" s="231"/>
      <c r="O1496" s="86"/>
      <c r="P1496" s="86"/>
      <c r="Q1496" s="86"/>
      <c r="R1496" s="86"/>
      <c r="S1496" s="86"/>
      <c r="T1496" s="87"/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T1496" s="19" t="s">
        <v>230</v>
      </c>
      <c r="AU1496" s="19" t="s">
        <v>78</v>
      </c>
    </row>
    <row r="1497" s="2" customFormat="1">
      <c r="A1497" s="40"/>
      <c r="B1497" s="41"/>
      <c r="C1497" s="42"/>
      <c r="D1497" s="236" t="s">
        <v>1774</v>
      </c>
      <c r="E1497" s="42"/>
      <c r="F1497" s="237" t="s">
        <v>4174</v>
      </c>
      <c r="G1497" s="42"/>
      <c r="H1497" s="42"/>
      <c r="I1497" s="229"/>
      <c r="J1497" s="42"/>
      <c r="K1497" s="42"/>
      <c r="L1497" s="46"/>
      <c r="M1497" s="230"/>
      <c r="N1497" s="231"/>
      <c r="O1497" s="86"/>
      <c r="P1497" s="86"/>
      <c r="Q1497" s="86"/>
      <c r="R1497" s="86"/>
      <c r="S1497" s="86"/>
      <c r="T1497" s="87"/>
      <c r="U1497" s="40"/>
      <c r="V1497" s="40"/>
      <c r="W1497" s="40"/>
      <c r="X1497" s="40"/>
      <c r="Y1497" s="40"/>
      <c r="Z1497" s="40"/>
      <c r="AA1497" s="40"/>
      <c r="AB1497" s="40"/>
      <c r="AC1497" s="40"/>
      <c r="AD1497" s="40"/>
      <c r="AE1497" s="40"/>
      <c r="AT1497" s="19" t="s">
        <v>1774</v>
      </c>
      <c r="AU1497" s="19" t="s">
        <v>78</v>
      </c>
    </row>
    <row r="1498" s="2" customFormat="1" ht="44.25" customHeight="1">
      <c r="A1498" s="40"/>
      <c r="B1498" s="41"/>
      <c r="C1498" s="214" t="s">
        <v>4175</v>
      </c>
      <c r="D1498" s="214" t="s">
        <v>223</v>
      </c>
      <c r="E1498" s="215" t="s">
        <v>4176</v>
      </c>
      <c r="F1498" s="216" t="s">
        <v>4177</v>
      </c>
      <c r="G1498" s="217" t="s">
        <v>2173</v>
      </c>
      <c r="H1498" s="218">
        <v>71.700000000000003</v>
      </c>
      <c r="I1498" s="219"/>
      <c r="J1498" s="220">
        <f>ROUND(I1498*H1498,2)</f>
        <v>0</v>
      </c>
      <c r="K1498" s="216" t="s">
        <v>1771</v>
      </c>
      <c r="L1498" s="46"/>
      <c r="M1498" s="221" t="s">
        <v>19</v>
      </c>
      <c r="N1498" s="222" t="s">
        <v>40</v>
      </c>
      <c r="O1498" s="86"/>
      <c r="P1498" s="223">
        <f>O1498*H1498</f>
        <v>0</v>
      </c>
      <c r="Q1498" s="223">
        <v>0</v>
      </c>
      <c r="R1498" s="223">
        <f>Q1498*H1498</f>
        <v>0</v>
      </c>
      <c r="S1498" s="223">
        <v>0</v>
      </c>
      <c r="T1498" s="224">
        <f>S1498*H1498</f>
        <v>0</v>
      </c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R1498" s="225" t="s">
        <v>283</v>
      </c>
      <c r="AT1498" s="225" t="s">
        <v>223</v>
      </c>
      <c r="AU1498" s="225" t="s">
        <v>78</v>
      </c>
      <c r="AY1498" s="19" t="s">
        <v>220</v>
      </c>
      <c r="BE1498" s="226">
        <f>IF(N1498="základní",J1498,0)</f>
        <v>0</v>
      </c>
      <c r="BF1498" s="226">
        <f>IF(N1498="snížená",J1498,0)</f>
        <v>0</v>
      </c>
      <c r="BG1498" s="226">
        <f>IF(N1498="zákl. přenesená",J1498,0)</f>
        <v>0</v>
      </c>
      <c r="BH1498" s="226">
        <f>IF(N1498="sníž. přenesená",J1498,0)</f>
        <v>0</v>
      </c>
      <c r="BI1498" s="226">
        <f>IF(N1498="nulová",J1498,0)</f>
        <v>0</v>
      </c>
      <c r="BJ1498" s="19" t="s">
        <v>76</v>
      </c>
      <c r="BK1498" s="226">
        <f>ROUND(I1498*H1498,2)</f>
        <v>0</v>
      </c>
      <c r="BL1498" s="19" t="s">
        <v>283</v>
      </c>
      <c r="BM1498" s="225" t="s">
        <v>4178</v>
      </c>
    </row>
    <row r="1499" s="2" customFormat="1">
      <c r="A1499" s="40"/>
      <c r="B1499" s="41"/>
      <c r="C1499" s="42"/>
      <c r="D1499" s="227" t="s">
        <v>230</v>
      </c>
      <c r="E1499" s="42"/>
      <c r="F1499" s="228" t="s">
        <v>4177</v>
      </c>
      <c r="G1499" s="42"/>
      <c r="H1499" s="42"/>
      <c r="I1499" s="229"/>
      <c r="J1499" s="42"/>
      <c r="K1499" s="42"/>
      <c r="L1499" s="46"/>
      <c r="M1499" s="230"/>
      <c r="N1499" s="231"/>
      <c r="O1499" s="86"/>
      <c r="P1499" s="86"/>
      <c r="Q1499" s="86"/>
      <c r="R1499" s="86"/>
      <c r="S1499" s="86"/>
      <c r="T1499" s="87"/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T1499" s="19" t="s">
        <v>230</v>
      </c>
      <c r="AU1499" s="19" t="s">
        <v>78</v>
      </c>
    </row>
    <row r="1500" s="2" customFormat="1">
      <c r="A1500" s="40"/>
      <c r="B1500" s="41"/>
      <c r="C1500" s="42"/>
      <c r="D1500" s="236" t="s">
        <v>1774</v>
      </c>
      <c r="E1500" s="42"/>
      <c r="F1500" s="237" t="s">
        <v>4179</v>
      </c>
      <c r="G1500" s="42"/>
      <c r="H1500" s="42"/>
      <c r="I1500" s="229"/>
      <c r="J1500" s="42"/>
      <c r="K1500" s="42"/>
      <c r="L1500" s="46"/>
      <c r="M1500" s="230"/>
      <c r="N1500" s="231"/>
      <c r="O1500" s="86"/>
      <c r="P1500" s="86"/>
      <c r="Q1500" s="86"/>
      <c r="R1500" s="86"/>
      <c r="S1500" s="86"/>
      <c r="T1500" s="87"/>
      <c r="U1500" s="40"/>
      <c r="V1500" s="40"/>
      <c r="W1500" s="40"/>
      <c r="X1500" s="40"/>
      <c r="Y1500" s="40"/>
      <c r="Z1500" s="40"/>
      <c r="AA1500" s="40"/>
      <c r="AB1500" s="40"/>
      <c r="AC1500" s="40"/>
      <c r="AD1500" s="40"/>
      <c r="AE1500" s="40"/>
      <c r="AT1500" s="19" t="s">
        <v>1774</v>
      </c>
      <c r="AU1500" s="19" t="s">
        <v>78</v>
      </c>
    </row>
    <row r="1501" s="2" customFormat="1" ht="16.5" customHeight="1">
      <c r="A1501" s="40"/>
      <c r="B1501" s="41"/>
      <c r="C1501" s="238" t="s">
        <v>4180</v>
      </c>
      <c r="D1501" s="238" t="s">
        <v>348</v>
      </c>
      <c r="E1501" s="239" t="s">
        <v>4181</v>
      </c>
      <c r="F1501" s="240" t="s">
        <v>4182</v>
      </c>
      <c r="G1501" s="241" t="s">
        <v>2173</v>
      </c>
      <c r="H1501" s="242">
        <v>75.284999999999997</v>
      </c>
      <c r="I1501" s="243"/>
      <c r="J1501" s="244">
        <f>ROUND(I1501*H1501,2)</f>
        <v>0</v>
      </c>
      <c r="K1501" s="240" t="s">
        <v>1771</v>
      </c>
      <c r="L1501" s="245"/>
      <c r="M1501" s="246" t="s">
        <v>19</v>
      </c>
      <c r="N1501" s="247" t="s">
        <v>40</v>
      </c>
      <c r="O1501" s="86"/>
      <c r="P1501" s="223">
        <f>O1501*H1501</f>
        <v>0</v>
      </c>
      <c r="Q1501" s="223">
        <v>0</v>
      </c>
      <c r="R1501" s="223">
        <f>Q1501*H1501</f>
        <v>0</v>
      </c>
      <c r="S1501" s="223">
        <v>0</v>
      </c>
      <c r="T1501" s="224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25" t="s">
        <v>350</v>
      </c>
      <c r="AT1501" s="225" t="s">
        <v>348</v>
      </c>
      <c r="AU1501" s="225" t="s">
        <v>78</v>
      </c>
      <c r="AY1501" s="19" t="s">
        <v>220</v>
      </c>
      <c r="BE1501" s="226">
        <f>IF(N1501="základní",J1501,0)</f>
        <v>0</v>
      </c>
      <c r="BF1501" s="226">
        <f>IF(N1501="snížená",J1501,0)</f>
        <v>0</v>
      </c>
      <c r="BG1501" s="226">
        <f>IF(N1501="zákl. přenesená",J1501,0)</f>
        <v>0</v>
      </c>
      <c r="BH1501" s="226">
        <f>IF(N1501="sníž. přenesená",J1501,0)</f>
        <v>0</v>
      </c>
      <c r="BI1501" s="226">
        <f>IF(N1501="nulová",J1501,0)</f>
        <v>0</v>
      </c>
      <c r="BJ1501" s="19" t="s">
        <v>76</v>
      </c>
      <c r="BK1501" s="226">
        <f>ROUND(I1501*H1501,2)</f>
        <v>0</v>
      </c>
      <c r="BL1501" s="19" t="s">
        <v>283</v>
      </c>
      <c r="BM1501" s="225" t="s">
        <v>4183</v>
      </c>
    </row>
    <row r="1502" s="2" customFormat="1">
      <c r="A1502" s="40"/>
      <c r="B1502" s="41"/>
      <c r="C1502" s="42"/>
      <c r="D1502" s="227" t="s">
        <v>230</v>
      </c>
      <c r="E1502" s="42"/>
      <c r="F1502" s="228" t="s">
        <v>4182</v>
      </c>
      <c r="G1502" s="42"/>
      <c r="H1502" s="42"/>
      <c r="I1502" s="229"/>
      <c r="J1502" s="42"/>
      <c r="K1502" s="42"/>
      <c r="L1502" s="46"/>
      <c r="M1502" s="230"/>
      <c r="N1502" s="231"/>
      <c r="O1502" s="86"/>
      <c r="P1502" s="86"/>
      <c r="Q1502" s="86"/>
      <c r="R1502" s="86"/>
      <c r="S1502" s="86"/>
      <c r="T1502" s="87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230</v>
      </c>
      <c r="AU1502" s="19" t="s">
        <v>78</v>
      </c>
    </row>
    <row r="1503" s="13" customFormat="1">
      <c r="A1503" s="13"/>
      <c r="B1503" s="248"/>
      <c r="C1503" s="249"/>
      <c r="D1503" s="227" t="s">
        <v>2068</v>
      </c>
      <c r="E1503" s="250" t="s">
        <v>19</v>
      </c>
      <c r="F1503" s="251" t="s">
        <v>4184</v>
      </c>
      <c r="G1503" s="249"/>
      <c r="H1503" s="252">
        <v>75.284999999999997</v>
      </c>
      <c r="I1503" s="253"/>
      <c r="J1503" s="249"/>
      <c r="K1503" s="249"/>
      <c r="L1503" s="254"/>
      <c r="M1503" s="255"/>
      <c r="N1503" s="256"/>
      <c r="O1503" s="256"/>
      <c r="P1503" s="256"/>
      <c r="Q1503" s="256"/>
      <c r="R1503" s="256"/>
      <c r="S1503" s="256"/>
      <c r="T1503" s="257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8" t="s">
        <v>2068</v>
      </c>
      <c r="AU1503" s="258" t="s">
        <v>78</v>
      </c>
      <c r="AV1503" s="13" t="s">
        <v>78</v>
      </c>
      <c r="AW1503" s="13" t="s">
        <v>31</v>
      </c>
      <c r="AX1503" s="13" t="s">
        <v>69</v>
      </c>
      <c r="AY1503" s="258" t="s">
        <v>220</v>
      </c>
    </row>
    <row r="1504" s="15" customFormat="1">
      <c r="A1504" s="15"/>
      <c r="B1504" s="269"/>
      <c r="C1504" s="270"/>
      <c r="D1504" s="227" t="s">
        <v>2068</v>
      </c>
      <c r="E1504" s="271" t="s">
        <v>19</v>
      </c>
      <c r="F1504" s="272" t="s">
        <v>2280</v>
      </c>
      <c r="G1504" s="270"/>
      <c r="H1504" s="273">
        <v>75.284999999999997</v>
      </c>
      <c r="I1504" s="274"/>
      <c r="J1504" s="270"/>
      <c r="K1504" s="270"/>
      <c r="L1504" s="275"/>
      <c r="M1504" s="276"/>
      <c r="N1504" s="277"/>
      <c r="O1504" s="277"/>
      <c r="P1504" s="277"/>
      <c r="Q1504" s="277"/>
      <c r="R1504" s="277"/>
      <c r="S1504" s="277"/>
      <c r="T1504" s="278"/>
      <c r="U1504" s="15"/>
      <c r="V1504" s="15"/>
      <c r="W1504" s="15"/>
      <c r="X1504" s="15"/>
      <c r="Y1504" s="15"/>
      <c r="Z1504" s="15"/>
      <c r="AA1504" s="15"/>
      <c r="AB1504" s="15"/>
      <c r="AC1504" s="15"/>
      <c r="AD1504" s="15"/>
      <c r="AE1504" s="15"/>
      <c r="AT1504" s="279" t="s">
        <v>2068</v>
      </c>
      <c r="AU1504" s="279" t="s">
        <v>78</v>
      </c>
      <c r="AV1504" s="15" t="s">
        <v>228</v>
      </c>
      <c r="AW1504" s="15" t="s">
        <v>31</v>
      </c>
      <c r="AX1504" s="15" t="s">
        <v>76</v>
      </c>
      <c r="AY1504" s="279" t="s">
        <v>220</v>
      </c>
    </row>
    <row r="1505" s="2" customFormat="1" ht="24.15" customHeight="1">
      <c r="A1505" s="40"/>
      <c r="B1505" s="41"/>
      <c r="C1505" s="214" t="s">
        <v>4185</v>
      </c>
      <c r="D1505" s="214" t="s">
        <v>223</v>
      </c>
      <c r="E1505" s="215" t="s">
        <v>4186</v>
      </c>
      <c r="F1505" s="216" t="s">
        <v>4187</v>
      </c>
      <c r="G1505" s="217" t="s">
        <v>2173</v>
      </c>
      <c r="H1505" s="218">
        <v>1367.9000000000001</v>
      </c>
      <c r="I1505" s="219"/>
      <c r="J1505" s="220">
        <f>ROUND(I1505*H1505,2)</f>
        <v>0</v>
      </c>
      <c r="K1505" s="216" t="s">
        <v>1771</v>
      </c>
      <c r="L1505" s="46"/>
      <c r="M1505" s="221" t="s">
        <v>19</v>
      </c>
      <c r="N1505" s="222" t="s">
        <v>40</v>
      </c>
      <c r="O1505" s="86"/>
      <c r="P1505" s="223">
        <f>O1505*H1505</f>
        <v>0</v>
      </c>
      <c r="Q1505" s="223">
        <v>0.00020000000000000001</v>
      </c>
      <c r="R1505" s="223">
        <f>Q1505*H1505</f>
        <v>0.27358000000000005</v>
      </c>
      <c r="S1505" s="223">
        <v>0</v>
      </c>
      <c r="T1505" s="224">
        <f>S1505*H1505</f>
        <v>0</v>
      </c>
      <c r="U1505" s="40"/>
      <c r="V1505" s="40"/>
      <c r="W1505" s="40"/>
      <c r="X1505" s="40"/>
      <c r="Y1505" s="40"/>
      <c r="Z1505" s="40"/>
      <c r="AA1505" s="40"/>
      <c r="AB1505" s="40"/>
      <c r="AC1505" s="40"/>
      <c r="AD1505" s="40"/>
      <c r="AE1505" s="40"/>
      <c r="AR1505" s="225" t="s">
        <v>283</v>
      </c>
      <c r="AT1505" s="225" t="s">
        <v>223</v>
      </c>
      <c r="AU1505" s="225" t="s">
        <v>78</v>
      </c>
      <c r="AY1505" s="19" t="s">
        <v>220</v>
      </c>
      <c r="BE1505" s="226">
        <f>IF(N1505="základní",J1505,0)</f>
        <v>0</v>
      </c>
      <c r="BF1505" s="226">
        <f>IF(N1505="snížená",J1505,0)</f>
        <v>0</v>
      </c>
      <c r="BG1505" s="226">
        <f>IF(N1505="zákl. přenesená",J1505,0)</f>
        <v>0</v>
      </c>
      <c r="BH1505" s="226">
        <f>IF(N1505="sníž. přenesená",J1505,0)</f>
        <v>0</v>
      </c>
      <c r="BI1505" s="226">
        <f>IF(N1505="nulová",J1505,0)</f>
        <v>0</v>
      </c>
      <c r="BJ1505" s="19" t="s">
        <v>76</v>
      </c>
      <c r="BK1505" s="226">
        <f>ROUND(I1505*H1505,2)</f>
        <v>0</v>
      </c>
      <c r="BL1505" s="19" t="s">
        <v>283</v>
      </c>
      <c r="BM1505" s="225" t="s">
        <v>4188</v>
      </c>
    </row>
    <row r="1506" s="2" customFormat="1">
      <c r="A1506" s="40"/>
      <c r="B1506" s="41"/>
      <c r="C1506" s="42"/>
      <c r="D1506" s="227" t="s">
        <v>230</v>
      </c>
      <c r="E1506" s="42"/>
      <c r="F1506" s="228" t="s">
        <v>4187</v>
      </c>
      <c r="G1506" s="42"/>
      <c r="H1506" s="42"/>
      <c r="I1506" s="229"/>
      <c r="J1506" s="42"/>
      <c r="K1506" s="42"/>
      <c r="L1506" s="46"/>
      <c r="M1506" s="230"/>
      <c r="N1506" s="231"/>
      <c r="O1506" s="86"/>
      <c r="P1506" s="86"/>
      <c r="Q1506" s="86"/>
      <c r="R1506" s="86"/>
      <c r="S1506" s="86"/>
      <c r="T1506" s="87"/>
      <c r="U1506" s="40"/>
      <c r="V1506" s="40"/>
      <c r="W1506" s="40"/>
      <c r="X1506" s="40"/>
      <c r="Y1506" s="40"/>
      <c r="Z1506" s="40"/>
      <c r="AA1506" s="40"/>
      <c r="AB1506" s="40"/>
      <c r="AC1506" s="40"/>
      <c r="AD1506" s="40"/>
      <c r="AE1506" s="40"/>
      <c r="AT1506" s="19" t="s">
        <v>230</v>
      </c>
      <c r="AU1506" s="19" t="s">
        <v>78</v>
      </c>
    </row>
    <row r="1507" s="2" customFormat="1">
      <c r="A1507" s="40"/>
      <c r="B1507" s="41"/>
      <c r="C1507" s="42"/>
      <c r="D1507" s="236" t="s">
        <v>1774</v>
      </c>
      <c r="E1507" s="42"/>
      <c r="F1507" s="237" t="s">
        <v>4189</v>
      </c>
      <c r="G1507" s="42"/>
      <c r="H1507" s="42"/>
      <c r="I1507" s="229"/>
      <c r="J1507" s="42"/>
      <c r="K1507" s="42"/>
      <c r="L1507" s="46"/>
      <c r="M1507" s="230"/>
      <c r="N1507" s="231"/>
      <c r="O1507" s="86"/>
      <c r="P1507" s="86"/>
      <c r="Q1507" s="86"/>
      <c r="R1507" s="86"/>
      <c r="S1507" s="86"/>
      <c r="T1507" s="87"/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T1507" s="19" t="s">
        <v>1774</v>
      </c>
      <c r="AU1507" s="19" t="s">
        <v>78</v>
      </c>
    </row>
    <row r="1508" s="2" customFormat="1" ht="33" customHeight="1">
      <c r="A1508" s="40"/>
      <c r="B1508" s="41"/>
      <c r="C1508" s="214" t="s">
        <v>4190</v>
      </c>
      <c r="D1508" s="214" t="s">
        <v>223</v>
      </c>
      <c r="E1508" s="215" t="s">
        <v>4191</v>
      </c>
      <c r="F1508" s="216" t="s">
        <v>4192</v>
      </c>
      <c r="G1508" s="217" t="s">
        <v>2173</v>
      </c>
      <c r="H1508" s="218">
        <v>131.69999999999999</v>
      </c>
      <c r="I1508" s="219"/>
      <c r="J1508" s="220">
        <f>ROUND(I1508*H1508,2)</f>
        <v>0</v>
      </c>
      <c r="K1508" s="216" t="s">
        <v>1771</v>
      </c>
      <c r="L1508" s="46"/>
      <c r="M1508" s="221" t="s">
        <v>19</v>
      </c>
      <c r="N1508" s="222" t="s">
        <v>40</v>
      </c>
      <c r="O1508" s="86"/>
      <c r="P1508" s="223">
        <f>O1508*H1508</f>
        <v>0</v>
      </c>
      <c r="Q1508" s="223">
        <v>0.00020000000000000001</v>
      </c>
      <c r="R1508" s="223">
        <f>Q1508*H1508</f>
        <v>0.026339999999999999</v>
      </c>
      <c r="S1508" s="223">
        <v>0</v>
      </c>
      <c r="T1508" s="224">
        <f>S1508*H1508</f>
        <v>0</v>
      </c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R1508" s="225" t="s">
        <v>283</v>
      </c>
      <c r="AT1508" s="225" t="s">
        <v>223</v>
      </c>
      <c r="AU1508" s="225" t="s">
        <v>78</v>
      </c>
      <c r="AY1508" s="19" t="s">
        <v>220</v>
      </c>
      <c r="BE1508" s="226">
        <f>IF(N1508="základní",J1508,0)</f>
        <v>0</v>
      </c>
      <c r="BF1508" s="226">
        <f>IF(N1508="snížená",J1508,0)</f>
        <v>0</v>
      </c>
      <c r="BG1508" s="226">
        <f>IF(N1508="zákl. přenesená",J1508,0)</f>
        <v>0</v>
      </c>
      <c r="BH1508" s="226">
        <f>IF(N1508="sníž. přenesená",J1508,0)</f>
        <v>0</v>
      </c>
      <c r="BI1508" s="226">
        <f>IF(N1508="nulová",J1508,0)</f>
        <v>0</v>
      </c>
      <c r="BJ1508" s="19" t="s">
        <v>76</v>
      </c>
      <c r="BK1508" s="226">
        <f>ROUND(I1508*H1508,2)</f>
        <v>0</v>
      </c>
      <c r="BL1508" s="19" t="s">
        <v>283</v>
      </c>
      <c r="BM1508" s="225" t="s">
        <v>4193</v>
      </c>
    </row>
    <row r="1509" s="2" customFormat="1">
      <c r="A1509" s="40"/>
      <c r="B1509" s="41"/>
      <c r="C1509" s="42"/>
      <c r="D1509" s="227" t="s">
        <v>230</v>
      </c>
      <c r="E1509" s="42"/>
      <c r="F1509" s="228" t="s">
        <v>4192</v>
      </c>
      <c r="G1509" s="42"/>
      <c r="H1509" s="42"/>
      <c r="I1509" s="229"/>
      <c r="J1509" s="42"/>
      <c r="K1509" s="42"/>
      <c r="L1509" s="46"/>
      <c r="M1509" s="230"/>
      <c r="N1509" s="231"/>
      <c r="O1509" s="86"/>
      <c r="P1509" s="86"/>
      <c r="Q1509" s="86"/>
      <c r="R1509" s="86"/>
      <c r="S1509" s="86"/>
      <c r="T1509" s="87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230</v>
      </c>
      <c r="AU1509" s="19" t="s">
        <v>78</v>
      </c>
    </row>
    <row r="1510" s="2" customFormat="1">
      <c r="A1510" s="40"/>
      <c r="B1510" s="41"/>
      <c r="C1510" s="42"/>
      <c r="D1510" s="236" t="s">
        <v>1774</v>
      </c>
      <c r="E1510" s="42"/>
      <c r="F1510" s="237" t="s">
        <v>4194</v>
      </c>
      <c r="G1510" s="42"/>
      <c r="H1510" s="42"/>
      <c r="I1510" s="229"/>
      <c r="J1510" s="42"/>
      <c r="K1510" s="42"/>
      <c r="L1510" s="46"/>
      <c r="M1510" s="230"/>
      <c r="N1510" s="231"/>
      <c r="O1510" s="86"/>
      <c r="P1510" s="86"/>
      <c r="Q1510" s="86"/>
      <c r="R1510" s="86"/>
      <c r="S1510" s="86"/>
      <c r="T1510" s="87"/>
      <c r="U1510" s="40"/>
      <c r="V1510" s="40"/>
      <c r="W1510" s="40"/>
      <c r="X1510" s="40"/>
      <c r="Y1510" s="40"/>
      <c r="Z1510" s="40"/>
      <c r="AA1510" s="40"/>
      <c r="AB1510" s="40"/>
      <c r="AC1510" s="40"/>
      <c r="AD1510" s="40"/>
      <c r="AE1510" s="40"/>
      <c r="AT1510" s="19" t="s">
        <v>1774</v>
      </c>
      <c r="AU1510" s="19" t="s">
        <v>78</v>
      </c>
    </row>
    <row r="1511" s="2" customFormat="1" ht="37.8" customHeight="1">
      <c r="A1511" s="40"/>
      <c r="B1511" s="41"/>
      <c r="C1511" s="214" t="s">
        <v>4195</v>
      </c>
      <c r="D1511" s="214" t="s">
        <v>223</v>
      </c>
      <c r="E1511" s="215" t="s">
        <v>4196</v>
      </c>
      <c r="F1511" s="216" t="s">
        <v>4197</v>
      </c>
      <c r="G1511" s="217" t="s">
        <v>2173</v>
      </c>
      <c r="H1511" s="218">
        <v>27.289999999999999</v>
      </c>
      <c r="I1511" s="219"/>
      <c r="J1511" s="220">
        <f>ROUND(I1511*H1511,2)</f>
        <v>0</v>
      </c>
      <c r="K1511" s="216" t="s">
        <v>1771</v>
      </c>
      <c r="L1511" s="46"/>
      <c r="M1511" s="221" t="s">
        <v>19</v>
      </c>
      <c r="N1511" s="222" t="s">
        <v>40</v>
      </c>
      <c r="O1511" s="86"/>
      <c r="P1511" s="223">
        <f>O1511*H1511</f>
        <v>0</v>
      </c>
      <c r="Q1511" s="223">
        <v>2.0000000000000002E-05</v>
      </c>
      <c r="R1511" s="223">
        <f>Q1511*H1511</f>
        <v>0.00054580000000000004</v>
      </c>
      <c r="S1511" s="223">
        <v>0</v>
      </c>
      <c r="T1511" s="224">
        <f>S1511*H1511</f>
        <v>0</v>
      </c>
      <c r="U1511" s="40"/>
      <c r="V1511" s="40"/>
      <c r="W1511" s="40"/>
      <c r="X1511" s="40"/>
      <c r="Y1511" s="40"/>
      <c r="Z1511" s="40"/>
      <c r="AA1511" s="40"/>
      <c r="AB1511" s="40"/>
      <c r="AC1511" s="40"/>
      <c r="AD1511" s="40"/>
      <c r="AE1511" s="40"/>
      <c r="AR1511" s="225" t="s">
        <v>283</v>
      </c>
      <c r="AT1511" s="225" t="s">
        <v>223</v>
      </c>
      <c r="AU1511" s="225" t="s">
        <v>78</v>
      </c>
      <c r="AY1511" s="19" t="s">
        <v>220</v>
      </c>
      <c r="BE1511" s="226">
        <f>IF(N1511="základní",J1511,0)</f>
        <v>0</v>
      </c>
      <c r="BF1511" s="226">
        <f>IF(N1511="snížená",J1511,0)</f>
        <v>0</v>
      </c>
      <c r="BG1511" s="226">
        <f>IF(N1511="zákl. přenesená",J1511,0)</f>
        <v>0</v>
      </c>
      <c r="BH1511" s="226">
        <f>IF(N1511="sníž. přenesená",J1511,0)</f>
        <v>0</v>
      </c>
      <c r="BI1511" s="226">
        <f>IF(N1511="nulová",J1511,0)</f>
        <v>0</v>
      </c>
      <c r="BJ1511" s="19" t="s">
        <v>76</v>
      </c>
      <c r="BK1511" s="226">
        <f>ROUND(I1511*H1511,2)</f>
        <v>0</v>
      </c>
      <c r="BL1511" s="19" t="s">
        <v>283</v>
      </c>
      <c r="BM1511" s="225" t="s">
        <v>4198</v>
      </c>
    </row>
    <row r="1512" s="2" customFormat="1">
      <c r="A1512" s="40"/>
      <c r="B1512" s="41"/>
      <c r="C1512" s="42"/>
      <c r="D1512" s="227" t="s">
        <v>230</v>
      </c>
      <c r="E1512" s="42"/>
      <c r="F1512" s="228" t="s">
        <v>4197</v>
      </c>
      <c r="G1512" s="42"/>
      <c r="H1512" s="42"/>
      <c r="I1512" s="229"/>
      <c r="J1512" s="42"/>
      <c r="K1512" s="42"/>
      <c r="L1512" s="46"/>
      <c r="M1512" s="230"/>
      <c r="N1512" s="231"/>
      <c r="O1512" s="86"/>
      <c r="P1512" s="86"/>
      <c r="Q1512" s="86"/>
      <c r="R1512" s="86"/>
      <c r="S1512" s="86"/>
      <c r="T1512" s="87"/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T1512" s="19" t="s">
        <v>230</v>
      </c>
      <c r="AU1512" s="19" t="s">
        <v>78</v>
      </c>
    </row>
    <row r="1513" s="2" customFormat="1">
      <c r="A1513" s="40"/>
      <c r="B1513" s="41"/>
      <c r="C1513" s="42"/>
      <c r="D1513" s="236" t="s">
        <v>1774</v>
      </c>
      <c r="E1513" s="42"/>
      <c r="F1513" s="237" t="s">
        <v>4199</v>
      </c>
      <c r="G1513" s="42"/>
      <c r="H1513" s="42"/>
      <c r="I1513" s="229"/>
      <c r="J1513" s="42"/>
      <c r="K1513" s="42"/>
      <c r="L1513" s="46"/>
      <c r="M1513" s="230"/>
      <c r="N1513" s="231"/>
      <c r="O1513" s="86"/>
      <c r="P1513" s="86"/>
      <c r="Q1513" s="86"/>
      <c r="R1513" s="86"/>
      <c r="S1513" s="86"/>
      <c r="T1513" s="87"/>
      <c r="U1513" s="40"/>
      <c r="V1513" s="40"/>
      <c r="W1513" s="40"/>
      <c r="X1513" s="40"/>
      <c r="Y1513" s="40"/>
      <c r="Z1513" s="40"/>
      <c r="AA1513" s="40"/>
      <c r="AB1513" s="40"/>
      <c r="AC1513" s="40"/>
      <c r="AD1513" s="40"/>
      <c r="AE1513" s="40"/>
      <c r="AT1513" s="19" t="s">
        <v>1774</v>
      </c>
      <c r="AU1513" s="19" t="s">
        <v>78</v>
      </c>
    </row>
    <row r="1514" s="2" customFormat="1" ht="24.15" customHeight="1">
      <c r="A1514" s="40"/>
      <c r="B1514" s="41"/>
      <c r="C1514" s="214" t="s">
        <v>4200</v>
      </c>
      <c r="D1514" s="214" t="s">
        <v>223</v>
      </c>
      <c r="E1514" s="215" t="s">
        <v>4201</v>
      </c>
      <c r="F1514" s="216" t="s">
        <v>4202</v>
      </c>
      <c r="G1514" s="217" t="s">
        <v>2173</v>
      </c>
      <c r="H1514" s="218">
        <v>44.399999999999999</v>
      </c>
      <c r="I1514" s="219"/>
      <c r="J1514" s="220">
        <f>ROUND(I1514*H1514,2)</f>
        <v>0</v>
      </c>
      <c r="K1514" s="216" t="s">
        <v>1771</v>
      </c>
      <c r="L1514" s="46"/>
      <c r="M1514" s="221" t="s">
        <v>19</v>
      </c>
      <c r="N1514" s="222" t="s">
        <v>40</v>
      </c>
      <c r="O1514" s="86"/>
      <c r="P1514" s="223">
        <f>O1514*H1514</f>
        <v>0</v>
      </c>
      <c r="Q1514" s="223">
        <v>1.0000000000000001E-05</v>
      </c>
      <c r="R1514" s="223">
        <f>Q1514*H1514</f>
        <v>0.000444</v>
      </c>
      <c r="S1514" s="223">
        <v>0</v>
      </c>
      <c r="T1514" s="224">
        <f>S1514*H1514</f>
        <v>0</v>
      </c>
      <c r="U1514" s="40"/>
      <c r="V1514" s="40"/>
      <c r="W1514" s="40"/>
      <c r="X1514" s="40"/>
      <c r="Y1514" s="40"/>
      <c r="Z1514" s="40"/>
      <c r="AA1514" s="40"/>
      <c r="AB1514" s="40"/>
      <c r="AC1514" s="40"/>
      <c r="AD1514" s="40"/>
      <c r="AE1514" s="40"/>
      <c r="AR1514" s="225" t="s">
        <v>283</v>
      </c>
      <c r="AT1514" s="225" t="s">
        <v>223</v>
      </c>
      <c r="AU1514" s="225" t="s">
        <v>78</v>
      </c>
      <c r="AY1514" s="19" t="s">
        <v>220</v>
      </c>
      <c r="BE1514" s="226">
        <f>IF(N1514="základní",J1514,0)</f>
        <v>0</v>
      </c>
      <c r="BF1514" s="226">
        <f>IF(N1514="snížená",J1514,0)</f>
        <v>0</v>
      </c>
      <c r="BG1514" s="226">
        <f>IF(N1514="zákl. přenesená",J1514,0)</f>
        <v>0</v>
      </c>
      <c r="BH1514" s="226">
        <f>IF(N1514="sníž. přenesená",J1514,0)</f>
        <v>0</v>
      </c>
      <c r="BI1514" s="226">
        <f>IF(N1514="nulová",J1514,0)</f>
        <v>0</v>
      </c>
      <c r="BJ1514" s="19" t="s">
        <v>76</v>
      </c>
      <c r="BK1514" s="226">
        <f>ROUND(I1514*H1514,2)</f>
        <v>0</v>
      </c>
      <c r="BL1514" s="19" t="s">
        <v>283</v>
      </c>
      <c r="BM1514" s="225" t="s">
        <v>4203</v>
      </c>
    </row>
    <row r="1515" s="2" customFormat="1">
      <c r="A1515" s="40"/>
      <c r="B1515" s="41"/>
      <c r="C1515" s="42"/>
      <c r="D1515" s="227" t="s">
        <v>230</v>
      </c>
      <c r="E1515" s="42"/>
      <c r="F1515" s="228" t="s">
        <v>4202</v>
      </c>
      <c r="G1515" s="42"/>
      <c r="H1515" s="42"/>
      <c r="I1515" s="229"/>
      <c r="J1515" s="42"/>
      <c r="K1515" s="42"/>
      <c r="L1515" s="46"/>
      <c r="M1515" s="230"/>
      <c r="N1515" s="231"/>
      <c r="O1515" s="86"/>
      <c r="P1515" s="86"/>
      <c r="Q1515" s="86"/>
      <c r="R1515" s="86"/>
      <c r="S1515" s="86"/>
      <c r="T1515" s="87"/>
      <c r="U1515" s="40"/>
      <c r="V1515" s="40"/>
      <c r="W1515" s="40"/>
      <c r="X1515" s="40"/>
      <c r="Y1515" s="40"/>
      <c r="Z1515" s="40"/>
      <c r="AA1515" s="40"/>
      <c r="AB1515" s="40"/>
      <c r="AC1515" s="40"/>
      <c r="AD1515" s="40"/>
      <c r="AE1515" s="40"/>
      <c r="AT1515" s="19" t="s">
        <v>230</v>
      </c>
      <c r="AU1515" s="19" t="s">
        <v>78</v>
      </c>
    </row>
    <row r="1516" s="2" customFormat="1">
      <c r="A1516" s="40"/>
      <c r="B1516" s="41"/>
      <c r="C1516" s="42"/>
      <c r="D1516" s="236" t="s">
        <v>1774</v>
      </c>
      <c r="E1516" s="42"/>
      <c r="F1516" s="237" t="s">
        <v>4204</v>
      </c>
      <c r="G1516" s="42"/>
      <c r="H1516" s="42"/>
      <c r="I1516" s="229"/>
      <c r="J1516" s="42"/>
      <c r="K1516" s="42"/>
      <c r="L1516" s="46"/>
      <c r="M1516" s="230"/>
      <c r="N1516" s="231"/>
      <c r="O1516" s="86"/>
      <c r="P1516" s="86"/>
      <c r="Q1516" s="86"/>
      <c r="R1516" s="86"/>
      <c r="S1516" s="86"/>
      <c r="T1516" s="87"/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T1516" s="19" t="s">
        <v>1774</v>
      </c>
      <c r="AU1516" s="19" t="s">
        <v>78</v>
      </c>
    </row>
    <row r="1517" s="2" customFormat="1" ht="24.15" customHeight="1">
      <c r="A1517" s="40"/>
      <c r="B1517" s="41"/>
      <c r="C1517" s="214" t="s">
        <v>4205</v>
      </c>
      <c r="D1517" s="214" t="s">
        <v>223</v>
      </c>
      <c r="E1517" s="215" t="s">
        <v>4206</v>
      </c>
      <c r="F1517" s="216" t="s">
        <v>4207</v>
      </c>
      <c r="G1517" s="217" t="s">
        <v>2173</v>
      </c>
      <c r="H1517" s="218">
        <v>219.33000000000001</v>
      </c>
      <c r="I1517" s="219"/>
      <c r="J1517" s="220">
        <f>ROUND(I1517*H1517,2)</f>
        <v>0</v>
      </c>
      <c r="K1517" s="216" t="s">
        <v>1771</v>
      </c>
      <c r="L1517" s="46"/>
      <c r="M1517" s="221" t="s">
        <v>19</v>
      </c>
      <c r="N1517" s="222" t="s">
        <v>40</v>
      </c>
      <c r="O1517" s="86"/>
      <c r="P1517" s="223">
        <f>O1517*H1517</f>
        <v>0</v>
      </c>
      <c r="Q1517" s="223">
        <v>1.0000000000000001E-05</v>
      </c>
      <c r="R1517" s="223">
        <f>Q1517*H1517</f>
        <v>0.0021933000000000005</v>
      </c>
      <c r="S1517" s="223">
        <v>0</v>
      </c>
      <c r="T1517" s="224">
        <f>S1517*H1517</f>
        <v>0</v>
      </c>
      <c r="U1517" s="40"/>
      <c r="V1517" s="40"/>
      <c r="W1517" s="40"/>
      <c r="X1517" s="40"/>
      <c r="Y1517" s="40"/>
      <c r="Z1517" s="40"/>
      <c r="AA1517" s="40"/>
      <c r="AB1517" s="40"/>
      <c r="AC1517" s="40"/>
      <c r="AD1517" s="40"/>
      <c r="AE1517" s="40"/>
      <c r="AR1517" s="225" t="s">
        <v>283</v>
      </c>
      <c r="AT1517" s="225" t="s">
        <v>223</v>
      </c>
      <c r="AU1517" s="225" t="s">
        <v>78</v>
      </c>
      <c r="AY1517" s="19" t="s">
        <v>220</v>
      </c>
      <c r="BE1517" s="226">
        <f>IF(N1517="základní",J1517,0)</f>
        <v>0</v>
      </c>
      <c r="BF1517" s="226">
        <f>IF(N1517="snížená",J1517,0)</f>
        <v>0</v>
      </c>
      <c r="BG1517" s="226">
        <f>IF(N1517="zákl. přenesená",J1517,0)</f>
        <v>0</v>
      </c>
      <c r="BH1517" s="226">
        <f>IF(N1517="sníž. přenesená",J1517,0)</f>
        <v>0</v>
      </c>
      <c r="BI1517" s="226">
        <f>IF(N1517="nulová",J1517,0)</f>
        <v>0</v>
      </c>
      <c r="BJ1517" s="19" t="s">
        <v>76</v>
      </c>
      <c r="BK1517" s="226">
        <f>ROUND(I1517*H1517,2)</f>
        <v>0</v>
      </c>
      <c r="BL1517" s="19" t="s">
        <v>283</v>
      </c>
      <c r="BM1517" s="225" t="s">
        <v>4208</v>
      </c>
    </row>
    <row r="1518" s="2" customFormat="1">
      <c r="A1518" s="40"/>
      <c r="B1518" s="41"/>
      <c r="C1518" s="42"/>
      <c r="D1518" s="227" t="s">
        <v>230</v>
      </c>
      <c r="E1518" s="42"/>
      <c r="F1518" s="228" t="s">
        <v>4207</v>
      </c>
      <c r="G1518" s="42"/>
      <c r="H1518" s="42"/>
      <c r="I1518" s="229"/>
      <c r="J1518" s="42"/>
      <c r="K1518" s="42"/>
      <c r="L1518" s="46"/>
      <c r="M1518" s="230"/>
      <c r="N1518" s="231"/>
      <c r="O1518" s="86"/>
      <c r="P1518" s="86"/>
      <c r="Q1518" s="86"/>
      <c r="R1518" s="86"/>
      <c r="S1518" s="86"/>
      <c r="T1518" s="87"/>
      <c r="U1518" s="40"/>
      <c r="V1518" s="40"/>
      <c r="W1518" s="40"/>
      <c r="X1518" s="40"/>
      <c r="Y1518" s="40"/>
      <c r="Z1518" s="40"/>
      <c r="AA1518" s="40"/>
      <c r="AB1518" s="40"/>
      <c r="AC1518" s="40"/>
      <c r="AD1518" s="40"/>
      <c r="AE1518" s="40"/>
      <c r="AT1518" s="19" t="s">
        <v>230</v>
      </c>
      <c r="AU1518" s="19" t="s">
        <v>78</v>
      </c>
    </row>
    <row r="1519" s="2" customFormat="1">
      <c r="A1519" s="40"/>
      <c r="B1519" s="41"/>
      <c r="C1519" s="42"/>
      <c r="D1519" s="236" t="s">
        <v>1774</v>
      </c>
      <c r="E1519" s="42"/>
      <c r="F1519" s="237" t="s">
        <v>4209</v>
      </c>
      <c r="G1519" s="42"/>
      <c r="H1519" s="42"/>
      <c r="I1519" s="229"/>
      <c r="J1519" s="42"/>
      <c r="K1519" s="42"/>
      <c r="L1519" s="46"/>
      <c r="M1519" s="230"/>
      <c r="N1519" s="231"/>
      <c r="O1519" s="86"/>
      <c r="P1519" s="86"/>
      <c r="Q1519" s="86"/>
      <c r="R1519" s="86"/>
      <c r="S1519" s="86"/>
      <c r="T1519" s="87"/>
      <c r="U1519" s="40"/>
      <c r="V1519" s="40"/>
      <c r="W1519" s="40"/>
      <c r="X1519" s="40"/>
      <c r="Y1519" s="40"/>
      <c r="Z1519" s="40"/>
      <c r="AA1519" s="40"/>
      <c r="AB1519" s="40"/>
      <c r="AC1519" s="40"/>
      <c r="AD1519" s="40"/>
      <c r="AE1519" s="40"/>
      <c r="AT1519" s="19" t="s">
        <v>1774</v>
      </c>
      <c r="AU1519" s="19" t="s">
        <v>78</v>
      </c>
    </row>
    <row r="1520" s="13" customFormat="1">
      <c r="A1520" s="13"/>
      <c r="B1520" s="248"/>
      <c r="C1520" s="249"/>
      <c r="D1520" s="227" t="s">
        <v>2068</v>
      </c>
      <c r="E1520" s="250" t="s">
        <v>19</v>
      </c>
      <c r="F1520" s="251" t="s">
        <v>4210</v>
      </c>
      <c r="G1520" s="249"/>
      <c r="H1520" s="252">
        <v>219.33000000000001</v>
      </c>
      <c r="I1520" s="253"/>
      <c r="J1520" s="249"/>
      <c r="K1520" s="249"/>
      <c r="L1520" s="254"/>
      <c r="M1520" s="255"/>
      <c r="N1520" s="256"/>
      <c r="O1520" s="256"/>
      <c r="P1520" s="256"/>
      <c r="Q1520" s="256"/>
      <c r="R1520" s="256"/>
      <c r="S1520" s="256"/>
      <c r="T1520" s="257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8" t="s">
        <v>2068</v>
      </c>
      <c r="AU1520" s="258" t="s">
        <v>78</v>
      </c>
      <c r="AV1520" s="13" t="s">
        <v>78</v>
      </c>
      <c r="AW1520" s="13" t="s">
        <v>31</v>
      </c>
      <c r="AX1520" s="13" t="s">
        <v>69</v>
      </c>
      <c r="AY1520" s="258" t="s">
        <v>220</v>
      </c>
    </row>
    <row r="1521" s="15" customFormat="1">
      <c r="A1521" s="15"/>
      <c r="B1521" s="269"/>
      <c r="C1521" s="270"/>
      <c r="D1521" s="227" t="s">
        <v>2068</v>
      </c>
      <c r="E1521" s="271" t="s">
        <v>19</v>
      </c>
      <c r="F1521" s="272" t="s">
        <v>2280</v>
      </c>
      <c r="G1521" s="270"/>
      <c r="H1521" s="273">
        <v>219.33000000000001</v>
      </c>
      <c r="I1521" s="274"/>
      <c r="J1521" s="270"/>
      <c r="K1521" s="270"/>
      <c r="L1521" s="275"/>
      <c r="M1521" s="276"/>
      <c r="N1521" s="277"/>
      <c r="O1521" s="277"/>
      <c r="P1521" s="277"/>
      <c r="Q1521" s="277"/>
      <c r="R1521" s="277"/>
      <c r="S1521" s="277"/>
      <c r="T1521" s="278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79" t="s">
        <v>2068</v>
      </c>
      <c r="AU1521" s="279" t="s">
        <v>78</v>
      </c>
      <c r="AV1521" s="15" t="s">
        <v>228</v>
      </c>
      <c r="AW1521" s="15" t="s">
        <v>31</v>
      </c>
      <c r="AX1521" s="15" t="s">
        <v>76</v>
      </c>
      <c r="AY1521" s="279" t="s">
        <v>220</v>
      </c>
    </row>
    <row r="1522" s="2" customFormat="1" ht="37.8" customHeight="1">
      <c r="A1522" s="40"/>
      <c r="B1522" s="41"/>
      <c r="C1522" s="214" t="s">
        <v>4211</v>
      </c>
      <c r="D1522" s="214" t="s">
        <v>223</v>
      </c>
      <c r="E1522" s="215" t="s">
        <v>4212</v>
      </c>
      <c r="F1522" s="216" t="s">
        <v>4213</v>
      </c>
      <c r="G1522" s="217" t="s">
        <v>2173</v>
      </c>
      <c r="H1522" s="218">
        <v>473.64999999999998</v>
      </c>
      <c r="I1522" s="219"/>
      <c r="J1522" s="220">
        <f>ROUND(I1522*H1522,2)</f>
        <v>0</v>
      </c>
      <c r="K1522" s="216" t="s">
        <v>1771</v>
      </c>
      <c r="L1522" s="46"/>
      <c r="M1522" s="221" t="s">
        <v>19</v>
      </c>
      <c r="N1522" s="222" t="s">
        <v>40</v>
      </c>
      <c r="O1522" s="86"/>
      <c r="P1522" s="223">
        <f>O1522*H1522</f>
        <v>0</v>
      </c>
      <c r="Q1522" s="223">
        <v>0.00025999999999999998</v>
      </c>
      <c r="R1522" s="223">
        <f>Q1522*H1522</f>
        <v>0.12314899999999998</v>
      </c>
      <c r="S1522" s="223">
        <v>0</v>
      </c>
      <c r="T1522" s="224">
        <f>S1522*H1522</f>
        <v>0</v>
      </c>
      <c r="U1522" s="40"/>
      <c r="V1522" s="40"/>
      <c r="W1522" s="40"/>
      <c r="X1522" s="40"/>
      <c r="Y1522" s="40"/>
      <c r="Z1522" s="40"/>
      <c r="AA1522" s="40"/>
      <c r="AB1522" s="40"/>
      <c r="AC1522" s="40"/>
      <c r="AD1522" s="40"/>
      <c r="AE1522" s="40"/>
      <c r="AR1522" s="225" t="s">
        <v>283</v>
      </c>
      <c r="AT1522" s="225" t="s">
        <v>223</v>
      </c>
      <c r="AU1522" s="225" t="s">
        <v>78</v>
      </c>
      <c r="AY1522" s="19" t="s">
        <v>220</v>
      </c>
      <c r="BE1522" s="226">
        <f>IF(N1522="základní",J1522,0)</f>
        <v>0</v>
      </c>
      <c r="BF1522" s="226">
        <f>IF(N1522="snížená",J1522,0)</f>
        <v>0</v>
      </c>
      <c r="BG1522" s="226">
        <f>IF(N1522="zákl. přenesená",J1522,0)</f>
        <v>0</v>
      </c>
      <c r="BH1522" s="226">
        <f>IF(N1522="sníž. přenesená",J1522,0)</f>
        <v>0</v>
      </c>
      <c r="BI1522" s="226">
        <f>IF(N1522="nulová",J1522,0)</f>
        <v>0</v>
      </c>
      <c r="BJ1522" s="19" t="s">
        <v>76</v>
      </c>
      <c r="BK1522" s="226">
        <f>ROUND(I1522*H1522,2)</f>
        <v>0</v>
      </c>
      <c r="BL1522" s="19" t="s">
        <v>283</v>
      </c>
      <c r="BM1522" s="225" t="s">
        <v>4214</v>
      </c>
    </row>
    <row r="1523" s="2" customFormat="1">
      <c r="A1523" s="40"/>
      <c r="B1523" s="41"/>
      <c r="C1523" s="42"/>
      <c r="D1523" s="227" t="s">
        <v>230</v>
      </c>
      <c r="E1523" s="42"/>
      <c r="F1523" s="228" t="s">
        <v>4213</v>
      </c>
      <c r="G1523" s="42"/>
      <c r="H1523" s="42"/>
      <c r="I1523" s="229"/>
      <c r="J1523" s="42"/>
      <c r="K1523" s="42"/>
      <c r="L1523" s="46"/>
      <c r="M1523" s="230"/>
      <c r="N1523" s="231"/>
      <c r="O1523" s="86"/>
      <c r="P1523" s="86"/>
      <c r="Q1523" s="86"/>
      <c r="R1523" s="86"/>
      <c r="S1523" s="86"/>
      <c r="T1523" s="87"/>
      <c r="U1523" s="40"/>
      <c r="V1523" s="40"/>
      <c r="W1523" s="40"/>
      <c r="X1523" s="40"/>
      <c r="Y1523" s="40"/>
      <c r="Z1523" s="40"/>
      <c r="AA1523" s="40"/>
      <c r="AB1523" s="40"/>
      <c r="AC1523" s="40"/>
      <c r="AD1523" s="40"/>
      <c r="AE1523" s="40"/>
      <c r="AT1523" s="19" t="s">
        <v>230</v>
      </c>
      <c r="AU1523" s="19" t="s">
        <v>78</v>
      </c>
    </row>
    <row r="1524" s="2" customFormat="1">
      <c r="A1524" s="40"/>
      <c r="B1524" s="41"/>
      <c r="C1524" s="42"/>
      <c r="D1524" s="236" t="s">
        <v>1774</v>
      </c>
      <c r="E1524" s="42"/>
      <c r="F1524" s="237" t="s">
        <v>4215</v>
      </c>
      <c r="G1524" s="42"/>
      <c r="H1524" s="42"/>
      <c r="I1524" s="229"/>
      <c r="J1524" s="42"/>
      <c r="K1524" s="42"/>
      <c r="L1524" s="46"/>
      <c r="M1524" s="230"/>
      <c r="N1524" s="231"/>
      <c r="O1524" s="86"/>
      <c r="P1524" s="86"/>
      <c r="Q1524" s="86"/>
      <c r="R1524" s="86"/>
      <c r="S1524" s="86"/>
      <c r="T1524" s="87"/>
      <c r="U1524" s="40"/>
      <c r="V1524" s="40"/>
      <c r="W1524" s="40"/>
      <c r="X1524" s="40"/>
      <c r="Y1524" s="40"/>
      <c r="Z1524" s="40"/>
      <c r="AA1524" s="40"/>
      <c r="AB1524" s="40"/>
      <c r="AC1524" s="40"/>
      <c r="AD1524" s="40"/>
      <c r="AE1524" s="40"/>
      <c r="AT1524" s="19" t="s">
        <v>1774</v>
      </c>
      <c r="AU1524" s="19" t="s">
        <v>78</v>
      </c>
    </row>
    <row r="1525" s="12" customFormat="1" ht="25.92" customHeight="1">
      <c r="A1525" s="12"/>
      <c r="B1525" s="198"/>
      <c r="C1525" s="199"/>
      <c r="D1525" s="200" t="s">
        <v>68</v>
      </c>
      <c r="E1525" s="201" t="s">
        <v>4216</v>
      </c>
      <c r="F1525" s="201" t="s">
        <v>4217</v>
      </c>
      <c r="G1525" s="199"/>
      <c r="H1525" s="199"/>
      <c r="I1525" s="202"/>
      <c r="J1525" s="203">
        <f>BK1525</f>
        <v>0</v>
      </c>
      <c r="K1525" s="199"/>
      <c r="L1525" s="204"/>
      <c r="M1525" s="205"/>
      <c r="N1525" s="206"/>
      <c r="O1525" s="206"/>
      <c r="P1525" s="207">
        <f>SUM(P1526:P1530)</f>
        <v>0</v>
      </c>
      <c r="Q1525" s="206"/>
      <c r="R1525" s="207">
        <f>SUM(R1526:R1530)</f>
        <v>0</v>
      </c>
      <c r="S1525" s="206"/>
      <c r="T1525" s="208">
        <f>SUM(T1526:T1530)</f>
        <v>0</v>
      </c>
      <c r="U1525" s="12"/>
      <c r="V1525" s="12"/>
      <c r="W1525" s="12"/>
      <c r="X1525" s="12"/>
      <c r="Y1525" s="12"/>
      <c r="Z1525" s="12"/>
      <c r="AA1525" s="12"/>
      <c r="AB1525" s="12"/>
      <c r="AC1525" s="12"/>
      <c r="AD1525" s="12"/>
      <c r="AE1525" s="12"/>
      <c r="AR1525" s="209" t="s">
        <v>228</v>
      </c>
      <c r="AT1525" s="210" t="s">
        <v>68</v>
      </c>
      <c r="AU1525" s="210" t="s">
        <v>69</v>
      </c>
      <c r="AY1525" s="209" t="s">
        <v>220</v>
      </c>
      <c r="BK1525" s="211">
        <f>SUM(BK1526:BK1530)</f>
        <v>0</v>
      </c>
    </row>
    <row r="1526" s="2" customFormat="1" ht="16.5" customHeight="1">
      <c r="A1526" s="40"/>
      <c r="B1526" s="41"/>
      <c r="C1526" s="214" t="s">
        <v>4218</v>
      </c>
      <c r="D1526" s="214" t="s">
        <v>223</v>
      </c>
      <c r="E1526" s="215" t="s">
        <v>4219</v>
      </c>
      <c r="F1526" s="216" t="s">
        <v>4220</v>
      </c>
      <c r="G1526" s="217" t="s">
        <v>492</v>
      </c>
      <c r="H1526" s="218">
        <v>75</v>
      </c>
      <c r="I1526" s="219"/>
      <c r="J1526" s="220">
        <f>ROUND(I1526*H1526,2)</f>
        <v>0</v>
      </c>
      <c r="K1526" s="216" t="s">
        <v>1771</v>
      </c>
      <c r="L1526" s="46"/>
      <c r="M1526" s="221" t="s">
        <v>19</v>
      </c>
      <c r="N1526" s="222" t="s">
        <v>40</v>
      </c>
      <c r="O1526" s="86"/>
      <c r="P1526" s="223">
        <f>O1526*H1526</f>
        <v>0</v>
      </c>
      <c r="Q1526" s="223">
        <v>0</v>
      </c>
      <c r="R1526" s="223">
        <f>Q1526*H1526</f>
        <v>0</v>
      </c>
      <c r="S1526" s="223">
        <v>0</v>
      </c>
      <c r="T1526" s="224">
        <f>S1526*H1526</f>
        <v>0</v>
      </c>
      <c r="U1526" s="40"/>
      <c r="V1526" s="40"/>
      <c r="W1526" s="40"/>
      <c r="X1526" s="40"/>
      <c r="Y1526" s="40"/>
      <c r="Z1526" s="40"/>
      <c r="AA1526" s="40"/>
      <c r="AB1526" s="40"/>
      <c r="AC1526" s="40"/>
      <c r="AD1526" s="40"/>
      <c r="AE1526" s="40"/>
      <c r="AR1526" s="225" t="s">
        <v>4221</v>
      </c>
      <c r="AT1526" s="225" t="s">
        <v>223</v>
      </c>
      <c r="AU1526" s="225" t="s">
        <v>76</v>
      </c>
      <c r="AY1526" s="19" t="s">
        <v>220</v>
      </c>
      <c r="BE1526" s="226">
        <f>IF(N1526="základní",J1526,0)</f>
        <v>0</v>
      </c>
      <c r="BF1526" s="226">
        <f>IF(N1526="snížená",J1526,0)</f>
        <v>0</v>
      </c>
      <c r="BG1526" s="226">
        <f>IF(N1526="zákl. přenesená",J1526,0)</f>
        <v>0</v>
      </c>
      <c r="BH1526" s="226">
        <f>IF(N1526="sníž. přenesená",J1526,0)</f>
        <v>0</v>
      </c>
      <c r="BI1526" s="226">
        <f>IF(N1526="nulová",J1526,0)</f>
        <v>0</v>
      </c>
      <c r="BJ1526" s="19" t="s">
        <v>76</v>
      </c>
      <c r="BK1526" s="226">
        <f>ROUND(I1526*H1526,2)</f>
        <v>0</v>
      </c>
      <c r="BL1526" s="19" t="s">
        <v>4221</v>
      </c>
      <c r="BM1526" s="225" t="s">
        <v>4222</v>
      </c>
    </row>
    <row r="1527" s="2" customFormat="1">
      <c r="A1527" s="40"/>
      <c r="B1527" s="41"/>
      <c r="C1527" s="42"/>
      <c r="D1527" s="227" t="s">
        <v>230</v>
      </c>
      <c r="E1527" s="42"/>
      <c r="F1527" s="228" t="s">
        <v>4223</v>
      </c>
      <c r="G1527" s="42"/>
      <c r="H1527" s="42"/>
      <c r="I1527" s="229"/>
      <c r="J1527" s="42"/>
      <c r="K1527" s="42"/>
      <c r="L1527" s="46"/>
      <c r="M1527" s="230"/>
      <c r="N1527" s="231"/>
      <c r="O1527" s="86"/>
      <c r="P1527" s="86"/>
      <c r="Q1527" s="86"/>
      <c r="R1527" s="86"/>
      <c r="S1527" s="86"/>
      <c r="T1527" s="87"/>
      <c r="U1527" s="40"/>
      <c r="V1527" s="40"/>
      <c r="W1527" s="40"/>
      <c r="X1527" s="40"/>
      <c r="Y1527" s="40"/>
      <c r="Z1527" s="40"/>
      <c r="AA1527" s="40"/>
      <c r="AB1527" s="40"/>
      <c r="AC1527" s="40"/>
      <c r="AD1527" s="40"/>
      <c r="AE1527" s="40"/>
      <c r="AT1527" s="19" t="s">
        <v>230</v>
      </c>
      <c r="AU1527" s="19" t="s">
        <v>76</v>
      </c>
    </row>
    <row r="1528" s="2" customFormat="1">
      <c r="A1528" s="40"/>
      <c r="B1528" s="41"/>
      <c r="C1528" s="42"/>
      <c r="D1528" s="236" t="s">
        <v>1774</v>
      </c>
      <c r="E1528" s="42"/>
      <c r="F1528" s="237" t="s">
        <v>4224</v>
      </c>
      <c r="G1528" s="42"/>
      <c r="H1528" s="42"/>
      <c r="I1528" s="229"/>
      <c r="J1528" s="42"/>
      <c r="K1528" s="42"/>
      <c r="L1528" s="46"/>
      <c r="M1528" s="230"/>
      <c r="N1528" s="231"/>
      <c r="O1528" s="86"/>
      <c r="P1528" s="86"/>
      <c r="Q1528" s="86"/>
      <c r="R1528" s="86"/>
      <c r="S1528" s="86"/>
      <c r="T1528" s="87"/>
      <c r="U1528" s="40"/>
      <c r="V1528" s="40"/>
      <c r="W1528" s="40"/>
      <c r="X1528" s="40"/>
      <c r="Y1528" s="40"/>
      <c r="Z1528" s="40"/>
      <c r="AA1528" s="40"/>
      <c r="AB1528" s="40"/>
      <c r="AC1528" s="40"/>
      <c r="AD1528" s="40"/>
      <c r="AE1528" s="40"/>
      <c r="AT1528" s="19" t="s">
        <v>1774</v>
      </c>
      <c r="AU1528" s="19" t="s">
        <v>76</v>
      </c>
    </row>
    <row r="1529" s="13" customFormat="1">
      <c r="A1529" s="13"/>
      <c r="B1529" s="248"/>
      <c r="C1529" s="249"/>
      <c r="D1529" s="227" t="s">
        <v>2068</v>
      </c>
      <c r="E1529" s="250" t="s">
        <v>19</v>
      </c>
      <c r="F1529" s="251" t="s">
        <v>4225</v>
      </c>
      <c r="G1529" s="249"/>
      <c r="H1529" s="252">
        <v>75</v>
      </c>
      <c r="I1529" s="253"/>
      <c r="J1529" s="249"/>
      <c r="K1529" s="249"/>
      <c r="L1529" s="254"/>
      <c r="M1529" s="255"/>
      <c r="N1529" s="256"/>
      <c r="O1529" s="256"/>
      <c r="P1529" s="256"/>
      <c r="Q1529" s="256"/>
      <c r="R1529" s="256"/>
      <c r="S1529" s="256"/>
      <c r="T1529" s="257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8" t="s">
        <v>2068</v>
      </c>
      <c r="AU1529" s="258" t="s">
        <v>76</v>
      </c>
      <c r="AV1529" s="13" t="s">
        <v>78</v>
      </c>
      <c r="AW1529" s="13" t="s">
        <v>31</v>
      </c>
      <c r="AX1529" s="13" t="s">
        <v>69</v>
      </c>
      <c r="AY1529" s="258" t="s">
        <v>220</v>
      </c>
    </row>
    <row r="1530" s="16" customFormat="1">
      <c r="A1530" s="16"/>
      <c r="B1530" s="280"/>
      <c r="C1530" s="281"/>
      <c r="D1530" s="227" t="s">
        <v>2068</v>
      </c>
      <c r="E1530" s="282" t="s">
        <v>19</v>
      </c>
      <c r="F1530" s="283" t="s">
        <v>4226</v>
      </c>
      <c r="G1530" s="281"/>
      <c r="H1530" s="284">
        <v>75</v>
      </c>
      <c r="I1530" s="285"/>
      <c r="J1530" s="281"/>
      <c r="K1530" s="281"/>
      <c r="L1530" s="286"/>
      <c r="M1530" s="287"/>
      <c r="N1530" s="288"/>
      <c r="O1530" s="288"/>
      <c r="P1530" s="288"/>
      <c r="Q1530" s="288"/>
      <c r="R1530" s="288"/>
      <c r="S1530" s="288"/>
      <c r="T1530" s="289"/>
      <c r="U1530" s="16"/>
      <c r="V1530" s="16"/>
      <c r="W1530" s="16"/>
      <c r="X1530" s="16"/>
      <c r="Y1530" s="16"/>
      <c r="Z1530" s="16"/>
      <c r="AA1530" s="16"/>
      <c r="AB1530" s="16"/>
      <c r="AC1530" s="16"/>
      <c r="AD1530" s="16"/>
      <c r="AE1530" s="16"/>
      <c r="AT1530" s="290" t="s">
        <v>2068</v>
      </c>
      <c r="AU1530" s="290" t="s">
        <v>76</v>
      </c>
      <c r="AV1530" s="16" t="s">
        <v>234</v>
      </c>
      <c r="AW1530" s="16" t="s">
        <v>31</v>
      </c>
      <c r="AX1530" s="16" t="s">
        <v>76</v>
      </c>
      <c r="AY1530" s="290" t="s">
        <v>220</v>
      </c>
    </row>
    <row r="1531" s="2" customFormat="1" ht="6.96" customHeight="1">
      <c r="A1531" s="40"/>
      <c r="B1531" s="61"/>
      <c r="C1531" s="62"/>
      <c r="D1531" s="62"/>
      <c r="E1531" s="62"/>
      <c r="F1531" s="62"/>
      <c r="G1531" s="62"/>
      <c r="H1531" s="62"/>
      <c r="I1531" s="62"/>
      <c r="J1531" s="62"/>
      <c r="K1531" s="62"/>
      <c r="L1531" s="46"/>
      <c r="M1531" s="40"/>
      <c r="O1531" s="40"/>
      <c r="P1531" s="40"/>
      <c r="Q1531" s="40"/>
      <c r="R1531" s="40"/>
      <c r="S1531" s="40"/>
      <c r="T1531" s="40"/>
      <c r="U1531" s="40"/>
      <c r="V1531" s="40"/>
      <c r="W1531" s="40"/>
      <c r="X1531" s="40"/>
      <c r="Y1531" s="40"/>
      <c r="Z1531" s="40"/>
      <c r="AA1531" s="40"/>
      <c r="AB1531" s="40"/>
      <c r="AC1531" s="40"/>
      <c r="AD1531" s="40"/>
      <c r="AE1531" s="40"/>
    </row>
  </sheetData>
  <sheetProtection sheet="1" autoFilter="0" formatColumns="0" formatRows="0" objects="1" scenarios="1" spinCount="100000" saltValue="VFT45Kk6WaZEiuSz+RK0c7yh+FuSiqMJv3Plvfz3JMvnVsZbbKwDyoUGItIPSbmgak4247Y/1NH55HqR6WalZQ==" hashValue="le8V+qJVVKuYHWoELEAj5iSs/cG3XNSUXI0V33eIajIvbFTIBAAgCYPkXoYk5i73eNnAhPv/T8VVYvXe370QCw==" algorithmName="SHA-512" password="CC35"/>
  <autoFilter ref="C127:K153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16:H116"/>
    <mergeCell ref="E118:H118"/>
    <mergeCell ref="E120:H120"/>
    <mergeCell ref="L2:V2"/>
  </mergeCells>
  <hyperlinks>
    <hyperlink ref="F134" r:id="rId1" display="https://podminky.urs.cz/item/CS_URS_2022_01/131213712"/>
    <hyperlink ref="F139" r:id="rId2" display="https://podminky.urs.cz/item/CS_URS_2022_01/131251100"/>
    <hyperlink ref="F145" r:id="rId3" display="https://podminky.urs.cz/item/CS_URS_2022_01/132212122"/>
    <hyperlink ref="F154" r:id="rId4" display="https://podminky.urs.cz/item/CS_URS_2022_01/162651112"/>
    <hyperlink ref="F158" r:id="rId5" display="https://podminky.urs.cz/item/CS_URS_2022_01/171201221"/>
    <hyperlink ref="F163" r:id="rId6" display="https://podminky.urs.cz/item/CS_URS_2022_01/171251201"/>
    <hyperlink ref="F166" r:id="rId7" display="https://podminky.urs.cz/item/CS_URS_2022_01/174151101"/>
    <hyperlink ref="F171" r:id="rId8" display="https://podminky.urs.cz/item/CS_URS_2022_01/271532212"/>
    <hyperlink ref="F177" r:id="rId9" display="https://podminky.urs.cz/item/CS_URS_2022_01/273321411"/>
    <hyperlink ref="F183" r:id="rId10" display="https://podminky.urs.cz/item/CS_URS_2022_01/278361111"/>
    <hyperlink ref="F189" r:id="rId11" display="https://podminky.urs.cz/item/CS_URS_2022_01/279113132"/>
    <hyperlink ref="F197" r:id="rId12" display="https://podminky.urs.cz/item/CS_URS_2022_01/310278842"/>
    <hyperlink ref="F202" r:id="rId13" display="https://podminky.urs.cz/item/CS_URS_2022_01/310279842"/>
    <hyperlink ref="F207" r:id="rId14" display="https://podminky.urs.cz/item/CS_URS_2022_01/317142422"/>
    <hyperlink ref="F210" r:id="rId15" display="https://podminky.urs.cz/item/CS_URS_2022_01/317168052"/>
    <hyperlink ref="F213" r:id="rId16" display="https://podminky.urs.cz/item/CS_URS_2022_01/317168053"/>
    <hyperlink ref="F216" r:id="rId17" display="https://podminky.urs.cz/item/CS_URS_2022_01/317168054"/>
    <hyperlink ref="F219" r:id="rId18" display="https://podminky.urs.cz/item/CS_URS_2022_01/317168055"/>
    <hyperlink ref="F222" r:id="rId19" display="https://podminky.urs.cz/item/CS_URS_2022_01/317168057"/>
    <hyperlink ref="F225" r:id="rId20" display="https://podminky.urs.cz/item/CS_URS_2022_01/317351107"/>
    <hyperlink ref="F230" r:id="rId21" display="https://podminky.urs.cz/item/CS_URS_2022_01/317351108"/>
    <hyperlink ref="F233" r:id="rId22" display="https://podminky.urs.cz/item/CS_URS_2022_01/317361821"/>
    <hyperlink ref="F238" r:id="rId23" display="https://podminky.urs.cz/item/CS_URS_2022_01/317941121"/>
    <hyperlink ref="F245" r:id="rId24" display="https://podminky.urs.cz/item/CS_URS_2022_01/317941123"/>
    <hyperlink ref="F253" r:id="rId25" display="https://podminky.urs.cz/item/CS_URS_2022_01/340271041"/>
    <hyperlink ref="F258" r:id="rId26" display="https://podminky.urs.cz/item/CS_URS_2022_01/342272225"/>
    <hyperlink ref="F266" r:id="rId27" display="https://podminky.urs.cz/item/CS_URS_2022_01/413232211"/>
    <hyperlink ref="F269" r:id="rId28" display="https://podminky.urs.cz/item/CS_URS_2022_01/417321515"/>
    <hyperlink ref="F274" r:id="rId29" display="https://podminky.urs.cz/item/CS_URS_2022_01/417351115"/>
    <hyperlink ref="F279" r:id="rId30" display="https://podminky.urs.cz/item/CS_URS_2022_01/417351116"/>
    <hyperlink ref="F282" r:id="rId31" display="https://podminky.urs.cz/item/CS_URS_2022_01/417361821"/>
    <hyperlink ref="F286" r:id="rId32" display="https://podminky.urs.cz/item/CS_URS_2022_01/430321515"/>
    <hyperlink ref="F292" r:id="rId33" display="https://podminky.urs.cz/item/CS_URS_2022_01/430362021"/>
    <hyperlink ref="F300" r:id="rId34" display="https://podminky.urs.cz/item/CS_URS_2022_01/611311131"/>
    <hyperlink ref="F310" r:id="rId35" display="https://podminky.urs.cz/item/CS_URS_2022_01/611311135"/>
    <hyperlink ref="F316" r:id="rId36" display="https://podminky.urs.cz/item/CS_URS_2022_01/612131102"/>
    <hyperlink ref="F324" r:id="rId37" display="https://podminky.urs.cz/item/CS_URS_2022_01/612311131"/>
    <hyperlink ref="F360" r:id="rId38" display="https://podminky.urs.cz/item/CS_URS_2022_01/612321121"/>
    <hyperlink ref="F363" r:id="rId39" display="https://podminky.urs.cz/item/CS_URS_2022_01/612321191"/>
    <hyperlink ref="F366" r:id="rId40" display="https://podminky.urs.cz/item/CS_URS_2022_01/612325101"/>
    <hyperlink ref="F371" r:id="rId41" display="https://podminky.urs.cz/item/CS_URS_2022_01/612325121"/>
    <hyperlink ref="F376" r:id="rId42" display="https://podminky.urs.cz/item/CS_URS_2022_01/612345301"/>
    <hyperlink ref="F396" r:id="rId43" display="https://podminky.urs.cz/item/CS_URS_2022_01/612325131"/>
    <hyperlink ref="F401" r:id="rId44" display="https://podminky.urs.cz/item/CS_URS_2022_01/612324111"/>
    <hyperlink ref="F405" r:id="rId45" display="https://podminky.urs.cz/item/CS_URS_2022_01/622131300"/>
    <hyperlink ref="F427" r:id="rId46" display="https://podminky.urs.cz/item/CS_URS_2022_01/622135001"/>
    <hyperlink ref="F430" r:id="rId47" display="https://podminky.urs.cz/item/CS_URS_2022_01/622151001"/>
    <hyperlink ref="F433" r:id="rId48" display="https://podminky.urs.cz/item/CS_URS_2022_01/622211011"/>
    <hyperlink ref="F443" r:id="rId49" display="https://podminky.urs.cz/item/CS_URS_2022_01/622211031"/>
    <hyperlink ref="F467" r:id="rId50" display="https://podminky.urs.cz/item/CS_URS_2022_01/622211231"/>
    <hyperlink ref="F474" r:id="rId51" display="https://podminky.urs.cz/item/CS_URS_2022_01/622212051"/>
    <hyperlink ref="F498" r:id="rId52" display="https://podminky.urs.cz/item/CS_URS_2022_01/622251101"/>
    <hyperlink ref="F501" r:id="rId53" display="https://podminky.urs.cz/item/CS_URS_2022_01/622252001"/>
    <hyperlink ref="F510" r:id="rId54" display="https://podminky.urs.cz/item/CS_URS_2022_01/622252002"/>
    <hyperlink ref="F542" r:id="rId55" display="https://podminky.urs.cz/item/CS_URS_2022_01/622531012"/>
    <hyperlink ref="F547" r:id="rId56" display="https://podminky.urs.cz/item/CS_URS_2022_01/622635071"/>
    <hyperlink ref="F552" r:id="rId57" display="https://podminky.urs.cz/item/CS_URS_2022_01/629991012"/>
    <hyperlink ref="F566" r:id="rId58" display="https://podminky.urs.cz/item/CS_URS_2022_01/629995101"/>
    <hyperlink ref="F572" r:id="rId59" display="https://podminky.urs.cz/item/CS_URS_2022_01/631362021"/>
    <hyperlink ref="F577" r:id="rId60" display="https://podminky.urs.cz/item/CS_URS_2022_01/632451214"/>
    <hyperlink ref="F583" r:id="rId61" display="https://podminky.urs.cz/item/CS_URS_2022_01/632451292"/>
    <hyperlink ref="F588" r:id="rId62" display="https://podminky.urs.cz/item/CS_URS_2022_01/633811111"/>
    <hyperlink ref="F594" r:id="rId63" display="https://podminky.urs.cz/item/CS_URS_2022_01/633811119"/>
    <hyperlink ref="F600" r:id="rId64" display="https://podminky.urs.cz/item/CS_URS_2022_01/642946211"/>
    <hyperlink ref="F605" r:id="rId65" display="https://podminky.urs.cz/item/CS_URS_2022_01/644941111"/>
    <hyperlink ref="F610" r:id="rId66" display="https://podminky.urs.cz/item/CS_URS_2022_01/644941112"/>
    <hyperlink ref="F617" r:id="rId67" display="https://podminky.urs.cz/item/CS_URS_2022_01/941211111"/>
    <hyperlink ref="F628" r:id="rId68" display="https://podminky.urs.cz/item/CS_URS_2022_01/941211211"/>
    <hyperlink ref="F633" r:id="rId69" display="https://podminky.urs.cz/item/CS_URS_2022_01/941211811"/>
    <hyperlink ref="F636" r:id="rId70" display="https://podminky.urs.cz/item/CS_URS_2022_01/944611111"/>
    <hyperlink ref="F641" r:id="rId71" display="https://podminky.urs.cz/item/CS_URS_2022_01/944611211"/>
    <hyperlink ref="F646" r:id="rId72" display="https://podminky.urs.cz/item/CS_URS_2022_01/944611811"/>
    <hyperlink ref="F649" r:id="rId73" display="https://podminky.urs.cz/item/CS_URS_2022_01/944711112"/>
    <hyperlink ref="F654" r:id="rId74" display="https://podminky.urs.cz/item/CS_URS_2022_01/944711812"/>
    <hyperlink ref="F658" r:id="rId75" display="https://podminky.urs.cz/item/CS_URS_2022_01/952901111"/>
    <hyperlink ref="F665" r:id="rId76" display="https://podminky.urs.cz/item/CS_URS_2022_01/962032231"/>
    <hyperlink ref="F673" r:id="rId77" display="https://podminky.urs.cz/item/CS_URS_2022_01/966032921"/>
    <hyperlink ref="F679" r:id="rId78" display="https://podminky.urs.cz/item/CS_URS_2022_01/968062355"/>
    <hyperlink ref="F685" r:id="rId79" display="https://podminky.urs.cz/item/CS_URS_2022_01/968062356"/>
    <hyperlink ref="F691" r:id="rId80" display="https://podminky.urs.cz/item/CS_URS_2022_01/968062455"/>
    <hyperlink ref="F698" r:id="rId81" display="https://podminky.urs.cz/item/CS_URS_2022_01/971033371"/>
    <hyperlink ref="F701" r:id="rId82" display="https://podminky.urs.cz/item/CS_URS_2022_01/973031812"/>
    <hyperlink ref="F706" r:id="rId83" display="https://podminky.urs.cz/item/CS_URS_2022_01/976072221"/>
    <hyperlink ref="F709" r:id="rId84" display="https://podminky.urs.cz/item/CS_URS_2022_01/976074131"/>
    <hyperlink ref="F712" r:id="rId85" display="https://podminky.urs.cz/item/CS_URS_2022_01/978013141"/>
    <hyperlink ref="F717" r:id="rId86" display="https://podminky.urs.cz/item/CS_URS_2022_01/978036141"/>
    <hyperlink ref="F722" r:id="rId87" display="https://podminky.urs.cz/item/CS_URS_2022_01/978059541"/>
    <hyperlink ref="F728" r:id="rId88" display="https://podminky.urs.cz/item/CS_URS_2022_01/985112112"/>
    <hyperlink ref="F736" r:id="rId89" display="https://podminky.urs.cz/item/CS_URS_2022_01/985112193"/>
    <hyperlink ref="F739" r:id="rId90" display="https://podminky.urs.cz/item/CS_URS_2022_01/985221101"/>
    <hyperlink ref="F748" r:id="rId91" display="https://podminky.urs.cz/item/CS_URS_2022_01/985311113"/>
    <hyperlink ref="F751" r:id="rId92" display="https://podminky.urs.cz/item/CS_URS_2022_01/985311912"/>
    <hyperlink ref="F754" r:id="rId93" display="https://podminky.urs.cz/item/CS_URS_2022_01/985324221"/>
    <hyperlink ref="F758" r:id="rId94" display="https://podminky.urs.cz/item/CS_URS_2022_01/997013113"/>
    <hyperlink ref="F762" r:id="rId95" display="https://podminky.urs.cz/item/CS_URS_2022_01/998011002"/>
    <hyperlink ref="F767" r:id="rId96" display="https://podminky.urs.cz/item/CS_URS_2022_01/711161215"/>
    <hyperlink ref="F772" r:id="rId97" display="https://podminky.urs.cz/item/CS_URS_2022_01/711193121"/>
    <hyperlink ref="F778" r:id="rId98" display="https://podminky.urs.cz/item/CS_URS_2022_01/711193131"/>
    <hyperlink ref="F783" r:id="rId99" display="https://podminky.urs.cz/item/CS_URS_2022_01/711442559"/>
    <hyperlink ref="F792" r:id="rId100" display="https://podminky.urs.cz/item/CS_URS_2022_01/998711102"/>
    <hyperlink ref="F796" r:id="rId101" display="https://podminky.urs.cz/item/CS_URS_2022_01/713141152"/>
    <hyperlink ref="F809" r:id="rId102" display="https://podminky.urs.cz/item/CS_URS_2022_01/713191133"/>
    <hyperlink ref="F818" r:id="rId103" display="https://podminky.urs.cz/item/CS_URS_2022_01/998713102"/>
    <hyperlink ref="F822" r:id="rId104" display="https://podminky.urs.cz/item/CS_URS_2022_01/742310802"/>
    <hyperlink ref="F828" r:id="rId105" display="https://podminky.urs.cz/item/CS_URS_2022_01/761661021"/>
    <hyperlink ref="F835" r:id="rId106" display="https://podminky.urs.cz/item/CS_URS_2022_01/761661803"/>
    <hyperlink ref="F839" r:id="rId107" display="https://podminky.urs.cz/item/CS_URS_2022_01/762331811"/>
    <hyperlink ref="F844" r:id="rId108" display="https://podminky.urs.cz/item/CS_URS_2022_01/762331812"/>
    <hyperlink ref="F849" r:id="rId109" display="https://podminky.urs.cz/item/CS_URS_2022_01/762331813"/>
    <hyperlink ref="F854" r:id="rId110" display="https://podminky.urs.cz/item/CS_URS_2022_01/762331814"/>
    <hyperlink ref="F859" r:id="rId111" display="https://podminky.urs.cz/item/CS_URS_2022_01/762332131"/>
    <hyperlink ref="F866" r:id="rId112" display="https://podminky.urs.cz/item/CS_URS_2022_01/762332132"/>
    <hyperlink ref="F873" r:id="rId113" display="https://podminky.urs.cz/item/CS_URS_2022_01/762332133"/>
    <hyperlink ref="F880" r:id="rId114" display="https://podminky.urs.cz/item/CS_URS_2022_01/762332134"/>
    <hyperlink ref="F887" r:id="rId115" display="https://podminky.urs.cz/item/CS_URS_2022_01/762341260"/>
    <hyperlink ref="F895" r:id="rId116" display="https://podminky.urs.cz/item/CS_URS_2022_01/762341811"/>
    <hyperlink ref="F900" r:id="rId117" display="https://podminky.urs.cz/item/CS_URS_2022_01/762342211"/>
    <hyperlink ref="F918" r:id="rId118" display="https://podminky.urs.cz/item/CS_URS_2022_01/762395000"/>
    <hyperlink ref="F921" r:id="rId119" display="https://podminky.urs.cz/item/CS_URS_2022_01/762511247"/>
    <hyperlink ref="F926" r:id="rId120" display="https://podminky.urs.cz/item/CS_URS_2022_01/998762102"/>
    <hyperlink ref="F930" r:id="rId121" display="https://podminky.urs.cz/item/CS_URS_2022_01/763131451"/>
    <hyperlink ref="F936" r:id="rId122" display="https://podminky.urs.cz/item/CS_URS_2022_01/763131751"/>
    <hyperlink ref="F943" r:id="rId123" display="https://podminky.urs.cz/item/CS_URS_2022_01/763164791"/>
    <hyperlink ref="F952" r:id="rId124" display="https://podminky.urs.cz/item/CS_URS_2022_01/998763302"/>
    <hyperlink ref="F956" r:id="rId125" display="https://podminky.urs.cz/item/CS_URS_2022_01/764001821"/>
    <hyperlink ref="F959" r:id="rId126" display="https://podminky.urs.cz/item/CS_URS_2022_01/764001861"/>
    <hyperlink ref="F964" r:id="rId127" display="https://podminky.urs.cz/item/CS_URS_2022_01/764001881"/>
    <hyperlink ref="F969" r:id="rId128" display="https://podminky.urs.cz/item/CS_URS_2022_01/764001891"/>
    <hyperlink ref="F972" r:id="rId129" display="https://podminky.urs.cz/item/CS_URS_2022_01/764002801"/>
    <hyperlink ref="F977" r:id="rId130" display="https://podminky.urs.cz/item/CS_URS_2022_01/764002811"/>
    <hyperlink ref="F983" r:id="rId131" display="https://podminky.urs.cz/item/CS_URS_2022_01/764002821"/>
    <hyperlink ref="F986" r:id="rId132" display="https://podminky.urs.cz/item/CS_URS_2022_01/764002851"/>
    <hyperlink ref="F991" r:id="rId133" display="https://podminky.urs.cz/item/CS_URS_2022_01/764002881"/>
    <hyperlink ref="F998" r:id="rId134" display="https://podminky.urs.cz/item/CS_URS_2022_01/764003801"/>
    <hyperlink ref="F1001" r:id="rId135" display="https://podminky.urs.cz/item/CS_URS_2022_01/764004801"/>
    <hyperlink ref="F1004" r:id="rId136" display="https://podminky.urs.cz/item/CS_URS_2022_01/764004861"/>
    <hyperlink ref="F1007" r:id="rId137" display="https://podminky.urs.cz/item/CS_URS_2022_01/764211635"/>
    <hyperlink ref="F1012" r:id="rId138" display="https://podminky.urs.cz/item/CS_URS_2022_01/764212606"/>
    <hyperlink ref="F1017" r:id="rId139" display="https://podminky.urs.cz/item/CS_URS_2022_01/764212635"/>
    <hyperlink ref="F1022" r:id="rId140" display="https://podminky.urs.cz/item/CS_URS_2022_01/764212662"/>
    <hyperlink ref="F1027" r:id="rId141" display="https://podminky.urs.cz/item/CS_URS_2022_01/764213456"/>
    <hyperlink ref="F1032" r:id="rId142" display="https://podminky.urs.cz/item/CS_URS_2022_01/764216606"/>
    <hyperlink ref="F1037" r:id="rId143" display="https://podminky.urs.cz/item/CS_URS_2022_01/764311615"/>
    <hyperlink ref="F1042" r:id="rId144" display="https://podminky.urs.cz/item/CS_URS_2022_01/764314612"/>
    <hyperlink ref="F1049" r:id="rId145" display="https://podminky.urs.cz/item/CS_URS_2022_01/764316603"/>
    <hyperlink ref="F1052" r:id="rId146" display="https://podminky.urs.cz/item/CS_URS_2022_01/764511603"/>
    <hyperlink ref="F1058" r:id="rId147" display="https://podminky.urs.cz/item/CS_URS_2022_01/764511623"/>
    <hyperlink ref="F1061" r:id="rId148" display="https://podminky.urs.cz/item/CS_URS_2022_01/764511662"/>
    <hyperlink ref="F1064" r:id="rId149" display="https://podminky.urs.cz/item/CS_URS_2022_01/764518623"/>
    <hyperlink ref="F1070" r:id="rId150" display="https://podminky.urs.cz/item/CS_URS_2022_01/998764102"/>
    <hyperlink ref="F1074" r:id="rId151" display="https://podminky.urs.cz/item/CS_URS_2022_01/765133001"/>
    <hyperlink ref="F1077" r:id="rId152" display="https://podminky.urs.cz/item/CS_URS_2022_01/765133011"/>
    <hyperlink ref="F1080" r:id="rId153" display="https://podminky.urs.cz/item/CS_URS_2022_01/765133021"/>
    <hyperlink ref="F1085" r:id="rId154" display="https://podminky.urs.cz/item/CS_URS_2022_01/765133031"/>
    <hyperlink ref="F1088" r:id="rId155" display="https://podminky.urs.cz/item/CS_URS_2022_01/765133041"/>
    <hyperlink ref="F1091" r:id="rId156" display="https://podminky.urs.cz/item/CS_URS_2022_01/765135001"/>
    <hyperlink ref="F1098" r:id="rId157" display="https://podminky.urs.cz/item/CS_URS_2022_01/765135013"/>
    <hyperlink ref="F1105" r:id="rId158" display="https://podminky.urs.cz/item/CS_URS_2022_01/765135021"/>
    <hyperlink ref="F1114" r:id="rId159" display="https://podminky.urs.cz/item/CS_URS_2022_01/765191011"/>
    <hyperlink ref="F1119" r:id="rId160" display="https://podminky.urs.cz/item/CS_URS_2022_01/765191091"/>
    <hyperlink ref="F1122" r:id="rId161" display="https://podminky.urs.cz/item/CS_URS_2022_01/998765102"/>
    <hyperlink ref="F1126" r:id="rId162" display="https://podminky.urs.cz/item/CS_URS_2022_01/766441811"/>
    <hyperlink ref="F1129" r:id="rId163" display="https://podminky.urs.cz/item/CS_URS_2022_01/766441821"/>
    <hyperlink ref="F1132" r:id="rId164" display="https://podminky.urs.cz/item/CS_URS_2022_01/766621622"/>
    <hyperlink ref="F1139" r:id="rId165" display="https://podminky.urs.cz/item/CS_URS_2022_01/766622131"/>
    <hyperlink ref="F1146" r:id="rId166" display="https://podminky.urs.cz/item/CS_URS_2022_01/766622132"/>
    <hyperlink ref="F1153" r:id="rId167" display="https://podminky.urs.cz/item/CS_URS_2022_01/766660171"/>
    <hyperlink ref="F1162" r:id="rId168" display="https://podminky.urs.cz/item/CS_URS_2022_01/766660172"/>
    <hyperlink ref="F1169" r:id="rId169" display="https://podminky.urs.cz/item/CS_URS_2022_01/766660321"/>
    <hyperlink ref="F1174" r:id="rId170" display="https://podminky.urs.cz/item/CS_URS_2022_01/766660728"/>
    <hyperlink ref="F1179" r:id="rId171" display="https://podminky.urs.cz/item/CS_URS_2022_01/766660729"/>
    <hyperlink ref="F1186" r:id="rId172" display="https://podminky.urs.cz/item/CS_URS_2022_01/766660731"/>
    <hyperlink ref="F1191" r:id="rId173" display="https://podminky.urs.cz/item/CS_URS_2022_01/766660734"/>
    <hyperlink ref="F1196" r:id="rId174" display="https://podminky.urs.cz/item/CS_URS_2022_01/766682111"/>
    <hyperlink ref="F1201" r:id="rId175" display="https://podminky.urs.cz/item/CS_URS_2022_01/766682112"/>
    <hyperlink ref="F1206" r:id="rId176" display="https://podminky.urs.cz/item/CS_URS_2022_01/766682113"/>
    <hyperlink ref="F1211" r:id="rId177" display="https://podminky.urs.cz/item/CS_URS_2022_01/766691914"/>
    <hyperlink ref="F1214" r:id="rId178" display="https://podminky.urs.cz/item/CS_URS_2022_01/766694111"/>
    <hyperlink ref="F1217" r:id="rId179" display="https://podminky.urs.cz/item/CS_URS_2022_01/766694112"/>
    <hyperlink ref="F1220" r:id="rId180" display="https://podminky.urs.cz/item/CS_URS_2022_01/766694113"/>
    <hyperlink ref="F1227" r:id="rId181" display="https://podminky.urs.cz/item/CS_URS_2022_01/998766102"/>
    <hyperlink ref="F1244" r:id="rId182" display="https://podminky.urs.cz/item/CS_URS_2022_01/767640112"/>
    <hyperlink ref="F1255" r:id="rId183" display="https://podminky.urs.cz/item/CS_URS_2022_01/767640221"/>
    <hyperlink ref="F1260" r:id="rId184" display="https://podminky.urs.cz/item/CS_URS_2022_01/767640222"/>
    <hyperlink ref="F1265" r:id="rId185" display="https://podminky.urs.cz/item/CS_URS_2022_01/767646401"/>
    <hyperlink ref="F1274" r:id="rId186" display="https://podminky.urs.cz/item/CS_URS_2022_01/767661811"/>
    <hyperlink ref="F1293" r:id="rId187" display="https://podminky.urs.cz/item/CS_URS_2022_01/767996803"/>
    <hyperlink ref="F1296" r:id="rId188" display="https://podminky.urs.cz/item/CS_URS_2022_01/998767102"/>
    <hyperlink ref="F1300" r:id="rId189" display="https://podminky.urs.cz/item/CS_URS_2022_01/771111011"/>
    <hyperlink ref="F1303" r:id="rId190" display="https://podminky.urs.cz/item/CS_URS_2022_01/771151024"/>
    <hyperlink ref="F1306" r:id="rId191" display="https://podminky.urs.cz/item/CS_URS_2022_01/771471810"/>
    <hyperlink ref="F1311" r:id="rId192" display="https://podminky.urs.cz/item/CS_URS_2022_01/771474113"/>
    <hyperlink ref="F1323" r:id="rId193" display="https://podminky.urs.cz/item/CS_URS_2022_01/771571810"/>
    <hyperlink ref="F1328" r:id="rId194" display="https://podminky.urs.cz/item/CS_URS_2022_01/771574111"/>
    <hyperlink ref="F1342" r:id="rId195" display="https://podminky.urs.cz/item/CS_URS_2022_01/771121011"/>
    <hyperlink ref="F1345" r:id="rId196" display="https://podminky.urs.cz/item/CS_URS_2022_01/771591112"/>
    <hyperlink ref="F1350" r:id="rId197" display="https://podminky.urs.cz/item/CS_URS_2022_01/771591184"/>
    <hyperlink ref="F1353" r:id="rId198" display="https://podminky.urs.cz/item/CS_URS_2022_01/998771102"/>
    <hyperlink ref="F1357" r:id="rId199" display="https://podminky.urs.cz/item/CS_URS_2022_01/776111117"/>
    <hyperlink ref="F1362" r:id="rId200" display="https://podminky.urs.cz/item/CS_URS_2022_01/776121111"/>
    <hyperlink ref="F1365" r:id="rId201" display="https://podminky.urs.cz/item/CS_URS_2022_01/776141114"/>
    <hyperlink ref="F1368" r:id="rId202" display="https://podminky.urs.cz/item/CS_URS_2022_01/776201811"/>
    <hyperlink ref="F1373" r:id="rId203" display="https://podminky.urs.cz/item/CS_URS_2022_01/998776102"/>
    <hyperlink ref="F1377" r:id="rId204" display="https://podminky.urs.cz/item/CS_URS_2022_01/781111011"/>
    <hyperlink ref="F1380" r:id="rId205" display="https://podminky.urs.cz/item/CS_URS_2022_01/781121011"/>
    <hyperlink ref="F1383" r:id="rId206" display="https://podminky.urs.cz/item/CS_URS_2022_01/781131112"/>
    <hyperlink ref="F1391" r:id="rId207" display="https://podminky.urs.cz/item/CS_URS_2022_01/781151031"/>
    <hyperlink ref="F1394" r:id="rId208" display="https://podminky.urs.cz/item/CS_URS_2022_01/781161021"/>
    <hyperlink ref="F1403" r:id="rId209" display="https://podminky.urs.cz/item/CS_URS_2022_01/781474113"/>
    <hyperlink ref="F1416" r:id="rId210" display="https://podminky.urs.cz/item/CS_URS_2022_01/781495184"/>
    <hyperlink ref="F1419" r:id="rId211" display="https://podminky.urs.cz/item/CS_URS_2022_01/781495211"/>
    <hyperlink ref="F1422" r:id="rId212" display="https://podminky.urs.cz/item/CS_URS_2022_01/781774120"/>
    <hyperlink ref="F1432" r:id="rId213" display="https://podminky.urs.cz/item/CS_URS_2022_01/998781102"/>
    <hyperlink ref="F1436" r:id="rId214" display="https://podminky.urs.cz/item/CS_URS_2022_01/783201201"/>
    <hyperlink ref="F1442" r:id="rId215" display="https://podminky.urs.cz/item/CS_URS_2022_01/783201403"/>
    <hyperlink ref="F1445" r:id="rId216" display="https://podminky.urs.cz/item/CS_URS_2022_01/783213101"/>
    <hyperlink ref="F1448" r:id="rId217" display="https://podminky.urs.cz/item/CS_URS_2022_01/783213111"/>
    <hyperlink ref="F1453" r:id="rId218" display="https://podminky.urs.cz/item/CS_URS_2022_01/783218111"/>
    <hyperlink ref="F1456" r:id="rId219" display="https://podminky.urs.cz/item/CS_URS_2022_01/783301303"/>
    <hyperlink ref="F1461" r:id="rId220" display="https://podminky.urs.cz/item/CS_URS_2022_01/783314101"/>
    <hyperlink ref="F1464" r:id="rId221" display="https://podminky.urs.cz/item/CS_URS_2022_01/783315101"/>
    <hyperlink ref="F1467" r:id="rId222" display="https://podminky.urs.cz/item/CS_URS_2022_01/783317101"/>
    <hyperlink ref="F1470" r:id="rId223" display="https://podminky.urs.cz/item/CS_URS_2022_01/783846523"/>
    <hyperlink ref="F1476" r:id="rId224" display="https://podminky.urs.cz/item/CS_URS_2022_01/784111001"/>
    <hyperlink ref="F1486" r:id="rId225" display="https://podminky.urs.cz/item/CS_URS_2022_01/784111011"/>
    <hyperlink ref="F1494" r:id="rId226" display="https://podminky.urs.cz/item/CS_URS_2022_01/784111017"/>
    <hyperlink ref="F1497" r:id="rId227" display="https://podminky.urs.cz/item/CS_URS_2022_01/784161231"/>
    <hyperlink ref="F1500" r:id="rId228" display="https://podminky.urs.cz/item/CS_URS_2022_01/784171111"/>
    <hyperlink ref="F1507" r:id="rId229" display="https://podminky.urs.cz/item/CS_URS_2022_01/784181101"/>
    <hyperlink ref="F1510" r:id="rId230" display="https://podminky.urs.cz/item/CS_URS_2022_01/784181107"/>
    <hyperlink ref="F1513" r:id="rId231" display="https://podminky.urs.cz/item/CS_URS_2022_01/784191003"/>
    <hyperlink ref="F1516" r:id="rId232" display="https://podminky.urs.cz/item/CS_URS_2022_01/784191005"/>
    <hyperlink ref="F1519" r:id="rId233" display="https://podminky.urs.cz/item/CS_URS_2022_01/784191007"/>
    <hyperlink ref="F1524" r:id="rId234" display="https://podminky.urs.cz/item/CS_URS_2022_01/784211101"/>
    <hyperlink ref="F1528" r:id="rId235" display="https://podminky.urs.cz/item/CS_URS_2022_01/HZS129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6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4227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ROUND((SUM(BE87:BE101)),  2)</f>
        <v>0</v>
      </c>
      <c r="G35" s="40"/>
      <c r="H35" s="40"/>
      <c r="I35" s="159">
        <v>0.20999999999999999</v>
      </c>
      <c r="J35" s="158">
        <f>ROUND(((SUM(BE87:BE101))*I35),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ROUND((SUM(BF87:BF101)),  2)</f>
        <v>0</v>
      </c>
      <c r="G36" s="40"/>
      <c r="H36" s="40"/>
      <c r="I36" s="159">
        <v>0.14999999999999999</v>
      </c>
      <c r="J36" s="158">
        <f>ROUND(((SUM(BF87:BF101))*I36),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E.2.04. - Orientační systém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1763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4228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2563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E.2.04. - Orientační systém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1765</v>
      </c>
      <c r="F88" s="201" t="s">
        <v>1766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4148</v>
      </c>
      <c r="F89" s="212" t="s">
        <v>4229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SUM(P90:P101)</f>
        <v>0</v>
      </c>
      <c r="Q89" s="206"/>
      <c r="R89" s="207">
        <f>SUM(R90:R101)</f>
        <v>0</v>
      </c>
      <c r="S89" s="206"/>
      <c r="T89" s="208">
        <f>SUM(T90:T101)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SUM(BK90:BK101)</f>
        <v>0</v>
      </c>
    </row>
    <row r="90" s="2" customFormat="1" ht="16.5" customHeight="1">
      <c r="A90" s="40"/>
      <c r="B90" s="41"/>
      <c r="C90" s="214" t="s">
        <v>76</v>
      </c>
      <c r="D90" s="214" t="s">
        <v>223</v>
      </c>
      <c r="E90" s="215" t="s">
        <v>4230</v>
      </c>
      <c r="F90" s="216" t="s">
        <v>4231</v>
      </c>
      <c r="G90" s="217" t="s">
        <v>1788</v>
      </c>
      <c r="H90" s="218">
        <v>3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4232</v>
      </c>
    </row>
    <row r="91" s="2" customFormat="1">
      <c r="A91" s="40"/>
      <c r="B91" s="41"/>
      <c r="C91" s="42"/>
      <c r="D91" s="227" t="s">
        <v>230</v>
      </c>
      <c r="E91" s="42"/>
      <c r="F91" s="228" t="s">
        <v>4231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 ht="16.5" customHeight="1">
      <c r="A92" s="40"/>
      <c r="B92" s="41"/>
      <c r="C92" s="214" t="s">
        <v>78</v>
      </c>
      <c r="D92" s="214" t="s">
        <v>223</v>
      </c>
      <c r="E92" s="215" t="s">
        <v>4233</v>
      </c>
      <c r="F92" s="216" t="s">
        <v>4234</v>
      </c>
      <c r="G92" s="217" t="s">
        <v>1788</v>
      </c>
      <c r="H92" s="218">
        <v>9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283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283</v>
      </c>
      <c r="BM92" s="225" t="s">
        <v>4235</v>
      </c>
    </row>
    <row r="93" s="2" customFormat="1">
      <c r="A93" s="40"/>
      <c r="B93" s="41"/>
      <c r="C93" s="42"/>
      <c r="D93" s="227" t="s">
        <v>230</v>
      </c>
      <c r="E93" s="42"/>
      <c r="F93" s="228" t="s">
        <v>4234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 ht="16.5" customHeight="1">
      <c r="A94" s="40"/>
      <c r="B94" s="41"/>
      <c r="C94" s="214" t="s">
        <v>234</v>
      </c>
      <c r="D94" s="214" t="s">
        <v>223</v>
      </c>
      <c r="E94" s="215" t="s">
        <v>4236</v>
      </c>
      <c r="F94" s="216" t="s">
        <v>4237</v>
      </c>
      <c r="G94" s="217" t="s">
        <v>1788</v>
      </c>
      <c r="H94" s="218">
        <v>23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283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283</v>
      </c>
      <c r="BM94" s="225" t="s">
        <v>4238</v>
      </c>
    </row>
    <row r="95" s="2" customFormat="1">
      <c r="A95" s="40"/>
      <c r="B95" s="41"/>
      <c r="C95" s="42"/>
      <c r="D95" s="227" t="s">
        <v>230</v>
      </c>
      <c r="E95" s="42"/>
      <c r="F95" s="228" t="s">
        <v>4237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 ht="16.5" customHeight="1">
      <c r="A96" s="40"/>
      <c r="B96" s="41"/>
      <c r="C96" s="214" t="s">
        <v>228</v>
      </c>
      <c r="D96" s="214" t="s">
        <v>223</v>
      </c>
      <c r="E96" s="215" t="s">
        <v>4239</v>
      </c>
      <c r="F96" s="216" t="s">
        <v>4240</v>
      </c>
      <c r="G96" s="217" t="s">
        <v>1788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283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283</v>
      </c>
      <c r="BM96" s="225" t="s">
        <v>4241</v>
      </c>
    </row>
    <row r="97" s="2" customFormat="1">
      <c r="A97" s="40"/>
      <c r="B97" s="41"/>
      <c r="C97" s="42"/>
      <c r="D97" s="227" t="s">
        <v>230</v>
      </c>
      <c r="E97" s="42"/>
      <c r="F97" s="228" t="s">
        <v>4240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16.5" customHeight="1">
      <c r="A98" s="40"/>
      <c r="B98" s="41"/>
      <c r="C98" s="214" t="s">
        <v>241</v>
      </c>
      <c r="D98" s="214" t="s">
        <v>223</v>
      </c>
      <c r="E98" s="215" t="s">
        <v>4242</v>
      </c>
      <c r="F98" s="216" t="s">
        <v>4243</v>
      </c>
      <c r="G98" s="217" t="s">
        <v>1788</v>
      </c>
      <c r="H98" s="218">
        <v>8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283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283</v>
      </c>
      <c r="BM98" s="225" t="s">
        <v>4244</v>
      </c>
    </row>
    <row r="99" s="2" customFormat="1">
      <c r="A99" s="40"/>
      <c r="B99" s="41"/>
      <c r="C99" s="42"/>
      <c r="D99" s="227" t="s">
        <v>230</v>
      </c>
      <c r="E99" s="42"/>
      <c r="F99" s="228" t="s">
        <v>4243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16.5" customHeight="1">
      <c r="A100" s="40"/>
      <c r="B100" s="41"/>
      <c r="C100" s="214" t="s">
        <v>246</v>
      </c>
      <c r="D100" s="214" t="s">
        <v>223</v>
      </c>
      <c r="E100" s="215" t="s">
        <v>4245</v>
      </c>
      <c r="F100" s="216" t="s">
        <v>4246</v>
      </c>
      <c r="G100" s="217" t="s">
        <v>1788</v>
      </c>
      <c r="H100" s="218">
        <v>3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283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283</v>
      </c>
      <c r="BM100" s="225" t="s">
        <v>4247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4246</v>
      </c>
      <c r="G101" s="42"/>
      <c r="H101" s="42"/>
      <c r="I101" s="229"/>
      <c r="J101" s="42"/>
      <c r="K101" s="42"/>
      <c r="L101" s="46"/>
      <c r="M101" s="232"/>
      <c r="N101" s="233"/>
      <c r="O101" s="234"/>
      <c r="P101" s="234"/>
      <c r="Q101" s="234"/>
      <c r="R101" s="234"/>
      <c r="S101" s="234"/>
      <c r="T101" s="235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txFTkIF+jCqdIzyzz1OAvFVKJI0xKNNvzQsKhdVvEb9U77toSeSA6Gxettw7qBf/Rea7IbQGOG5YhwKRPJWR0w==" hashValue="4Hwp6BDs3Z51M8E6AeLKW/rCIPHlE7FFwXVAIR5IlJt7xGtN1FLP9jYpd1H37XIrrxTz9gbtZ7R690JZMSTulw==" algorithmName="SHA-512" password="CC35"/>
  <autoFilter ref="C86:K1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4248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ROUND((SUM(BE92:BE216)),  2)</f>
        <v>0</v>
      </c>
      <c r="G35" s="40"/>
      <c r="H35" s="40"/>
      <c r="I35" s="159">
        <v>0.20999999999999999</v>
      </c>
      <c r="J35" s="158">
        <f>ROUND(((SUM(BE92:BE216))*I35),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ROUND((SUM(BF92:BF216)),  2)</f>
        <v>0</v>
      </c>
      <c r="G36" s="40"/>
      <c r="H36" s="40"/>
      <c r="I36" s="159">
        <v>0.14999999999999999</v>
      </c>
      <c r="J36" s="158">
        <f>ROUND(((SUM(BF92:BF216))*I36),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E.2.05.1 - SO 01 Demolice objektu výpravní budovy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4249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4250</v>
      </c>
      <c r="E65" s="179"/>
      <c r="F65" s="179"/>
      <c r="G65" s="179"/>
      <c r="H65" s="179"/>
      <c r="I65" s="179"/>
      <c r="J65" s="180">
        <f>J135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4251</v>
      </c>
      <c r="E66" s="179"/>
      <c r="F66" s="179"/>
      <c r="G66" s="179"/>
      <c r="H66" s="179"/>
      <c r="I66" s="179"/>
      <c r="J66" s="180">
        <f>J139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4252</v>
      </c>
      <c r="E67" s="179"/>
      <c r="F67" s="179"/>
      <c r="G67" s="179"/>
      <c r="H67" s="179"/>
      <c r="I67" s="179"/>
      <c r="J67" s="180">
        <f>J160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1763</v>
      </c>
      <c r="E68" s="179"/>
      <c r="F68" s="179"/>
      <c r="G68" s="179"/>
      <c r="H68" s="179"/>
      <c r="I68" s="179"/>
      <c r="J68" s="180">
        <f>J185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4253</v>
      </c>
      <c r="E69" s="184"/>
      <c r="F69" s="184"/>
      <c r="G69" s="184"/>
      <c r="H69" s="184"/>
      <c r="I69" s="184"/>
      <c r="J69" s="185">
        <f>J186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2592</v>
      </c>
      <c r="E70" s="184"/>
      <c r="F70" s="184"/>
      <c r="G70" s="184"/>
      <c r="H70" s="184"/>
      <c r="I70" s="184"/>
      <c r="J70" s="185">
        <f>J211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206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Kravaře ON - rekonstrukce výpravní budovy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185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2563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187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E.2.05.1 - SO 01 Demolice objektu výpravní budovy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30. 6. 2022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>JM YARD Service, s.r.o.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207</v>
      </c>
      <c r="D91" s="190" t="s">
        <v>54</v>
      </c>
      <c r="E91" s="190" t="s">
        <v>50</v>
      </c>
      <c r="F91" s="190" t="s">
        <v>51</v>
      </c>
      <c r="G91" s="190" t="s">
        <v>208</v>
      </c>
      <c r="H91" s="190" t="s">
        <v>209</v>
      </c>
      <c r="I91" s="190" t="s">
        <v>210</v>
      </c>
      <c r="J91" s="190" t="s">
        <v>193</v>
      </c>
      <c r="K91" s="191" t="s">
        <v>211</v>
      </c>
      <c r="L91" s="192"/>
      <c r="M91" s="94" t="s">
        <v>19</v>
      </c>
      <c r="N91" s="95" t="s">
        <v>39</v>
      </c>
      <c r="O91" s="95" t="s">
        <v>212</v>
      </c>
      <c r="P91" s="95" t="s">
        <v>213</v>
      </c>
      <c r="Q91" s="95" t="s">
        <v>214</v>
      </c>
      <c r="R91" s="95" t="s">
        <v>215</v>
      </c>
      <c r="S91" s="95" t="s">
        <v>216</v>
      </c>
      <c r="T91" s="96" t="s">
        <v>217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218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P93+P135+P139+P160+P185</f>
        <v>0</v>
      </c>
      <c r="Q92" s="98"/>
      <c r="R92" s="195">
        <f>R93+R135+R139+R160+R185</f>
        <v>0</v>
      </c>
      <c r="S92" s="98"/>
      <c r="T92" s="196">
        <f>T93+T135+T139+T160+T185</f>
        <v>107.18916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194</v>
      </c>
      <c r="BK92" s="197">
        <f>BK93+BK135+BK139+BK160+BK185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258</v>
      </c>
      <c r="F93" s="201" t="s">
        <v>2421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SUM(P94:P134)</f>
        <v>0</v>
      </c>
      <c r="Q93" s="206"/>
      <c r="R93" s="207">
        <f>SUM(R94:R134)</f>
        <v>0</v>
      </c>
      <c r="S93" s="206"/>
      <c r="T93" s="208">
        <f>SUM(T94:T134)</f>
        <v>101.94758999999999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220</v>
      </c>
      <c r="BK93" s="211">
        <f>SUM(BK94:BK134)</f>
        <v>0</v>
      </c>
    </row>
    <row r="94" s="2" customFormat="1" ht="16.5" customHeight="1">
      <c r="A94" s="40"/>
      <c r="B94" s="41"/>
      <c r="C94" s="214" t="s">
        <v>76</v>
      </c>
      <c r="D94" s="214" t="s">
        <v>223</v>
      </c>
      <c r="E94" s="215" t="s">
        <v>4254</v>
      </c>
      <c r="F94" s="216" t="s">
        <v>4255</v>
      </c>
      <c r="G94" s="217" t="s">
        <v>1770</v>
      </c>
      <c r="H94" s="218">
        <v>12.416</v>
      </c>
      <c r="I94" s="219"/>
      <c r="J94" s="220">
        <f>ROUND(I94*H94,2)</f>
        <v>0</v>
      </c>
      <c r="K94" s="216" t="s">
        <v>1771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2</v>
      </c>
      <c r="T94" s="224">
        <f>S94*H94</f>
        <v>24.832000000000001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76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4256</v>
      </c>
    </row>
    <row r="95" s="2" customFormat="1">
      <c r="A95" s="40"/>
      <c r="B95" s="41"/>
      <c r="C95" s="42"/>
      <c r="D95" s="227" t="s">
        <v>230</v>
      </c>
      <c r="E95" s="42"/>
      <c r="F95" s="228" t="s">
        <v>4255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76</v>
      </c>
    </row>
    <row r="96" s="2" customFormat="1">
      <c r="A96" s="40"/>
      <c r="B96" s="41"/>
      <c r="C96" s="42"/>
      <c r="D96" s="236" t="s">
        <v>1774</v>
      </c>
      <c r="E96" s="42"/>
      <c r="F96" s="237" t="s">
        <v>4257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1774</v>
      </c>
      <c r="AU96" s="19" t="s">
        <v>76</v>
      </c>
    </row>
    <row r="97" s="14" customFormat="1">
      <c r="A97" s="14"/>
      <c r="B97" s="259"/>
      <c r="C97" s="260"/>
      <c r="D97" s="227" t="s">
        <v>2068</v>
      </c>
      <c r="E97" s="261" t="s">
        <v>19</v>
      </c>
      <c r="F97" s="262" t="s">
        <v>4258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68" t="s">
        <v>2068</v>
      </c>
      <c r="AU97" s="268" t="s">
        <v>76</v>
      </c>
      <c r="AV97" s="14" t="s">
        <v>76</v>
      </c>
      <c r="AW97" s="14" t="s">
        <v>31</v>
      </c>
      <c r="AX97" s="14" t="s">
        <v>69</v>
      </c>
      <c r="AY97" s="268" t="s">
        <v>220</v>
      </c>
    </row>
    <row r="98" s="13" customFormat="1">
      <c r="A98" s="13"/>
      <c r="B98" s="248"/>
      <c r="C98" s="249"/>
      <c r="D98" s="227" t="s">
        <v>2068</v>
      </c>
      <c r="E98" s="250" t="s">
        <v>19</v>
      </c>
      <c r="F98" s="251" t="s">
        <v>4259</v>
      </c>
      <c r="G98" s="249"/>
      <c r="H98" s="252">
        <v>12.416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2068</v>
      </c>
      <c r="AU98" s="258" t="s">
        <v>76</v>
      </c>
      <c r="AV98" s="13" t="s">
        <v>78</v>
      </c>
      <c r="AW98" s="13" t="s">
        <v>31</v>
      </c>
      <c r="AX98" s="13" t="s">
        <v>69</v>
      </c>
      <c r="AY98" s="258" t="s">
        <v>220</v>
      </c>
    </row>
    <row r="99" s="15" customFormat="1">
      <c r="A99" s="15"/>
      <c r="B99" s="269"/>
      <c r="C99" s="270"/>
      <c r="D99" s="227" t="s">
        <v>2068</v>
      </c>
      <c r="E99" s="271" t="s">
        <v>19</v>
      </c>
      <c r="F99" s="272" t="s">
        <v>2280</v>
      </c>
      <c r="G99" s="270"/>
      <c r="H99" s="273">
        <v>12.416</v>
      </c>
      <c r="I99" s="274"/>
      <c r="J99" s="270"/>
      <c r="K99" s="270"/>
      <c r="L99" s="275"/>
      <c r="M99" s="276"/>
      <c r="N99" s="277"/>
      <c r="O99" s="277"/>
      <c r="P99" s="277"/>
      <c r="Q99" s="277"/>
      <c r="R99" s="277"/>
      <c r="S99" s="277"/>
      <c r="T99" s="278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79" t="s">
        <v>2068</v>
      </c>
      <c r="AU99" s="279" t="s">
        <v>76</v>
      </c>
      <c r="AV99" s="15" t="s">
        <v>228</v>
      </c>
      <c r="AW99" s="15" t="s">
        <v>31</v>
      </c>
      <c r="AX99" s="15" t="s">
        <v>76</v>
      </c>
      <c r="AY99" s="279" t="s">
        <v>220</v>
      </c>
    </row>
    <row r="100" s="2" customFormat="1" ht="24.15" customHeight="1">
      <c r="A100" s="40"/>
      <c r="B100" s="41"/>
      <c r="C100" s="214" t="s">
        <v>78</v>
      </c>
      <c r="D100" s="214" t="s">
        <v>223</v>
      </c>
      <c r="E100" s="215" t="s">
        <v>4260</v>
      </c>
      <c r="F100" s="216" t="s">
        <v>4261</v>
      </c>
      <c r="G100" s="217" t="s">
        <v>1770</v>
      </c>
      <c r="H100" s="218">
        <v>6.4589999999999996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2.2000000000000002</v>
      </c>
      <c r="T100" s="224">
        <f>S100*H100</f>
        <v>14.2098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4262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4261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4263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76</v>
      </c>
    </row>
    <row r="103" s="13" customFormat="1">
      <c r="A103" s="13"/>
      <c r="B103" s="248"/>
      <c r="C103" s="249"/>
      <c r="D103" s="227" t="s">
        <v>2068</v>
      </c>
      <c r="E103" s="250" t="s">
        <v>19</v>
      </c>
      <c r="F103" s="251" t="s">
        <v>4264</v>
      </c>
      <c r="G103" s="249"/>
      <c r="H103" s="252">
        <v>6.4589999999999996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2068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5" customFormat="1">
      <c r="A104" s="15"/>
      <c r="B104" s="269"/>
      <c r="C104" s="270"/>
      <c r="D104" s="227" t="s">
        <v>2068</v>
      </c>
      <c r="E104" s="271" t="s">
        <v>19</v>
      </c>
      <c r="F104" s="272" t="s">
        <v>2280</v>
      </c>
      <c r="G104" s="270"/>
      <c r="H104" s="273">
        <v>6.4589999999999996</v>
      </c>
      <c r="I104" s="274"/>
      <c r="J104" s="270"/>
      <c r="K104" s="270"/>
      <c r="L104" s="275"/>
      <c r="M104" s="276"/>
      <c r="N104" s="277"/>
      <c r="O104" s="277"/>
      <c r="P104" s="277"/>
      <c r="Q104" s="277"/>
      <c r="R104" s="277"/>
      <c r="S104" s="277"/>
      <c r="T104" s="278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79" t="s">
        <v>2068</v>
      </c>
      <c r="AU104" s="279" t="s">
        <v>76</v>
      </c>
      <c r="AV104" s="15" t="s">
        <v>228</v>
      </c>
      <c r="AW104" s="15" t="s">
        <v>31</v>
      </c>
      <c r="AX104" s="15" t="s">
        <v>76</v>
      </c>
      <c r="AY104" s="279" t="s">
        <v>220</v>
      </c>
    </row>
    <row r="105" s="2" customFormat="1" ht="37.8" customHeight="1">
      <c r="A105" s="40"/>
      <c r="B105" s="41"/>
      <c r="C105" s="214" t="s">
        <v>234</v>
      </c>
      <c r="D105" s="214" t="s">
        <v>223</v>
      </c>
      <c r="E105" s="215" t="s">
        <v>4265</v>
      </c>
      <c r="F105" s="216" t="s">
        <v>4266</v>
      </c>
      <c r="G105" s="217" t="s">
        <v>2173</v>
      </c>
      <c r="H105" s="218">
        <v>6.6820000000000004</v>
      </c>
      <c r="I105" s="219"/>
      <c r="J105" s="220">
        <f>ROUND(I105*H105,2)</f>
        <v>0</v>
      </c>
      <c r="K105" s="216" t="s">
        <v>1771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0.074999999999999997</v>
      </c>
      <c r="T105" s="224">
        <f>S105*H105</f>
        <v>0.50114999999999998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4267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4266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>
      <c r="A107" s="40"/>
      <c r="B107" s="41"/>
      <c r="C107" s="42"/>
      <c r="D107" s="236" t="s">
        <v>1774</v>
      </c>
      <c r="E107" s="42"/>
      <c r="F107" s="237" t="s">
        <v>4268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1774</v>
      </c>
      <c r="AU107" s="19" t="s">
        <v>76</v>
      </c>
    </row>
    <row r="108" s="13" customFormat="1">
      <c r="A108" s="13"/>
      <c r="B108" s="248"/>
      <c r="C108" s="249"/>
      <c r="D108" s="227" t="s">
        <v>2068</v>
      </c>
      <c r="E108" s="250" t="s">
        <v>19</v>
      </c>
      <c r="F108" s="251" t="s">
        <v>4269</v>
      </c>
      <c r="G108" s="249"/>
      <c r="H108" s="252">
        <v>6.6820000000000004</v>
      </c>
      <c r="I108" s="253"/>
      <c r="J108" s="249"/>
      <c r="K108" s="249"/>
      <c r="L108" s="254"/>
      <c r="M108" s="255"/>
      <c r="N108" s="256"/>
      <c r="O108" s="256"/>
      <c r="P108" s="256"/>
      <c r="Q108" s="256"/>
      <c r="R108" s="256"/>
      <c r="S108" s="256"/>
      <c r="T108" s="257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8" t="s">
        <v>2068</v>
      </c>
      <c r="AU108" s="258" t="s">
        <v>76</v>
      </c>
      <c r="AV108" s="13" t="s">
        <v>78</v>
      </c>
      <c r="AW108" s="13" t="s">
        <v>31</v>
      </c>
      <c r="AX108" s="13" t="s">
        <v>69</v>
      </c>
      <c r="AY108" s="258" t="s">
        <v>220</v>
      </c>
    </row>
    <row r="109" s="15" customFormat="1">
      <c r="A109" s="15"/>
      <c r="B109" s="269"/>
      <c r="C109" s="270"/>
      <c r="D109" s="227" t="s">
        <v>2068</v>
      </c>
      <c r="E109" s="271" t="s">
        <v>19</v>
      </c>
      <c r="F109" s="272" t="s">
        <v>2280</v>
      </c>
      <c r="G109" s="270"/>
      <c r="H109" s="273">
        <v>6.6820000000000004</v>
      </c>
      <c r="I109" s="274"/>
      <c r="J109" s="270"/>
      <c r="K109" s="270"/>
      <c r="L109" s="275"/>
      <c r="M109" s="276"/>
      <c r="N109" s="277"/>
      <c r="O109" s="277"/>
      <c r="P109" s="277"/>
      <c r="Q109" s="277"/>
      <c r="R109" s="277"/>
      <c r="S109" s="277"/>
      <c r="T109" s="278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79" t="s">
        <v>2068</v>
      </c>
      <c r="AU109" s="279" t="s">
        <v>76</v>
      </c>
      <c r="AV109" s="15" t="s">
        <v>228</v>
      </c>
      <c r="AW109" s="15" t="s">
        <v>31</v>
      </c>
      <c r="AX109" s="15" t="s">
        <v>76</v>
      </c>
      <c r="AY109" s="279" t="s">
        <v>220</v>
      </c>
    </row>
    <row r="110" s="2" customFormat="1" ht="37.8" customHeight="1">
      <c r="A110" s="40"/>
      <c r="B110" s="41"/>
      <c r="C110" s="214" t="s">
        <v>228</v>
      </c>
      <c r="D110" s="214" t="s">
        <v>223</v>
      </c>
      <c r="E110" s="215" t="s">
        <v>3131</v>
      </c>
      <c r="F110" s="216" t="s">
        <v>3132</v>
      </c>
      <c r="G110" s="217" t="s">
        <v>2173</v>
      </c>
      <c r="H110" s="218">
        <v>4.3200000000000003</v>
      </c>
      <c r="I110" s="219"/>
      <c r="J110" s="220">
        <f>ROUND(I110*H110,2)</f>
        <v>0</v>
      </c>
      <c r="K110" s="216" t="s">
        <v>1771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0.062</v>
      </c>
      <c r="T110" s="224">
        <f>S110*H110</f>
        <v>0.26784000000000002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4270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3132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>
      <c r="A112" s="40"/>
      <c r="B112" s="41"/>
      <c r="C112" s="42"/>
      <c r="D112" s="236" t="s">
        <v>1774</v>
      </c>
      <c r="E112" s="42"/>
      <c r="F112" s="237" t="s">
        <v>3134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1774</v>
      </c>
      <c r="AU112" s="19" t="s">
        <v>76</v>
      </c>
    </row>
    <row r="113" s="13" customFormat="1">
      <c r="A113" s="13"/>
      <c r="B113" s="248"/>
      <c r="C113" s="249"/>
      <c r="D113" s="227" t="s">
        <v>2068</v>
      </c>
      <c r="E113" s="250" t="s">
        <v>19</v>
      </c>
      <c r="F113" s="251" t="s">
        <v>4271</v>
      </c>
      <c r="G113" s="249"/>
      <c r="H113" s="252">
        <v>4.3200000000000003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2068</v>
      </c>
      <c r="AU113" s="258" t="s">
        <v>76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5" customFormat="1">
      <c r="A114" s="15"/>
      <c r="B114" s="269"/>
      <c r="C114" s="270"/>
      <c r="D114" s="227" t="s">
        <v>2068</v>
      </c>
      <c r="E114" s="271" t="s">
        <v>19</v>
      </c>
      <c r="F114" s="272" t="s">
        <v>2280</v>
      </c>
      <c r="G114" s="270"/>
      <c r="H114" s="273">
        <v>4.3200000000000003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9" t="s">
        <v>2068</v>
      </c>
      <c r="AU114" s="279" t="s">
        <v>76</v>
      </c>
      <c r="AV114" s="15" t="s">
        <v>228</v>
      </c>
      <c r="AW114" s="15" t="s">
        <v>31</v>
      </c>
      <c r="AX114" s="15" t="s">
        <v>76</v>
      </c>
      <c r="AY114" s="279" t="s">
        <v>220</v>
      </c>
    </row>
    <row r="115" s="2" customFormat="1" ht="37.8" customHeight="1">
      <c r="A115" s="40"/>
      <c r="B115" s="41"/>
      <c r="C115" s="214" t="s">
        <v>241</v>
      </c>
      <c r="D115" s="214" t="s">
        <v>223</v>
      </c>
      <c r="E115" s="215" t="s">
        <v>4272</v>
      </c>
      <c r="F115" s="216" t="s">
        <v>4273</v>
      </c>
      <c r="G115" s="217" t="s">
        <v>2173</v>
      </c>
      <c r="H115" s="218">
        <v>2.3999999999999999</v>
      </c>
      <c r="I115" s="219"/>
      <c r="J115" s="220">
        <f>ROUND(I115*H115,2)</f>
        <v>0</v>
      </c>
      <c r="K115" s="216" t="s">
        <v>1771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0.075999999999999998</v>
      </c>
      <c r="T115" s="224">
        <f>S115*H115</f>
        <v>0.18239999999999998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4274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4273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>
      <c r="A117" s="40"/>
      <c r="B117" s="41"/>
      <c r="C117" s="42"/>
      <c r="D117" s="236" t="s">
        <v>1774</v>
      </c>
      <c r="E117" s="42"/>
      <c r="F117" s="237" t="s">
        <v>4275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1774</v>
      </c>
      <c r="AU117" s="19" t="s">
        <v>76</v>
      </c>
    </row>
    <row r="118" s="13" customFormat="1">
      <c r="A118" s="13"/>
      <c r="B118" s="248"/>
      <c r="C118" s="249"/>
      <c r="D118" s="227" t="s">
        <v>2068</v>
      </c>
      <c r="E118" s="250" t="s">
        <v>19</v>
      </c>
      <c r="F118" s="251" t="s">
        <v>4276</v>
      </c>
      <c r="G118" s="249"/>
      <c r="H118" s="252">
        <v>2.3999999999999999</v>
      </c>
      <c r="I118" s="253"/>
      <c r="J118" s="249"/>
      <c r="K118" s="249"/>
      <c r="L118" s="254"/>
      <c r="M118" s="255"/>
      <c r="N118" s="256"/>
      <c r="O118" s="256"/>
      <c r="P118" s="256"/>
      <c r="Q118" s="256"/>
      <c r="R118" s="256"/>
      <c r="S118" s="256"/>
      <c r="T118" s="257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8" t="s">
        <v>2068</v>
      </c>
      <c r="AU118" s="258" t="s">
        <v>76</v>
      </c>
      <c r="AV118" s="13" t="s">
        <v>78</v>
      </c>
      <c r="AW118" s="13" t="s">
        <v>31</v>
      </c>
      <c r="AX118" s="13" t="s">
        <v>69</v>
      </c>
      <c r="AY118" s="258" t="s">
        <v>220</v>
      </c>
    </row>
    <row r="119" s="15" customFormat="1">
      <c r="A119" s="15"/>
      <c r="B119" s="269"/>
      <c r="C119" s="270"/>
      <c r="D119" s="227" t="s">
        <v>2068</v>
      </c>
      <c r="E119" s="271" t="s">
        <v>19</v>
      </c>
      <c r="F119" s="272" t="s">
        <v>2280</v>
      </c>
      <c r="G119" s="270"/>
      <c r="H119" s="273">
        <v>2.3999999999999999</v>
      </c>
      <c r="I119" s="274"/>
      <c r="J119" s="270"/>
      <c r="K119" s="270"/>
      <c r="L119" s="275"/>
      <c r="M119" s="276"/>
      <c r="N119" s="277"/>
      <c r="O119" s="277"/>
      <c r="P119" s="277"/>
      <c r="Q119" s="277"/>
      <c r="R119" s="277"/>
      <c r="S119" s="277"/>
      <c r="T119" s="278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79" t="s">
        <v>2068</v>
      </c>
      <c r="AU119" s="279" t="s">
        <v>76</v>
      </c>
      <c r="AV119" s="15" t="s">
        <v>228</v>
      </c>
      <c r="AW119" s="15" t="s">
        <v>31</v>
      </c>
      <c r="AX119" s="15" t="s">
        <v>76</v>
      </c>
      <c r="AY119" s="279" t="s">
        <v>220</v>
      </c>
    </row>
    <row r="120" s="2" customFormat="1" ht="37.8" customHeight="1">
      <c r="A120" s="40"/>
      <c r="B120" s="41"/>
      <c r="C120" s="214" t="s">
        <v>246</v>
      </c>
      <c r="D120" s="214" t="s">
        <v>223</v>
      </c>
      <c r="E120" s="215" t="s">
        <v>4277</v>
      </c>
      <c r="F120" s="216" t="s">
        <v>4278</v>
      </c>
      <c r="G120" s="217" t="s">
        <v>2173</v>
      </c>
      <c r="H120" s="218">
        <v>2.6000000000000001</v>
      </c>
      <c r="I120" s="219"/>
      <c r="J120" s="220">
        <f>ROUND(I120*H120,2)</f>
        <v>0</v>
      </c>
      <c r="K120" s="216" t="s">
        <v>1771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0.059999999999999998</v>
      </c>
      <c r="T120" s="224">
        <f>S120*H120</f>
        <v>0.156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4279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4278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>
      <c r="A122" s="40"/>
      <c r="B122" s="41"/>
      <c r="C122" s="42"/>
      <c r="D122" s="236" t="s">
        <v>1774</v>
      </c>
      <c r="E122" s="42"/>
      <c r="F122" s="237" t="s">
        <v>4280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1774</v>
      </c>
      <c r="AU122" s="19" t="s">
        <v>76</v>
      </c>
    </row>
    <row r="123" s="13" customFormat="1">
      <c r="A123" s="13"/>
      <c r="B123" s="248"/>
      <c r="C123" s="249"/>
      <c r="D123" s="227" t="s">
        <v>2068</v>
      </c>
      <c r="E123" s="250" t="s">
        <v>19</v>
      </c>
      <c r="F123" s="251" t="s">
        <v>4281</v>
      </c>
      <c r="G123" s="249"/>
      <c r="H123" s="252">
        <v>2.6000000000000001</v>
      </c>
      <c r="I123" s="253"/>
      <c r="J123" s="249"/>
      <c r="K123" s="249"/>
      <c r="L123" s="254"/>
      <c r="M123" s="255"/>
      <c r="N123" s="256"/>
      <c r="O123" s="256"/>
      <c r="P123" s="256"/>
      <c r="Q123" s="256"/>
      <c r="R123" s="256"/>
      <c r="S123" s="256"/>
      <c r="T123" s="25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8" t="s">
        <v>2068</v>
      </c>
      <c r="AU123" s="258" t="s">
        <v>76</v>
      </c>
      <c r="AV123" s="13" t="s">
        <v>78</v>
      </c>
      <c r="AW123" s="13" t="s">
        <v>31</v>
      </c>
      <c r="AX123" s="13" t="s">
        <v>69</v>
      </c>
      <c r="AY123" s="258" t="s">
        <v>220</v>
      </c>
    </row>
    <row r="124" s="15" customFormat="1">
      <c r="A124" s="15"/>
      <c r="B124" s="269"/>
      <c r="C124" s="270"/>
      <c r="D124" s="227" t="s">
        <v>2068</v>
      </c>
      <c r="E124" s="271" t="s">
        <v>19</v>
      </c>
      <c r="F124" s="272" t="s">
        <v>2280</v>
      </c>
      <c r="G124" s="270"/>
      <c r="H124" s="273">
        <v>2.6000000000000001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9" t="s">
        <v>2068</v>
      </c>
      <c r="AU124" s="279" t="s">
        <v>76</v>
      </c>
      <c r="AV124" s="15" t="s">
        <v>228</v>
      </c>
      <c r="AW124" s="15" t="s">
        <v>31</v>
      </c>
      <c r="AX124" s="15" t="s">
        <v>76</v>
      </c>
      <c r="AY124" s="279" t="s">
        <v>220</v>
      </c>
    </row>
    <row r="125" s="2" customFormat="1" ht="44.25" customHeight="1">
      <c r="A125" s="40"/>
      <c r="B125" s="41"/>
      <c r="C125" s="214" t="s">
        <v>250</v>
      </c>
      <c r="D125" s="214" t="s">
        <v>223</v>
      </c>
      <c r="E125" s="215" t="s">
        <v>4282</v>
      </c>
      <c r="F125" s="216" t="s">
        <v>4283</v>
      </c>
      <c r="G125" s="217" t="s">
        <v>1770</v>
      </c>
      <c r="H125" s="218">
        <v>90.879999999999995</v>
      </c>
      <c r="I125" s="219"/>
      <c r="J125" s="220">
        <f>ROUND(I125*H125,2)</f>
        <v>0</v>
      </c>
      <c r="K125" s="216" t="s">
        <v>1771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0.68000000000000005</v>
      </c>
      <c r="T125" s="224">
        <f>S125*H125</f>
        <v>61.798400000000001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76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4284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4283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76</v>
      </c>
    </row>
    <row r="127" s="2" customFormat="1">
      <c r="A127" s="40"/>
      <c r="B127" s="41"/>
      <c r="C127" s="42"/>
      <c r="D127" s="236" t="s">
        <v>1774</v>
      </c>
      <c r="E127" s="42"/>
      <c r="F127" s="237" t="s">
        <v>4285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1774</v>
      </c>
      <c r="AU127" s="19" t="s">
        <v>76</v>
      </c>
    </row>
    <row r="128" s="14" customFormat="1">
      <c r="A128" s="14"/>
      <c r="B128" s="259"/>
      <c r="C128" s="260"/>
      <c r="D128" s="227" t="s">
        <v>2068</v>
      </c>
      <c r="E128" s="261" t="s">
        <v>19</v>
      </c>
      <c r="F128" s="262" t="s">
        <v>4286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8" t="s">
        <v>2068</v>
      </c>
      <c r="AU128" s="268" t="s">
        <v>76</v>
      </c>
      <c r="AV128" s="14" t="s">
        <v>76</v>
      </c>
      <c r="AW128" s="14" t="s">
        <v>31</v>
      </c>
      <c r="AX128" s="14" t="s">
        <v>69</v>
      </c>
      <c r="AY128" s="268" t="s">
        <v>220</v>
      </c>
    </row>
    <row r="129" s="13" customFormat="1">
      <c r="A129" s="13"/>
      <c r="B129" s="248"/>
      <c r="C129" s="249"/>
      <c r="D129" s="227" t="s">
        <v>2068</v>
      </c>
      <c r="E129" s="250" t="s">
        <v>19</v>
      </c>
      <c r="F129" s="251" t="s">
        <v>4287</v>
      </c>
      <c r="G129" s="249"/>
      <c r="H129" s="252">
        <v>22.484999999999999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2068</v>
      </c>
      <c r="AU129" s="258" t="s">
        <v>76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4" customFormat="1">
      <c r="A130" s="14"/>
      <c r="B130" s="259"/>
      <c r="C130" s="260"/>
      <c r="D130" s="227" t="s">
        <v>2068</v>
      </c>
      <c r="E130" s="261" t="s">
        <v>19</v>
      </c>
      <c r="F130" s="262" t="s">
        <v>4288</v>
      </c>
      <c r="G130" s="260"/>
      <c r="H130" s="261" t="s">
        <v>19</v>
      </c>
      <c r="I130" s="263"/>
      <c r="J130" s="260"/>
      <c r="K130" s="260"/>
      <c r="L130" s="264"/>
      <c r="M130" s="265"/>
      <c r="N130" s="266"/>
      <c r="O130" s="266"/>
      <c r="P130" s="266"/>
      <c r="Q130" s="266"/>
      <c r="R130" s="266"/>
      <c r="S130" s="266"/>
      <c r="T130" s="267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8" t="s">
        <v>2068</v>
      </c>
      <c r="AU130" s="268" t="s">
        <v>76</v>
      </c>
      <c r="AV130" s="14" t="s">
        <v>76</v>
      </c>
      <c r="AW130" s="14" t="s">
        <v>31</v>
      </c>
      <c r="AX130" s="14" t="s">
        <v>69</v>
      </c>
      <c r="AY130" s="268" t="s">
        <v>220</v>
      </c>
    </row>
    <row r="131" s="13" customFormat="1">
      <c r="A131" s="13"/>
      <c r="B131" s="248"/>
      <c r="C131" s="249"/>
      <c r="D131" s="227" t="s">
        <v>2068</v>
      </c>
      <c r="E131" s="250" t="s">
        <v>19</v>
      </c>
      <c r="F131" s="251" t="s">
        <v>4289</v>
      </c>
      <c r="G131" s="249"/>
      <c r="H131" s="252">
        <v>49.122</v>
      </c>
      <c r="I131" s="253"/>
      <c r="J131" s="249"/>
      <c r="K131" s="249"/>
      <c r="L131" s="254"/>
      <c r="M131" s="255"/>
      <c r="N131" s="256"/>
      <c r="O131" s="256"/>
      <c r="P131" s="256"/>
      <c r="Q131" s="256"/>
      <c r="R131" s="256"/>
      <c r="S131" s="256"/>
      <c r="T131" s="25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8" t="s">
        <v>2068</v>
      </c>
      <c r="AU131" s="258" t="s">
        <v>76</v>
      </c>
      <c r="AV131" s="13" t="s">
        <v>78</v>
      </c>
      <c r="AW131" s="13" t="s">
        <v>31</v>
      </c>
      <c r="AX131" s="13" t="s">
        <v>69</v>
      </c>
      <c r="AY131" s="258" t="s">
        <v>220</v>
      </c>
    </row>
    <row r="132" s="14" customFormat="1">
      <c r="A132" s="14"/>
      <c r="B132" s="259"/>
      <c r="C132" s="260"/>
      <c r="D132" s="227" t="s">
        <v>2068</v>
      </c>
      <c r="E132" s="261" t="s">
        <v>19</v>
      </c>
      <c r="F132" s="262" t="s">
        <v>3187</v>
      </c>
      <c r="G132" s="260"/>
      <c r="H132" s="261" t="s">
        <v>19</v>
      </c>
      <c r="I132" s="263"/>
      <c r="J132" s="260"/>
      <c r="K132" s="260"/>
      <c r="L132" s="264"/>
      <c r="M132" s="265"/>
      <c r="N132" s="266"/>
      <c r="O132" s="266"/>
      <c r="P132" s="266"/>
      <c r="Q132" s="266"/>
      <c r="R132" s="266"/>
      <c r="S132" s="266"/>
      <c r="T132" s="26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8" t="s">
        <v>2068</v>
      </c>
      <c r="AU132" s="268" t="s">
        <v>76</v>
      </c>
      <c r="AV132" s="14" t="s">
        <v>76</v>
      </c>
      <c r="AW132" s="14" t="s">
        <v>31</v>
      </c>
      <c r="AX132" s="14" t="s">
        <v>69</v>
      </c>
      <c r="AY132" s="268" t="s">
        <v>220</v>
      </c>
    </row>
    <row r="133" s="13" customFormat="1">
      <c r="A133" s="13"/>
      <c r="B133" s="248"/>
      <c r="C133" s="249"/>
      <c r="D133" s="227" t="s">
        <v>2068</v>
      </c>
      <c r="E133" s="250" t="s">
        <v>19</v>
      </c>
      <c r="F133" s="251" t="s">
        <v>4290</v>
      </c>
      <c r="G133" s="249"/>
      <c r="H133" s="252">
        <v>19.273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2068</v>
      </c>
      <c r="AU133" s="258" t="s">
        <v>76</v>
      </c>
      <c r="AV133" s="13" t="s">
        <v>78</v>
      </c>
      <c r="AW133" s="13" t="s">
        <v>31</v>
      </c>
      <c r="AX133" s="13" t="s">
        <v>69</v>
      </c>
      <c r="AY133" s="258" t="s">
        <v>220</v>
      </c>
    </row>
    <row r="134" s="15" customFormat="1">
      <c r="A134" s="15"/>
      <c r="B134" s="269"/>
      <c r="C134" s="270"/>
      <c r="D134" s="227" t="s">
        <v>2068</v>
      </c>
      <c r="E134" s="271" t="s">
        <v>19</v>
      </c>
      <c r="F134" s="272" t="s">
        <v>2280</v>
      </c>
      <c r="G134" s="270"/>
      <c r="H134" s="273">
        <v>90.879999999999995</v>
      </c>
      <c r="I134" s="274"/>
      <c r="J134" s="270"/>
      <c r="K134" s="270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2068</v>
      </c>
      <c r="AU134" s="279" t="s">
        <v>76</v>
      </c>
      <c r="AV134" s="15" t="s">
        <v>228</v>
      </c>
      <c r="AW134" s="15" t="s">
        <v>31</v>
      </c>
      <c r="AX134" s="15" t="s">
        <v>76</v>
      </c>
      <c r="AY134" s="279" t="s">
        <v>220</v>
      </c>
    </row>
    <row r="135" s="12" customFormat="1" ht="25.92" customHeight="1">
      <c r="A135" s="12"/>
      <c r="B135" s="198"/>
      <c r="C135" s="199"/>
      <c r="D135" s="200" t="s">
        <v>68</v>
      </c>
      <c r="E135" s="201" t="s">
        <v>2221</v>
      </c>
      <c r="F135" s="201" t="s">
        <v>2222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SUM(P136:P138)</f>
        <v>0</v>
      </c>
      <c r="Q135" s="206"/>
      <c r="R135" s="207">
        <f>SUM(R136:R138)</f>
        <v>0</v>
      </c>
      <c r="S135" s="206"/>
      <c r="T135" s="208">
        <f>SUM(T136:T138)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76</v>
      </c>
      <c r="AT135" s="210" t="s">
        <v>68</v>
      </c>
      <c r="AU135" s="210" t="s">
        <v>69</v>
      </c>
      <c r="AY135" s="209" t="s">
        <v>220</v>
      </c>
      <c r="BK135" s="211">
        <f>SUM(BK136:BK138)</f>
        <v>0</v>
      </c>
    </row>
    <row r="136" s="2" customFormat="1" ht="37.8" customHeight="1">
      <c r="A136" s="40"/>
      <c r="B136" s="41"/>
      <c r="C136" s="214" t="s">
        <v>262</v>
      </c>
      <c r="D136" s="214" t="s">
        <v>223</v>
      </c>
      <c r="E136" s="215" t="s">
        <v>4291</v>
      </c>
      <c r="F136" s="216" t="s">
        <v>4292</v>
      </c>
      <c r="G136" s="217" t="s">
        <v>2225</v>
      </c>
      <c r="H136" s="218">
        <v>107.18899999999999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4293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4292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4294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76</v>
      </c>
    </row>
    <row r="139" s="12" customFormat="1" ht="25.92" customHeight="1">
      <c r="A139" s="12"/>
      <c r="B139" s="198"/>
      <c r="C139" s="199"/>
      <c r="D139" s="200" t="s">
        <v>68</v>
      </c>
      <c r="E139" s="201" t="s">
        <v>3306</v>
      </c>
      <c r="F139" s="201" t="s">
        <v>3307</v>
      </c>
      <c r="G139" s="199"/>
      <c r="H139" s="199"/>
      <c r="I139" s="202"/>
      <c r="J139" s="203">
        <f>BK139</f>
        <v>0</v>
      </c>
      <c r="K139" s="199"/>
      <c r="L139" s="204"/>
      <c r="M139" s="205"/>
      <c r="N139" s="206"/>
      <c r="O139" s="206"/>
      <c r="P139" s="207">
        <f>SUM(P140:P159)</f>
        <v>0</v>
      </c>
      <c r="Q139" s="206"/>
      <c r="R139" s="207">
        <f>SUM(R140:R159)</f>
        <v>0</v>
      </c>
      <c r="S139" s="206"/>
      <c r="T139" s="208">
        <f>SUM(T140:T159)</f>
        <v>4.0939000000000005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78</v>
      </c>
      <c r="AT139" s="210" t="s">
        <v>68</v>
      </c>
      <c r="AU139" s="210" t="s">
        <v>69</v>
      </c>
      <c r="AY139" s="209" t="s">
        <v>220</v>
      </c>
      <c r="BK139" s="211">
        <f>SUM(BK140:BK159)</f>
        <v>0</v>
      </c>
    </row>
    <row r="140" s="2" customFormat="1" ht="33" customHeight="1">
      <c r="A140" s="40"/>
      <c r="B140" s="41"/>
      <c r="C140" s="214" t="s">
        <v>283</v>
      </c>
      <c r="D140" s="214" t="s">
        <v>223</v>
      </c>
      <c r="E140" s="215" t="s">
        <v>3308</v>
      </c>
      <c r="F140" s="216" t="s">
        <v>3309</v>
      </c>
      <c r="G140" s="217" t="s">
        <v>484</v>
      </c>
      <c r="H140" s="218">
        <v>18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0.0080000000000000002</v>
      </c>
      <c r="T140" s="224">
        <f>S140*H140</f>
        <v>0.14400000000000002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283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283</v>
      </c>
      <c r="BM140" s="225" t="s">
        <v>4295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3309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3311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76</v>
      </c>
    </row>
    <row r="143" s="13" customFormat="1">
      <c r="A143" s="13"/>
      <c r="B143" s="248"/>
      <c r="C143" s="249"/>
      <c r="D143" s="227" t="s">
        <v>2068</v>
      </c>
      <c r="E143" s="250" t="s">
        <v>19</v>
      </c>
      <c r="F143" s="251" t="s">
        <v>4296</v>
      </c>
      <c r="G143" s="249"/>
      <c r="H143" s="252">
        <v>18</v>
      </c>
      <c r="I143" s="253"/>
      <c r="J143" s="249"/>
      <c r="K143" s="249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2068</v>
      </c>
      <c r="AU143" s="258" t="s">
        <v>76</v>
      </c>
      <c r="AV143" s="13" t="s">
        <v>78</v>
      </c>
      <c r="AW143" s="13" t="s">
        <v>31</v>
      </c>
      <c r="AX143" s="13" t="s">
        <v>69</v>
      </c>
      <c r="AY143" s="258" t="s">
        <v>220</v>
      </c>
    </row>
    <row r="144" s="15" customFormat="1">
      <c r="A144" s="15"/>
      <c r="B144" s="269"/>
      <c r="C144" s="270"/>
      <c r="D144" s="227" t="s">
        <v>2068</v>
      </c>
      <c r="E144" s="271" t="s">
        <v>19</v>
      </c>
      <c r="F144" s="272" t="s">
        <v>2280</v>
      </c>
      <c r="G144" s="270"/>
      <c r="H144" s="273">
        <v>18</v>
      </c>
      <c r="I144" s="274"/>
      <c r="J144" s="270"/>
      <c r="K144" s="270"/>
      <c r="L144" s="275"/>
      <c r="M144" s="276"/>
      <c r="N144" s="277"/>
      <c r="O144" s="277"/>
      <c r="P144" s="277"/>
      <c r="Q144" s="277"/>
      <c r="R144" s="277"/>
      <c r="S144" s="277"/>
      <c r="T144" s="27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9" t="s">
        <v>2068</v>
      </c>
      <c r="AU144" s="279" t="s">
        <v>76</v>
      </c>
      <c r="AV144" s="15" t="s">
        <v>228</v>
      </c>
      <c r="AW144" s="15" t="s">
        <v>31</v>
      </c>
      <c r="AX144" s="15" t="s">
        <v>76</v>
      </c>
      <c r="AY144" s="279" t="s">
        <v>220</v>
      </c>
    </row>
    <row r="145" s="2" customFormat="1" ht="37.8" customHeight="1">
      <c r="A145" s="40"/>
      <c r="B145" s="41"/>
      <c r="C145" s="214" t="s">
        <v>287</v>
      </c>
      <c r="D145" s="214" t="s">
        <v>223</v>
      </c>
      <c r="E145" s="215" t="s">
        <v>3318</v>
      </c>
      <c r="F145" s="216" t="s">
        <v>3319</v>
      </c>
      <c r="G145" s="217" t="s">
        <v>484</v>
      </c>
      <c r="H145" s="218">
        <v>48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0.024</v>
      </c>
      <c r="T145" s="224">
        <f>S145*H145</f>
        <v>1.1520000000000001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283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283</v>
      </c>
      <c r="BM145" s="225" t="s">
        <v>4297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3319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3321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76</v>
      </c>
    </row>
    <row r="148" s="13" customFormat="1">
      <c r="A148" s="13"/>
      <c r="B148" s="248"/>
      <c r="C148" s="249"/>
      <c r="D148" s="227" t="s">
        <v>2068</v>
      </c>
      <c r="E148" s="250" t="s">
        <v>19</v>
      </c>
      <c r="F148" s="251" t="s">
        <v>4298</v>
      </c>
      <c r="G148" s="249"/>
      <c r="H148" s="252">
        <v>48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2068</v>
      </c>
      <c r="AU148" s="258" t="s">
        <v>76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5" customFormat="1">
      <c r="A149" s="15"/>
      <c r="B149" s="269"/>
      <c r="C149" s="270"/>
      <c r="D149" s="227" t="s">
        <v>2068</v>
      </c>
      <c r="E149" s="271" t="s">
        <v>19</v>
      </c>
      <c r="F149" s="272" t="s">
        <v>2280</v>
      </c>
      <c r="G149" s="270"/>
      <c r="H149" s="273">
        <v>48</v>
      </c>
      <c r="I149" s="274"/>
      <c r="J149" s="270"/>
      <c r="K149" s="270"/>
      <c r="L149" s="275"/>
      <c r="M149" s="276"/>
      <c r="N149" s="277"/>
      <c r="O149" s="277"/>
      <c r="P149" s="277"/>
      <c r="Q149" s="277"/>
      <c r="R149" s="277"/>
      <c r="S149" s="277"/>
      <c r="T149" s="27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9" t="s">
        <v>2068</v>
      </c>
      <c r="AU149" s="279" t="s">
        <v>76</v>
      </c>
      <c r="AV149" s="15" t="s">
        <v>228</v>
      </c>
      <c r="AW149" s="15" t="s">
        <v>31</v>
      </c>
      <c r="AX149" s="15" t="s">
        <v>76</v>
      </c>
      <c r="AY149" s="279" t="s">
        <v>220</v>
      </c>
    </row>
    <row r="150" s="2" customFormat="1" ht="37.8" customHeight="1">
      <c r="A150" s="40"/>
      <c r="B150" s="41"/>
      <c r="C150" s="214" t="s">
        <v>291</v>
      </c>
      <c r="D150" s="214" t="s">
        <v>223</v>
      </c>
      <c r="E150" s="215" t="s">
        <v>3323</v>
      </c>
      <c r="F150" s="216" t="s">
        <v>3324</v>
      </c>
      <c r="G150" s="217" t="s">
        <v>484</v>
      </c>
      <c r="H150" s="218">
        <v>39.200000000000003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0.032000000000000001</v>
      </c>
      <c r="T150" s="224">
        <f>S150*H150</f>
        <v>1.2544000000000002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283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4299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3324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3326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76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4300</v>
      </c>
      <c r="G153" s="249"/>
      <c r="H153" s="252">
        <v>39.200000000000003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76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2068</v>
      </c>
      <c r="E154" s="271" t="s">
        <v>19</v>
      </c>
      <c r="F154" s="272" t="s">
        <v>2280</v>
      </c>
      <c r="G154" s="270"/>
      <c r="H154" s="273">
        <v>39.200000000000003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2068</v>
      </c>
      <c r="AU154" s="279" t="s">
        <v>76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2" customFormat="1" ht="49.05" customHeight="1">
      <c r="A155" s="40"/>
      <c r="B155" s="41"/>
      <c r="C155" s="214" t="s">
        <v>295</v>
      </c>
      <c r="D155" s="214" t="s">
        <v>223</v>
      </c>
      <c r="E155" s="215" t="s">
        <v>3369</v>
      </c>
      <c r="F155" s="216" t="s">
        <v>3370</v>
      </c>
      <c r="G155" s="217" t="s">
        <v>2173</v>
      </c>
      <c r="H155" s="218">
        <v>102.90000000000001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0.014999999999999999</v>
      </c>
      <c r="T155" s="224">
        <f>S155*H155</f>
        <v>1.5435000000000001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283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283</v>
      </c>
      <c r="BM155" s="225" t="s">
        <v>4301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3370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3372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76</v>
      </c>
    </row>
    <row r="158" s="13" customFormat="1">
      <c r="A158" s="13"/>
      <c r="B158" s="248"/>
      <c r="C158" s="249"/>
      <c r="D158" s="227" t="s">
        <v>2068</v>
      </c>
      <c r="E158" s="250" t="s">
        <v>19</v>
      </c>
      <c r="F158" s="251" t="s">
        <v>4302</v>
      </c>
      <c r="G158" s="249"/>
      <c r="H158" s="252">
        <v>102.90000000000001</v>
      </c>
      <c r="I158" s="253"/>
      <c r="J158" s="249"/>
      <c r="K158" s="249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2068</v>
      </c>
      <c r="AU158" s="258" t="s">
        <v>76</v>
      </c>
      <c r="AV158" s="13" t="s">
        <v>78</v>
      </c>
      <c r="AW158" s="13" t="s">
        <v>31</v>
      </c>
      <c r="AX158" s="13" t="s">
        <v>69</v>
      </c>
      <c r="AY158" s="258" t="s">
        <v>220</v>
      </c>
    </row>
    <row r="159" s="15" customFormat="1">
      <c r="A159" s="15"/>
      <c r="B159" s="269"/>
      <c r="C159" s="270"/>
      <c r="D159" s="227" t="s">
        <v>2068</v>
      </c>
      <c r="E159" s="271" t="s">
        <v>19</v>
      </c>
      <c r="F159" s="272" t="s">
        <v>2280</v>
      </c>
      <c r="G159" s="270"/>
      <c r="H159" s="273">
        <v>102.90000000000001</v>
      </c>
      <c r="I159" s="274"/>
      <c r="J159" s="270"/>
      <c r="K159" s="270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2068</v>
      </c>
      <c r="AU159" s="279" t="s">
        <v>76</v>
      </c>
      <c r="AV159" s="15" t="s">
        <v>228</v>
      </c>
      <c r="AW159" s="15" t="s">
        <v>31</v>
      </c>
      <c r="AX159" s="15" t="s">
        <v>76</v>
      </c>
      <c r="AY159" s="279" t="s">
        <v>220</v>
      </c>
    </row>
    <row r="160" s="12" customFormat="1" ht="25.92" customHeight="1">
      <c r="A160" s="12"/>
      <c r="B160" s="198"/>
      <c r="C160" s="199"/>
      <c r="D160" s="200" t="s">
        <v>68</v>
      </c>
      <c r="E160" s="201" t="s">
        <v>3434</v>
      </c>
      <c r="F160" s="201" t="s">
        <v>3435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SUM(P161:P184)</f>
        <v>0</v>
      </c>
      <c r="Q160" s="206"/>
      <c r="R160" s="207">
        <f>SUM(R161:R184)</f>
        <v>0</v>
      </c>
      <c r="S160" s="206"/>
      <c r="T160" s="208">
        <f>SUM(T161:T184)</f>
        <v>0.71011000000000002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78</v>
      </c>
      <c r="AT160" s="210" t="s">
        <v>68</v>
      </c>
      <c r="AU160" s="210" t="s">
        <v>69</v>
      </c>
      <c r="AY160" s="209" t="s">
        <v>220</v>
      </c>
      <c r="BK160" s="211">
        <f>SUM(BK161:BK184)</f>
        <v>0</v>
      </c>
    </row>
    <row r="161" s="2" customFormat="1" ht="24.15" customHeight="1">
      <c r="A161" s="40"/>
      <c r="B161" s="41"/>
      <c r="C161" s="214" t="s">
        <v>299</v>
      </c>
      <c r="D161" s="214" t="s">
        <v>223</v>
      </c>
      <c r="E161" s="215" t="s">
        <v>3436</v>
      </c>
      <c r="F161" s="216" t="s">
        <v>3437</v>
      </c>
      <c r="G161" s="217" t="s">
        <v>2173</v>
      </c>
      <c r="H161" s="218">
        <v>102.90000000000001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0.00594</v>
      </c>
      <c r="T161" s="224">
        <f>S161*H161</f>
        <v>0.61122600000000005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283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283</v>
      </c>
      <c r="BM161" s="225" t="s">
        <v>4303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3437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3439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76</v>
      </c>
    </row>
    <row r="164" s="2" customFormat="1" ht="21.75" customHeight="1">
      <c r="A164" s="40"/>
      <c r="B164" s="41"/>
      <c r="C164" s="214" t="s">
        <v>7</v>
      </c>
      <c r="D164" s="214" t="s">
        <v>223</v>
      </c>
      <c r="E164" s="215" t="s">
        <v>3454</v>
      </c>
      <c r="F164" s="216" t="s">
        <v>3455</v>
      </c>
      <c r="G164" s="217" t="s">
        <v>484</v>
      </c>
      <c r="H164" s="218">
        <v>9.8000000000000007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0.0016999999999999999</v>
      </c>
      <c r="T164" s="224">
        <f>S164*H164</f>
        <v>0.016660000000000001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283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283</v>
      </c>
      <c r="BM164" s="225" t="s">
        <v>4304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3455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3457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76</v>
      </c>
    </row>
    <row r="167" s="13" customFormat="1">
      <c r="A167" s="13"/>
      <c r="B167" s="248"/>
      <c r="C167" s="249"/>
      <c r="D167" s="227" t="s">
        <v>2068</v>
      </c>
      <c r="E167" s="250" t="s">
        <v>19</v>
      </c>
      <c r="F167" s="251" t="s">
        <v>4305</v>
      </c>
      <c r="G167" s="249"/>
      <c r="H167" s="252">
        <v>9.8000000000000007</v>
      </c>
      <c r="I167" s="253"/>
      <c r="J167" s="249"/>
      <c r="K167" s="249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2068</v>
      </c>
      <c r="AU167" s="258" t="s">
        <v>76</v>
      </c>
      <c r="AV167" s="13" t="s">
        <v>78</v>
      </c>
      <c r="AW167" s="13" t="s">
        <v>31</v>
      </c>
      <c r="AX167" s="13" t="s">
        <v>69</v>
      </c>
      <c r="AY167" s="258" t="s">
        <v>220</v>
      </c>
    </row>
    <row r="168" s="15" customFormat="1">
      <c r="A168" s="15"/>
      <c r="B168" s="269"/>
      <c r="C168" s="270"/>
      <c r="D168" s="227" t="s">
        <v>2068</v>
      </c>
      <c r="E168" s="271" t="s">
        <v>19</v>
      </c>
      <c r="F168" s="272" t="s">
        <v>2280</v>
      </c>
      <c r="G168" s="270"/>
      <c r="H168" s="273">
        <v>9.8000000000000007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2068</v>
      </c>
      <c r="AU168" s="279" t="s">
        <v>76</v>
      </c>
      <c r="AV168" s="15" t="s">
        <v>228</v>
      </c>
      <c r="AW168" s="15" t="s">
        <v>31</v>
      </c>
      <c r="AX168" s="15" t="s">
        <v>76</v>
      </c>
      <c r="AY168" s="279" t="s">
        <v>220</v>
      </c>
    </row>
    <row r="169" s="2" customFormat="1" ht="24.15" customHeight="1">
      <c r="A169" s="40"/>
      <c r="B169" s="41"/>
      <c r="C169" s="214" t="s">
        <v>307</v>
      </c>
      <c r="D169" s="214" t="s">
        <v>223</v>
      </c>
      <c r="E169" s="215" t="s">
        <v>3469</v>
      </c>
      <c r="F169" s="216" t="s">
        <v>3470</v>
      </c>
      <c r="G169" s="217" t="s">
        <v>484</v>
      </c>
      <c r="H169" s="218">
        <v>5.7999999999999998</v>
      </c>
      <c r="I169" s="219"/>
      <c r="J169" s="220">
        <f>ROUND(I169*H169,2)</f>
        <v>0</v>
      </c>
      <c r="K169" s="216" t="s">
        <v>1771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0.00167</v>
      </c>
      <c r="T169" s="224">
        <f>S169*H169</f>
        <v>0.0096860000000000002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283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283</v>
      </c>
      <c r="BM169" s="225" t="s">
        <v>4306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3470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2" customFormat="1">
      <c r="A171" s="40"/>
      <c r="B171" s="41"/>
      <c r="C171" s="42"/>
      <c r="D171" s="236" t="s">
        <v>1774</v>
      </c>
      <c r="E171" s="42"/>
      <c r="F171" s="237" t="s">
        <v>3472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1774</v>
      </c>
      <c r="AU171" s="19" t="s">
        <v>76</v>
      </c>
    </row>
    <row r="172" s="13" customFormat="1">
      <c r="A172" s="13"/>
      <c r="B172" s="248"/>
      <c r="C172" s="249"/>
      <c r="D172" s="227" t="s">
        <v>2068</v>
      </c>
      <c r="E172" s="250" t="s">
        <v>19</v>
      </c>
      <c r="F172" s="251" t="s">
        <v>4307</v>
      </c>
      <c r="G172" s="249"/>
      <c r="H172" s="252">
        <v>5.7999999999999998</v>
      </c>
      <c r="I172" s="253"/>
      <c r="J172" s="249"/>
      <c r="K172" s="249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2068</v>
      </c>
      <c r="AU172" s="258" t="s">
        <v>76</v>
      </c>
      <c r="AV172" s="13" t="s">
        <v>78</v>
      </c>
      <c r="AW172" s="13" t="s">
        <v>31</v>
      </c>
      <c r="AX172" s="13" t="s">
        <v>69</v>
      </c>
      <c r="AY172" s="258" t="s">
        <v>220</v>
      </c>
    </row>
    <row r="173" s="15" customFormat="1">
      <c r="A173" s="15"/>
      <c r="B173" s="269"/>
      <c r="C173" s="270"/>
      <c r="D173" s="227" t="s">
        <v>2068</v>
      </c>
      <c r="E173" s="271" t="s">
        <v>19</v>
      </c>
      <c r="F173" s="272" t="s">
        <v>2280</v>
      </c>
      <c r="G173" s="270"/>
      <c r="H173" s="273">
        <v>5.7999999999999998</v>
      </c>
      <c r="I173" s="274"/>
      <c r="J173" s="270"/>
      <c r="K173" s="270"/>
      <c r="L173" s="275"/>
      <c r="M173" s="276"/>
      <c r="N173" s="277"/>
      <c r="O173" s="277"/>
      <c r="P173" s="277"/>
      <c r="Q173" s="277"/>
      <c r="R173" s="277"/>
      <c r="S173" s="277"/>
      <c r="T173" s="27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9" t="s">
        <v>2068</v>
      </c>
      <c r="AU173" s="279" t="s">
        <v>76</v>
      </c>
      <c r="AV173" s="15" t="s">
        <v>228</v>
      </c>
      <c r="AW173" s="15" t="s">
        <v>31</v>
      </c>
      <c r="AX173" s="15" t="s">
        <v>76</v>
      </c>
      <c r="AY173" s="279" t="s">
        <v>220</v>
      </c>
    </row>
    <row r="174" s="2" customFormat="1" ht="21.75" customHeight="1">
      <c r="A174" s="40"/>
      <c r="B174" s="41"/>
      <c r="C174" s="214" t="s">
        <v>311</v>
      </c>
      <c r="D174" s="214" t="s">
        <v>223</v>
      </c>
      <c r="E174" s="215" t="s">
        <v>4308</v>
      </c>
      <c r="F174" s="216" t="s">
        <v>4309</v>
      </c>
      <c r="G174" s="217" t="s">
        <v>484</v>
      </c>
      <c r="H174" s="218">
        <v>9.8000000000000007</v>
      </c>
      <c r="I174" s="219"/>
      <c r="J174" s="220">
        <f>ROUND(I174*H174,2)</f>
        <v>0</v>
      </c>
      <c r="K174" s="216" t="s">
        <v>1771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0.00175</v>
      </c>
      <c r="T174" s="224">
        <f>S174*H174</f>
        <v>0.017150000000000002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283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283</v>
      </c>
      <c r="BM174" s="225" t="s">
        <v>4310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4309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>
      <c r="A176" s="40"/>
      <c r="B176" s="41"/>
      <c r="C176" s="42"/>
      <c r="D176" s="236" t="s">
        <v>1774</v>
      </c>
      <c r="E176" s="42"/>
      <c r="F176" s="237" t="s">
        <v>4311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1774</v>
      </c>
      <c r="AU176" s="19" t="s">
        <v>76</v>
      </c>
    </row>
    <row r="177" s="2" customFormat="1" ht="24.15" customHeight="1">
      <c r="A177" s="40"/>
      <c r="B177" s="41"/>
      <c r="C177" s="214" t="s">
        <v>315</v>
      </c>
      <c r="D177" s="214" t="s">
        <v>223</v>
      </c>
      <c r="E177" s="215" t="s">
        <v>3485</v>
      </c>
      <c r="F177" s="216" t="s">
        <v>3486</v>
      </c>
      <c r="G177" s="217" t="s">
        <v>484</v>
      </c>
      <c r="H177" s="218">
        <v>21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0.0025999999999999999</v>
      </c>
      <c r="T177" s="224">
        <f>S177*H177</f>
        <v>0.054599999999999996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283</v>
      </c>
      <c r="AT177" s="225" t="s">
        <v>223</v>
      </c>
      <c r="AU177" s="225" t="s">
        <v>76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283</v>
      </c>
      <c r="BM177" s="225" t="s">
        <v>4312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3486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76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3488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76</v>
      </c>
    </row>
    <row r="180" s="13" customFormat="1">
      <c r="A180" s="13"/>
      <c r="B180" s="248"/>
      <c r="C180" s="249"/>
      <c r="D180" s="227" t="s">
        <v>2068</v>
      </c>
      <c r="E180" s="250" t="s">
        <v>19</v>
      </c>
      <c r="F180" s="251" t="s">
        <v>4313</v>
      </c>
      <c r="G180" s="249"/>
      <c r="H180" s="252">
        <v>21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2068</v>
      </c>
      <c r="AU180" s="258" t="s">
        <v>76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2068</v>
      </c>
      <c r="E181" s="271" t="s">
        <v>19</v>
      </c>
      <c r="F181" s="272" t="s">
        <v>2280</v>
      </c>
      <c r="G181" s="270"/>
      <c r="H181" s="273">
        <v>21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2068</v>
      </c>
      <c r="AU181" s="279" t="s">
        <v>76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2" customFormat="1" ht="16.5" customHeight="1">
      <c r="A182" s="40"/>
      <c r="B182" s="41"/>
      <c r="C182" s="214" t="s">
        <v>320</v>
      </c>
      <c r="D182" s="214" t="s">
        <v>223</v>
      </c>
      <c r="E182" s="215" t="s">
        <v>3489</v>
      </c>
      <c r="F182" s="216" t="s">
        <v>3490</v>
      </c>
      <c r="G182" s="217" t="s">
        <v>484</v>
      </c>
      <c r="H182" s="218">
        <v>0.20000000000000001</v>
      </c>
      <c r="I182" s="219"/>
      <c r="J182" s="220">
        <f>ROUND(I182*H182,2)</f>
        <v>0</v>
      </c>
      <c r="K182" s="216" t="s">
        <v>1771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0.0039399999999999999</v>
      </c>
      <c r="T182" s="224">
        <f>S182*H182</f>
        <v>0.00078800000000000007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283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283</v>
      </c>
      <c r="BM182" s="225" t="s">
        <v>4314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3490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>
      <c r="A184" s="40"/>
      <c r="B184" s="41"/>
      <c r="C184" s="42"/>
      <c r="D184" s="236" t="s">
        <v>1774</v>
      </c>
      <c r="E184" s="42"/>
      <c r="F184" s="237" t="s">
        <v>3492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1774</v>
      </c>
      <c r="AU184" s="19" t="s">
        <v>76</v>
      </c>
    </row>
    <row r="185" s="12" customFormat="1" ht="25.92" customHeight="1">
      <c r="A185" s="12"/>
      <c r="B185" s="198"/>
      <c r="C185" s="199"/>
      <c r="D185" s="200" t="s">
        <v>68</v>
      </c>
      <c r="E185" s="201" t="s">
        <v>1765</v>
      </c>
      <c r="F185" s="201" t="s">
        <v>1766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P186+P211</f>
        <v>0</v>
      </c>
      <c r="Q185" s="206"/>
      <c r="R185" s="207">
        <f>R186+R211</f>
        <v>0</v>
      </c>
      <c r="S185" s="206"/>
      <c r="T185" s="208">
        <f>T186+T211</f>
        <v>0.43756000000000006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78</v>
      </c>
      <c r="AT185" s="210" t="s">
        <v>68</v>
      </c>
      <c r="AU185" s="210" t="s">
        <v>69</v>
      </c>
      <c r="AY185" s="209" t="s">
        <v>220</v>
      </c>
      <c r="BK185" s="211">
        <f>BK186+BK211</f>
        <v>0</v>
      </c>
    </row>
    <row r="186" s="12" customFormat="1" ht="22.8" customHeight="1">
      <c r="A186" s="12"/>
      <c r="B186" s="198"/>
      <c r="C186" s="199"/>
      <c r="D186" s="200" t="s">
        <v>68</v>
      </c>
      <c r="E186" s="212" t="s">
        <v>4315</v>
      </c>
      <c r="F186" s="212" t="s">
        <v>4316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SUM(P187:P210)</f>
        <v>0</v>
      </c>
      <c r="Q186" s="206"/>
      <c r="R186" s="207">
        <f>SUM(R187:R210)</f>
        <v>0</v>
      </c>
      <c r="S186" s="206"/>
      <c r="T186" s="208">
        <f>SUM(T187:T210)</f>
        <v>0.30796000000000001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68</v>
      </c>
      <c r="AU186" s="210" t="s">
        <v>76</v>
      </c>
      <c r="AY186" s="209" t="s">
        <v>220</v>
      </c>
      <c r="BK186" s="211">
        <f>SUM(BK187:BK210)</f>
        <v>0</v>
      </c>
    </row>
    <row r="187" s="2" customFormat="1" ht="24.15" customHeight="1">
      <c r="A187" s="40"/>
      <c r="B187" s="41"/>
      <c r="C187" s="214" t="s">
        <v>324</v>
      </c>
      <c r="D187" s="214" t="s">
        <v>223</v>
      </c>
      <c r="E187" s="215" t="s">
        <v>4317</v>
      </c>
      <c r="F187" s="216" t="s">
        <v>4318</v>
      </c>
      <c r="G187" s="217" t="s">
        <v>4319</v>
      </c>
      <c r="H187" s="218">
        <v>1</v>
      </c>
      <c r="I187" s="219"/>
      <c r="J187" s="220">
        <f>ROUND(I187*H187,2)</f>
        <v>0</v>
      </c>
      <c r="K187" s="216" t="s">
        <v>1771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0.01933</v>
      </c>
      <c r="T187" s="224">
        <f>S187*H187</f>
        <v>0.01933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283</v>
      </c>
      <c r="AT187" s="225" t="s">
        <v>223</v>
      </c>
      <c r="AU187" s="225" t="s">
        <v>78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283</v>
      </c>
      <c r="BM187" s="225" t="s">
        <v>4320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4318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78</v>
      </c>
    </row>
    <row r="189" s="2" customFormat="1">
      <c r="A189" s="40"/>
      <c r="B189" s="41"/>
      <c r="C189" s="42"/>
      <c r="D189" s="236" t="s">
        <v>1774</v>
      </c>
      <c r="E189" s="42"/>
      <c r="F189" s="237" t="s">
        <v>4321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1774</v>
      </c>
      <c r="AU189" s="19" t="s">
        <v>78</v>
      </c>
    </row>
    <row r="190" s="2" customFormat="1" ht="21.75" customHeight="1">
      <c r="A190" s="40"/>
      <c r="B190" s="41"/>
      <c r="C190" s="214" t="s">
        <v>329</v>
      </c>
      <c r="D190" s="214" t="s">
        <v>223</v>
      </c>
      <c r="E190" s="215" t="s">
        <v>4322</v>
      </c>
      <c r="F190" s="216" t="s">
        <v>4323</v>
      </c>
      <c r="G190" s="217" t="s">
        <v>4319</v>
      </c>
      <c r="H190" s="218">
        <v>1</v>
      </c>
      <c r="I190" s="219"/>
      <c r="J190" s="220">
        <f>ROUND(I190*H190,2)</f>
        <v>0</v>
      </c>
      <c r="K190" s="216" t="s">
        <v>1771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0.019460000000000002</v>
      </c>
      <c r="T190" s="224">
        <f>S190*H190</f>
        <v>0.019460000000000002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4324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4323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>
      <c r="A192" s="40"/>
      <c r="B192" s="41"/>
      <c r="C192" s="42"/>
      <c r="D192" s="236" t="s">
        <v>1774</v>
      </c>
      <c r="E192" s="42"/>
      <c r="F192" s="237" t="s">
        <v>4325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1774</v>
      </c>
      <c r="AU192" s="19" t="s">
        <v>78</v>
      </c>
    </row>
    <row r="193" s="2" customFormat="1" ht="24.15" customHeight="1">
      <c r="A193" s="40"/>
      <c r="B193" s="41"/>
      <c r="C193" s="214" t="s">
        <v>333</v>
      </c>
      <c r="D193" s="214" t="s">
        <v>223</v>
      </c>
      <c r="E193" s="215" t="s">
        <v>4326</v>
      </c>
      <c r="F193" s="216" t="s">
        <v>4327</v>
      </c>
      <c r="G193" s="217" t="s">
        <v>4319</v>
      </c>
      <c r="H193" s="218">
        <v>1</v>
      </c>
      <c r="I193" s="219"/>
      <c r="J193" s="220">
        <f>ROUND(I193*H193,2)</f>
        <v>0</v>
      </c>
      <c r="K193" s="216" t="s">
        <v>1771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0.024500000000000001</v>
      </c>
      <c r="T193" s="224">
        <f>S193*H193</f>
        <v>0.024500000000000001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78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4328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4327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78</v>
      </c>
    </row>
    <row r="195" s="2" customFormat="1">
      <c r="A195" s="40"/>
      <c r="B195" s="41"/>
      <c r="C195" s="42"/>
      <c r="D195" s="236" t="s">
        <v>1774</v>
      </c>
      <c r="E195" s="42"/>
      <c r="F195" s="237" t="s">
        <v>4329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1774</v>
      </c>
      <c r="AU195" s="19" t="s">
        <v>78</v>
      </c>
    </row>
    <row r="196" s="2" customFormat="1" ht="24.15" customHeight="1">
      <c r="A196" s="40"/>
      <c r="B196" s="41"/>
      <c r="C196" s="214" t="s">
        <v>337</v>
      </c>
      <c r="D196" s="214" t="s">
        <v>223</v>
      </c>
      <c r="E196" s="215" t="s">
        <v>4330</v>
      </c>
      <c r="F196" s="216" t="s">
        <v>4331</v>
      </c>
      <c r="G196" s="217" t="s">
        <v>4319</v>
      </c>
      <c r="H196" s="218">
        <v>1</v>
      </c>
      <c r="I196" s="219"/>
      <c r="J196" s="220">
        <f>ROUND(I196*H196,2)</f>
        <v>0</v>
      </c>
      <c r="K196" s="216" t="s">
        <v>1771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0.017299999999999999</v>
      </c>
      <c r="T196" s="224">
        <f>S196*H196</f>
        <v>0.017299999999999999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283</v>
      </c>
      <c r="AT196" s="225" t="s">
        <v>223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283</v>
      </c>
      <c r="BM196" s="225" t="s">
        <v>4332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4331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2" customFormat="1">
      <c r="A198" s="40"/>
      <c r="B198" s="41"/>
      <c r="C198" s="42"/>
      <c r="D198" s="236" t="s">
        <v>1774</v>
      </c>
      <c r="E198" s="42"/>
      <c r="F198" s="237" t="s">
        <v>4333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1774</v>
      </c>
      <c r="AU198" s="19" t="s">
        <v>78</v>
      </c>
    </row>
    <row r="199" s="2" customFormat="1" ht="24.15" customHeight="1">
      <c r="A199" s="40"/>
      <c r="B199" s="41"/>
      <c r="C199" s="214" t="s">
        <v>341</v>
      </c>
      <c r="D199" s="214" t="s">
        <v>223</v>
      </c>
      <c r="E199" s="215" t="s">
        <v>4334</v>
      </c>
      <c r="F199" s="216" t="s">
        <v>4335</v>
      </c>
      <c r="G199" s="217" t="s">
        <v>4319</v>
      </c>
      <c r="H199" s="218">
        <v>1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0.155</v>
      </c>
      <c r="T199" s="224">
        <f>S199*H199</f>
        <v>0.155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283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283</v>
      </c>
      <c r="BM199" s="225" t="s">
        <v>4336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4335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4337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78</v>
      </c>
    </row>
    <row r="202" s="2" customFormat="1" ht="24.15" customHeight="1">
      <c r="A202" s="40"/>
      <c r="B202" s="41"/>
      <c r="C202" s="214" t="s">
        <v>345</v>
      </c>
      <c r="D202" s="214" t="s">
        <v>223</v>
      </c>
      <c r="E202" s="215" t="s">
        <v>4338</v>
      </c>
      <c r="F202" s="216" t="s">
        <v>4339</v>
      </c>
      <c r="G202" s="217" t="s">
        <v>4319</v>
      </c>
      <c r="H202" s="218">
        <v>1</v>
      </c>
      <c r="I202" s="219"/>
      <c r="J202" s="220">
        <f>ROUND(I202*H202,2)</f>
        <v>0</v>
      </c>
      <c r="K202" s="216" t="s">
        <v>1771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0.067000000000000004</v>
      </c>
      <c r="T202" s="224">
        <f>S202*H202</f>
        <v>0.067000000000000004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4340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4339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>
      <c r="A204" s="40"/>
      <c r="B204" s="41"/>
      <c r="C204" s="42"/>
      <c r="D204" s="236" t="s">
        <v>1774</v>
      </c>
      <c r="E204" s="42"/>
      <c r="F204" s="237" t="s">
        <v>4341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1774</v>
      </c>
      <c r="AU204" s="19" t="s">
        <v>78</v>
      </c>
    </row>
    <row r="205" s="2" customFormat="1" ht="16.5" customHeight="1">
      <c r="A205" s="40"/>
      <c r="B205" s="41"/>
      <c r="C205" s="214" t="s">
        <v>350</v>
      </c>
      <c r="D205" s="214" t="s">
        <v>223</v>
      </c>
      <c r="E205" s="215" t="s">
        <v>4342</v>
      </c>
      <c r="F205" s="216" t="s">
        <v>4343</v>
      </c>
      <c r="G205" s="217" t="s">
        <v>4319</v>
      </c>
      <c r="H205" s="218">
        <v>2</v>
      </c>
      <c r="I205" s="219"/>
      <c r="J205" s="220">
        <f>ROUND(I205*H205,2)</f>
        <v>0</v>
      </c>
      <c r="K205" s="216" t="s">
        <v>1771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0.00156</v>
      </c>
      <c r="T205" s="224">
        <f>S205*H205</f>
        <v>0.0031199999999999999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78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4344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4343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78</v>
      </c>
    </row>
    <row r="207" s="2" customFormat="1">
      <c r="A207" s="40"/>
      <c r="B207" s="41"/>
      <c r="C207" s="42"/>
      <c r="D207" s="236" t="s">
        <v>1774</v>
      </c>
      <c r="E207" s="42"/>
      <c r="F207" s="237" t="s">
        <v>4345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1774</v>
      </c>
      <c r="AU207" s="19" t="s">
        <v>78</v>
      </c>
    </row>
    <row r="208" s="2" customFormat="1" ht="24.15" customHeight="1">
      <c r="A208" s="40"/>
      <c r="B208" s="41"/>
      <c r="C208" s="214" t="s">
        <v>354</v>
      </c>
      <c r="D208" s="214" t="s">
        <v>223</v>
      </c>
      <c r="E208" s="215" t="s">
        <v>4346</v>
      </c>
      <c r="F208" s="216" t="s">
        <v>4347</v>
      </c>
      <c r="G208" s="217" t="s">
        <v>1788</v>
      </c>
      <c r="H208" s="218">
        <v>1</v>
      </c>
      <c r="I208" s="219"/>
      <c r="J208" s="220">
        <f>ROUND(I208*H208,2)</f>
        <v>0</v>
      </c>
      <c r="K208" s="216" t="s">
        <v>1771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0.0022499999999999998</v>
      </c>
      <c r="T208" s="224">
        <f>S208*H208</f>
        <v>0.0022499999999999998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283</v>
      </c>
      <c r="AT208" s="225" t="s">
        <v>223</v>
      </c>
      <c r="AU208" s="225" t="s">
        <v>78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283</v>
      </c>
      <c r="BM208" s="225" t="s">
        <v>4348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4347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78</v>
      </c>
    </row>
    <row r="210" s="2" customFormat="1">
      <c r="A210" s="40"/>
      <c r="B210" s="41"/>
      <c r="C210" s="42"/>
      <c r="D210" s="236" t="s">
        <v>1774</v>
      </c>
      <c r="E210" s="42"/>
      <c r="F210" s="237" t="s">
        <v>4349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1774</v>
      </c>
      <c r="AU210" s="19" t="s">
        <v>78</v>
      </c>
    </row>
    <row r="211" s="12" customFormat="1" ht="22.8" customHeight="1">
      <c r="A211" s="12"/>
      <c r="B211" s="198"/>
      <c r="C211" s="199"/>
      <c r="D211" s="200" t="s">
        <v>68</v>
      </c>
      <c r="E211" s="212" t="s">
        <v>3799</v>
      </c>
      <c r="F211" s="212" t="s">
        <v>3800</v>
      </c>
      <c r="G211" s="199"/>
      <c r="H211" s="199"/>
      <c r="I211" s="202"/>
      <c r="J211" s="213">
        <f>BK211</f>
        <v>0</v>
      </c>
      <c r="K211" s="199"/>
      <c r="L211" s="204"/>
      <c r="M211" s="205"/>
      <c r="N211" s="206"/>
      <c r="O211" s="206"/>
      <c r="P211" s="207">
        <f>SUM(P212:P216)</f>
        <v>0</v>
      </c>
      <c r="Q211" s="206"/>
      <c r="R211" s="207">
        <f>SUM(R212:R216)</f>
        <v>0</v>
      </c>
      <c r="S211" s="206"/>
      <c r="T211" s="208">
        <f>SUM(T212:T216)</f>
        <v>0.12960000000000002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78</v>
      </c>
      <c r="AT211" s="210" t="s">
        <v>68</v>
      </c>
      <c r="AU211" s="210" t="s">
        <v>76</v>
      </c>
      <c r="AY211" s="209" t="s">
        <v>220</v>
      </c>
      <c r="BK211" s="211">
        <f>SUM(BK212:BK216)</f>
        <v>0</v>
      </c>
    </row>
    <row r="212" s="2" customFormat="1" ht="16.5" customHeight="1">
      <c r="A212" s="40"/>
      <c r="B212" s="41"/>
      <c r="C212" s="214" t="s">
        <v>361</v>
      </c>
      <c r="D212" s="214" t="s">
        <v>223</v>
      </c>
      <c r="E212" s="215" t="s">
        <v>3873</v>
      </c>
      <c r="F212" s="216" t="s">
        <v>3874</v>
      </c>
      <c r="G212" s="217" t="s">
        <v>2173</v>
      </c>
      <c r="H212" s="218">
        <v>6.4800000000000004</v>
      </c>
      <c r="I212" s="219"/>
      <c r="J212" s="220">
        <f>ROUND(I212*H212,2)</f>
        <v>0</v>
      </c>
      <c r="K212" s="216" t="s">
        <v>1771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0.02</v>
      </c>
      <c r="T212" s="224">
        <f>S212*H212</f>
        <v>0.12960000000000002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283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283</v>
      </c>
      <c r="BM212" s="225" t="s">
        <v>4350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3874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>
      <c r="A214" s="40"/>
      <c r="B214" s="41"/>
      <c r="C214" s="42"/>
      <c r="D214" s="236" t="s">
        <v>1774</v>
      </c>
      <c r="E214" s="42"/>
      <c r="F214" s="237" t="s">
        <v>3876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1774</v>
      </c>
      <c r="AU214" s="19" t="s">
        <v>78</v>
      </c>
    </row>
    <row r="215" s="13" customFormat="1">
      <c r="A215" s="13"/>
      <c r="B215" s="248"/>
      <c r="C215" s="249"/>
      <c r="D215" s="227" t="s">
        <v>2068</v>
      </c>
      <c r="E215" s="250" t="s">
        <v>19</v>
      </c>
      <c r="F215" s="251" t="s">
        <v>4351</v>
      </c>
      <c r="G215" s="249"/>
      <c r="H215" s="252">
        <v>6.4800000000000004</v>
      </c>
      <c r="I215" s="253"/>
      <c r="J215" s="249"/>
      <c r="K215" s="249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2068</v>
      </c>
      <c r="AU215" s="258" t="s">
        <v>78</v>
      </c>
      <c r="AV215" s="13" t="s">
        <v>78</v>
      </c>
      <c r="AW215" s="13" t="s">
        <v>31</v>
      </c>
      <c r="AX215" s="13" t="s">
        <v>69</v>
      </c>
      <c r="AY215" s="258" t="s">
        <v>220</v>
      </c>
    </row>
    <row r="216" s="15" customFormat="1">
      <c r="A216" s="15"/>
      <c r="B216" s="269"/>
      <c r="C216" s="270"/>
      <c r="D216" s="227" t="s">
        <v>2068</v>
      </c>
      <c r="E216" s="271" t="s">
        <v>19</v>
      </c>
      <c r="F216" s="272" t="s">
        <v>2280</v>
      </c>
      <c r="G216" s="270"/>
      <c r="H216" s="273">
        <v>6.4800000000000004</v>
      </c>
      <c r="I216" s="274"/>
      <c r="J216" s="270"/>
      <c r="K216" s="270"/>
      <c r="L216" s="275"/>
      <c r="M216" s="291"/>
      <c r="N216" s="292"/>
      <c r="O216" s="292"/>
      <c r="P216" s="292"/>
      <c r="Q216" s="292"/>
      <c r="R216" s="292"/>
      <c r="S216" s="292"/>
      <c r="T216" s="29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9" t="s">
        <v>2068</v>
      </c>
      <c r="AU216" s="279" t="s">
        <v>78</v>
      </c>
      <c r="AV216" s="15" t="s">
        <v>228</v>
      </c>
      <c r="AW216" s="15" t="s">
        <v>31</v>
      </c>
      <c r="AX216" s="15" t="s">
        <v>76</v>
      </c>
      <c r="AY216" s="279" t="s">
        <v>220</v>
      </c>
    </row>
    <row r="217" s="2" customFormat="1" ht="6.96" customHeight="1">
      <c r="A217" s="40"/>
      <c r="B217" s="61"/>
      <c r="C217" s="62"/>
      <c r="D217" s="62"/>
      <c r="E217" s="62"/>
      <c r="F217" s="62"/>
      <c r="G217" s="62"/>
      <c r="H217" s="62"/>
      <c r="I217" s="62"/>
      <c r="J217" s="62"/>
      <c r="K217" s="62"/>
      <c r="L217" s="46"/>
      <c r="M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</row>
  </sheetData>
  <sheetProtection sheet="1" autoFilter="0" formatColumns="0" formatRows="0" objects="1" scenarios="1" spinCount="100000" saltValue="fBuaCgkk7AGoSBBm4HIuxQa//krknHpjo/ZDPkRZxnCBsHiqkHEZoSM5DxaQVU6jN74afJFGflIV4ivGnvFEbQ==" hashValue="38PJ960hhExm8+VTuU7Z8YWAdOKVFdNQ8KzPV+bw7Xd3GX9TxaMdBAIo4CQAzj7ALTj0Xz3B9OPOAxBjlO9T+Q==" algorithmName="SHA-512" password="CC35"/>
  <autoFilter ref="C91:K2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1/961044111"/>
    <hyperlink ref="F102" r:id="rId2" display="https://podminky.urs.cz/item/CS_URS_2022_01/965043341"/>
    <hyperlink ref="F107" r:id="rId3" display="https://podminky.urs.cz/item/CS_URS_2022_01/968062354"/>
    <hyperlink ref="F112" r:id="rId4" display="https://podminky.urs.cz/item/CS_URS_2022_01/968062355"/>
    <hyperlink ref="F117" r:id="rId5" display="https://podminky.urs.cz/item/CS_URS_2022_01/968072455"/>
    <hyperlink ref="F122" r:id="rId6" display="https://podminky.urs.cz/item/CS_URS_2022_01/968072558"/>
    <hyperlink ref="F127" r:id="rId7" display="https://podminky.urs.cz/item/CS_URS_2022_01/981011416"/>
    <hyperlink ref="F138" r:id="rId8" display="https://podminky.urs.cz/item/CS_URS_2022_01/997013111"/>
    <hyperlink ref="F142" r:id="rId9" display="https://podminky.urs.cz/item/CS_URS_2022_01/762331811"/>
    <hyperlink ref="F147" r:id="rId10" display="https://podminky.urs.cz/item/CS_URS_2022_01/762331813"/>
    <hyperlink ref="F152" r:id="rId11" display="https://podminky.urs.cz/item/CS_URS_2022_01/762331814"/>
    <hyperlink ref="F157" r:id="rId12" display="https://podminky.urs.cz/item/CS_URS_2022_01/762341811"/>
    <hyperlink ref="F163" r:id="rId13" display="https://podminky.urs.cz/item/CS_URS_2022_01/764001821"/>
    <hyperlink ref="F166" r:id="rId14" display="https://podminky.urs.cz/item/CS_URS_2022_01/764002801"/>
    <hyperlink ref="F171" r:id="rId15" display="https://podminky.urs.cz/item/CS_URS_2022_01/764002851"/>
    <hyperlink ref="F176" r:id="rId16" display="https://podminky.urs.cz/item/CS_URS_2022_01/764002871"/>
    <hyperlink ref="F179" r:id="rId17" display="https://podminky.urs.cz/item/CS_URS_2022_01/764004801"/>
    <hyperlink ref="F184" r:id="rId18" display="https://podminky.urs.cz/item/CS_URS_2022_01/764004861"/>
    <hyperlink ref="F189" r:id="rId19" display="https://podminky.urs.cz/item/CS_URS_2022_01/725110811"/>
    <hyperlink ref="F192" r:id="rId20" display="https://podminky.urs.cz/item/CS_URS_2022_01/725210821"/>
    <hyperlink ref="F195" r:id="rId21" display="https://podminky.urs.cz/item/CS_URS_2022_01/725240812"/>
    <hyperlink ref="F198" r:id="rId22" display="https://podminky.urs.cz/item/CS_URS_2022_01/725320822"/>
    <hyperlink ref="F201" r:id="rId23" display="https://podminky.urs.cz/item/CS_URS_2022_01/725530823"/>
    <hyperlink ref="F204" r:id="rId24" display="https://podminky.urs.cz/item/CS_URS_2022_01/725610810"/>
    <hyperlink ref="F207" r:id="rId25" display="https://podminky.urs.cz/item/CS_URS_2022_01/725820801"/>
    <hyperlink ref="F210" r:id="rId26" display="https://podminky.urs.cz/item/CS_URS_2022_01/725840850"/>
    <hyperlink ref="F214" r:id="rId27" display="https://podminky.urs.cz/item/CS_URS_2022_01/7676618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4352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ROUND((SUM(BE93:BE198)),  2)</f>
        <v>0</v>
      </c>
      <c r="G35" s="40"/>
      <c r="H35" s="40"/>
      <c r="I35" s="159">
        <v>0.20999999999999999</v>
      </c>
      <c r="J35" s="158">
        <f>ROUND(((SUM(BE93:BE198))*I35),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ROUND((SUM(BF93:BF198)),  2)</f>
        <v>0</v>
      </c>
      <c r="G36" s="40"/>
      <c r="H36" s="40"/>
      <c r="I36" s="159">
        <v>0.14999999999999999</v>
      </c>
      <c r="J36" s="158">
        <f>ROUND(((SUM(BF93:BF198))*I36),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ROUND((SUM(BG93:BG198)),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ROUND((SUM(BH93:BH198)),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ROUND((SUM(BI93:BI198)),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E.2.05.2 - SO 02 Demolice objektu WC pro veřejnost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4353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4354</v>
      </c>
      <c r="E65" s="184"/>
      <c r="F65" s="184"/>
      <c r="G65" s="184"/>
      <c r="H65" s="184"/>
      <c r="I65" s="184"/>
      <c r="J65" s="185">
        <f>J105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4355</v>
      </c>
      <c r="E66" s="184"/>
      <c r="F66" s="184"/>
      <c r="G66" s="184"/>
      <c r="H66" s="184"/>
      <c r="I66" s="184"/>
      <c r="J66" s="185">
        <f>J119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4249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4250</v>
      </c>
      <c r="E68" s="179"/>
      <c r="F68" s="179"/>
      <c r="G68" s="179"/>
      <c r="H68" s="179"/>
      <c r="I68" s="179"/>
      <c r="J68" s="180">
        <f>J167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4252</v>
      </c>
      <c r="E69" s="179"/>
      <c r="F69" s="179"/>
      <c r="G69" s="179"/>
      <c r="H69" s="179"/>
      <c r="I69" s="179"/>
      <c r="J69" s="180">
        <f>J176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1763</v>
      </c>
      <c r="E70" s="179"/>
      <c r="F70" s="179"/>
      <c r="G70" s="179"/>
      <c r="H70" s="179"/>
      <c r="I70" s="179"/>
      <c r="J70" s="180">
        <f>J188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4253</v>
      </c>
      <c r="E71" s="184"/>
      <c r="F71" s="184"/>
      <c r="G71" s="184"/>
      <c r="H71" s="184"/>
      <c r="I71" s="184"/>
      <c r="J71" s="185">
        <f>J189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2563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E.2.05.2 - SO 02 Demolice objektu WC pro veřejnost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30. 6. 2022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P94+P125+P167+P176+P188</f>
        <v>0</v>
      </c>
      <c r="Q93" s="98"/>
      <c r="R93" s="195">
        <f>R94+R125+R167+R176+R188</f>
        <v>0</v>
      </c>
      <c r="S93" s="98"/>
      <c r="T93" s="196">
        <f>T94+T125+T167+T176+T188</f>
        <v>125.78688999999999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BK94+BK125+BK167+BK176+BK188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76</v>
      </c>
      <c r="F94" s="201" t="s">
        <v>2162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P95+SUM(P96:P105)+P119</f>
        <v>0</v>
      </c>
      <c r="Q94" s="206"/>
      <c r="R94" s="207">
        <f>R95+SUM(R96:R105)+R119</f>
        <v>0</v>
      </c>
      <c r="S94" s="206"/>
      <c r="T94" s="208">
        <f>T95+SUM(T96:T105)+T119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BK95+SUM(BK96:BK105)+BK119</f>
        <v>0</v>
      </c>
    </row>
    <row r="95" s="2" customFormat="1" ht="24.15" customHeight="1">
      <c r="A95" s="40"/>
      <c r="B95" s="41"/>
      <c r="C95" s="214" t="s">
        <v>76</v>
      </c>
      <c r="D95" s="214" t="s">
        <v>223</v>
      </c>
      <c r="E95" s="215" t="s">
        <v>4356</v>
      </c>
      <c r="F95" s="216" t="s">
        <v>4357</v>
      </c>
      <c r="G95" s="217" t="s">
        <v>1770</v>
      </c>
      <c r="H95" s="218">
        <v>69.242999999999995</v>
      </c>
      <c r="I95" s="219"/>
      <c r="J95" s="220">
        <f>ROUND(I95*H95,2)</f>
        <v>0</v>
      </c>
      <c r="K95" s="216" t="s">
        <v>1771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228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4358</v>
      </c>
    </row>
    <row r="96" s="2" customFormat="1">
      <c r="A96" s="40"/>
      <c r="B96" s="41"/>
      <c r="C96" s="42"/>
      <c r="D96" s="227" t="s">
        <v>230</v>
      </c>
      <c r="E96" s="42"/>
      <c r="F96" s="228" t="s">
        <v>4359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>
      <c r="A97" s="40"/>
      <c r="B97" s="41"/>
      <c r="C97" s="42"/>
      <c r="D97" s="236" t="s">
        <v>1774</v>
      </c>
      <c r="E97" s="42"/>
      <c r="F97" s="237" t="s">
        <v>4360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1774</v>
      </c>
      <c r="AU97" s="19" t="s">
        <v>76</v>
      </c>
    </row>
    <row r="98" s="13" customFormat="1">
      <c r="A98" s="13"/>
      <c r="B98" s="248"/>
      <c r="C98" s="249"/>
      <c r="D98" s="227" t="s">
        <v>2068</v>
      </c>
      <c r="E98" s="250" t="s">
        <v>19</v>
      </c>
      <c r="F98" s="251" t="s">
        <v>4361</v>
      </c>
      <c r="G98" s="249"/>
      <c r="H98" s="252">
        <v>69.242999999999995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2068</v>
      </c>
      <c r="AU98" s="258" t="s">
        <v>76</v>
      </c>
      <c r="AV98" s="13" t="s">
        <v>78</v>
      </c>
      <c r="AW98" s="13" t="s">
        <v>31</v>
      </c>
      <c r="AX98" s="13" t="s">
        <v>69</v>
      </c>
      <c r="AY98" s="258" t="s">
        <v>220</v>
      </c>
    </row>
    <row r="99" s="15" customFormat="1">
      <c r="A99" s="15"/>
      <c r="B99" s="269"/>
      <c r="C99" s="270"/>
      <c r="D99" s="227" t="s">
        <v>2068</v>
      </c>
      <c r="E99" s="271" t="s">
        <v>19</v>
      </c>
      <c r="F99" s="272" t="s">
        <v>2280</v>
      </c>
      <c r="G99" s="270"/>
      <c r="H99" s="273">
        <v>69.242999999999995</v>
      </c>
      <c r="I99" s="274"/>
      <c r="J99" s="270"/>
      <c r="K99" s="270"/>
      <c r="L99" s="275"/>
      <c r="M99" s="276"/>
      <c r="N99" s="277"/>
      <c r="O99" s="277"/>
      <c r="P99" s="277"/>
      <c r="Q99" s="277"/>
      <c r="R99" s="277"/>
      <c r="S99" s="277"/>
      <c r="T99" s="278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79" t="s">
        <v>2068</v>
      </c>
      <c r="AU99" s="279" t="s">
        <v>76</v>
      </c>
      <c r="AV99" s="15" t="s">
        <v>228</v>
      </c>
      <c r="AW99" s="15" t="s">
        <v>31</v>
      </c>
      <c r="AX99" s="15" t="s">
        <v>76</v>
      </c>
      <c r="AY99" s="279" t="s">
        <v>220</v>
      </c>
    </row>
    <row r="100" s="2" customFormat="1" ht="24.15" customHeight="1">
      <c r="A100" s="40"/>
      <c r="B100" s="41"/>
      <c r="C100" s="214" t="s">
        <v>78</v>
      </c>
      <c r="D100" s="214" t="s">
        <v>223</v>
      </c>
      <c r="E100" s="215" t="s">
        <v>2176</v>
      </c>
      <c r="F100" s="216" t="s">
        <v>2631</v>
      </c>
      <c r="G100" s="217" t="s">
        <v>1770</v>
      </c>
      <c r="H100" s="218">
        <v>4.1180000000000003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4362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2177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2179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76</v>
      </c>
    </row>
    <row r="103" s="13" customFormat="1">
      <c r="A103" s="13"/>
      <c r="B103" s="248"/>
      <c r="C103" s="249"/>
      <c r="D103" s="227" t="s">
        <v>2068</v>
      </c>
      <c r="E103" s="250" t="s">
        <v>19</v>
      </c>
      <c r="F103" s="251" t="s">
        <v>4363</v>
      </c>
      <c r="G103" s="249"/>
      <c r="H103" s="252">
        <v>4.1180000000000003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2068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5" customFormat="1">
      <c r="A104" s="15"/>
      <c r="B104" s="269"/>
      <c r="C104" s="270"/>
      <c r="D104" s="227" t="s">
        <v>2068</v>
      </c>
      <c r="E104" s="271" t="s">
        <v>19</v>
      </c>
      <c r="F104" s="272" t="s">
        <v>2280</v>
      </c>
      <c r="G104" s="270"/>
      <c r="H104" s="273">
        <v>4.1180000000000003</v>
      </c>
      <c r="I104" s="274"/>
      <c r="J104" s="270"/>
      <c r="K104" s="270"/>
      <c r="L104" s="275"/>
      <c r="M104" s="276"/>
      <c r="N104" s="277"/>
      <c r="O104" s="277"/>
      <c r="P104" s="277"/>
      <c r="Q104" s="277"/>
      <c r="R104" s="277"/>
      <c r="S104" s="277"/>
      <c r="T104" s="278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79" t="s">
        <v>2068</v>
      </c>
      <c r="AU104" s="279" t="s">
        <v>76</v>
      </c>
      <c r="AV104" s="15" t="s">
        <v>228</v>
      </c>
      <c r="AW104" s="15" t="s">
        <v>31</v>
      </c>
      <c r="AX104" s="15" t="s">
        <v>76</v>
      </c>
      <c r="AY104" s="279" t="s">
        <v>220</v>
      </c>
    </row>
    <row r="105" s="12" customFormat="1" ht="22.8" customHeight="1">
      <c r="A105" s="12"/>
      <c r="B105" s="198"/>
      <c r="C105" s="199"/>
      <c r="D105" s="200" t="s">
        <v>68</v>
      </c>
      <c r="E105" s="212" t="s">
        <v>283</v>
      </c>
      <c r="F105" s="212" t="s">
        <v>2620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SUM(P106:P118)</f>
        <v>0</v>
      </c>
      <c r="Q105" s="206"/>
      <c r="R105" s="207">
        <f>SUM(R106:R118)</f>
        <v>0</v>
      </c>
      <c r="S105" s="206"/>
      <c r="T105" s="208">
        <f>SUM(T106:T118)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76</v>
      </c>
      <c r="AT105" s="210" t="s">
        <v>68</v>
      </c>
      <c r="AU105" s="210" t="s">
        <v>76</v>
      </c>
      <c r="AY105" s="209" t="s">
        <v>220</v>
      </c>
      <c r="BK105" s="211">
        <f>SUM(BK106:BK118)</f>
        <v>0</v>
      </c>
    </row>
    <row r="106" s="2" customFormat="1" ht="37.8" customHeight="1">
      <c r="A106" s="40"/>
      <c r="B106" s="41"/>
      <c r="C106" s="214" t="s">
        <v>320</v>
      </c>
      <c r="D106" s="214" t="s">
        <v>223</v>
      </c>
      <c r="E106" s="215" t="s">
        <v>4364</v>
      </c>
      <c r="F106" s="216" t="s">
        <v>4365</v>
      </c>
      <c r="G106" s="217" t="s">
        <v>1770</v>
      </c>
      <c r="H106" s="218">
        <v>65.125</v>
      </c>
      <c r="I106" s="219"/>
      <c r="J106" s="220">
        <f>ROUND(I106*H106,2)</f>
        <v>0</v>
      </c>
      <c r="K106" s="216" t="s">
        <v>1771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4366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4367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>
      <c r="A108" s="40"/>
      <c r="B108" s="41"/>
      <c r="C108" s="42"/>
      <c r="D108" s="236" t="s">
        <v>1774</v>
      </c>
      <c r="E108" s="42"/>
      <c r="F108" s="237" t="s">
        <v>4368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1774</v>
      </c>
      <c r="AU108" s="19" t="s">
        <v>78</v>
      </c>
    </row>
    <row r="109" s="13" customFormat="1">
      <c r="A109" s="13"/>
      <c r="B109" s="248"/>
      <c r="C109" s="249"/>
      <c r="D109" s="227" t="s">
        <v>2068</v>
      </c>
      <c r="E109" s="250" t="s">
        <v>19</v>
      </c>
      <c r="F109" s="251" t="s">
        <v>4369</v>
      </c>
      <c r="G109" s="249"/>
      <c r="H109" s="252">
        <v>69.242999999999995</v>
      </c>
      <c r="I109" s="253"/>
      <c r="J109" s="249"/>
      <c r="K109" s="249"/>
      <c r="L109" s="254"/>
      <c r="M109" s="255"/>
      <c r="N109" s="256"/>
      <c r="O109" s="256"/>
      <c r="P109" s="256"/>
      <c r="Q109" s="256"/>
      <c r="R109" s="256"/>
      <c r="S109" s="256"/>
      <c r="T109" s="257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8" t="s">
        <v>2068</v>
      </c>
      <c r="AU109" s="258" t="s">
        <v>78</v>
      </c>
      <c r="AV109" s="13" t="s">
        <v>78</v>
      </c>
      <c r="AW109" s="13" t="s">
        <v>31</v>
      </c>
      <c r="AX109" s="13" t="s">
        <v>69</v>
      </c>
      <c r="AY109" s="258" t="s">
        <v>220</v>
      </c>
    </row>
    <row r="110" s="16" customFormat="1">
      <c r="A110" s="16"/>
      <c r="B110" s="280"/>
      <c r="C110" s="281"/>
      <c r="D110" s="227" t="s">
        <v>2068</v>
      </c>
      <c r="E110" s="282" t="s">
        <v>19</v>
      </c>
      <c r="F110" s="283" t="s">
        <v>4226</v>
      </c>
      <c r="G110" s="281"/>
      <c r="H110" s="284">
        <v>69.242999999999995</v>
      </c>
      <c r="I110" s="285"/>
      <c r="J110" s="281"/>
      <c r="K110" s="281"/>
      <c r="L110" s="286"/>
      <c r="M110" s="294"/>
      <c r="N110" s="295"/>
      <c r="O110" s="295"/>
      <c r="P110" s="295"/>
      <c r="Q110" s="295"/>
      <c r="R110" s="295"/>
      <c r="S110" s="295"/>
      <c r="T110" s="29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T110" s="290" t="s">
        <v>2068</v>
      </c>
      <c r="AU110" s="290" t="s">
        <v>78</v>
      </c>
      <c r="AV110" s="16" t="s">
        <v>234</v>
      </c>
      <c r="AW110" s="16" t="s">
        <v>31</v>
      </c>
      <c r="AX110" s="16" t="s">
        <v>69</v>
      </c>
      <c r="AY110" s="290" t="s">
        <v>220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4370</v>
      </c>
      <c r="G111" s="249"/>
      <c r="H111" s="252">
        <v>-4.1180000000000003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6" customFormat="1">
      <c r="A112" s="16"/>
      <c r="B112" s="280"/>
      <c r="C112" s="281"/>
      <c r="D112" s="227" t="s">
        <v>2068</v>
      </c>
      <c r="E112" s="282" t="s">
        <v>19</v>
      </c>
      <c r="F112" s="283" t="s">
        <v>4226</v>
      </c>
      <c r="G112" s="281"/>
      <c r="H112" s="284">
        <v>-4.1180000000000003</v>
      </c>
      <c r="I112" s="285"/>
      <c r="J112" s="281"/>
      <c r="K112" s="281"/>
      <c r="L112" s="286"/>
      <c r="M112" s="294"/>
      <c r="N112" s="295"/>
      <c r="O112" s="295"/>
      <c r="P112" s="295"/>
      <c r="Q112" s="295"/>
      <c r="R112" s="295"/>
      <c r="S112" s="295"/>
      <c r="T112" s="29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T112" s="290" t="s">
        <v>2068</v>
      </c>
      <c r="AU112" s="290" t="s">
        <v>78</v>
      </c>
      <c r="AV112" s="16" t="s">
        <v>234</v>
      </c>
      <c r="AW112" s="16" t="s">
        <v>31</v>
      </c>
      <c r="AX112" s="16" t="s">
        <v>69</v>
      </c>
      <c r="AY112" s="290" t="s">
        <v>220</v>
      </c>
    </row>
    <row r="113" s="15" customFormat="1">
      <c r="A113" s="15"/>
      <c r="B113" s="269"/>
      <c r="C113" s="270"/>
      <c r="D113" s="227" t="s">
        <v>2068</v>
      </c>
      <c r="E113" s="271" t="s">
        <v>19</v>
      </c>
      <c r="F113" s="272" t="s">
        <v>2280</v>
      </c>
      <c r="G113" s="270"/>
      <c r="H113" s="273">
        <v>65.125</v>
      </c>
      <c r="I113" s="274"/>
      <c r="J113" s="270"/>
      <c r="K113" s="270"/>
      <c r="L113" s="275"/>
      <c r="M113" s="276"/>
      <c r="N113" s="277"/>
      <c r="O113" s="277"/>
      <c r="P113" s="277"/>
      <c r="Q113" s="277"/>
      <c r="R113" s="277"/>
      <c r="S113" s="277"/>
      <c r="T113" s="278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9" t="s">
        <v>2068</v>
      </c>
      <c r="AU113" s="279" t="s">
        <v>78</v>
      </c>
      <c r="AV113" s="15" t="s">
        <v>228</v>
      </c>
      <c r="AW113" s="15" t="s">
        <v>31</v>
      </c>
      <c r="AX113" s="15" t="s">
        <v>76</v>
      </c>
      <c r="AY113" s="279" t="s">
        <v>220</v>
      </c>
    </row>
    <row r="114" s="2" customFormat="1" ht="37.8" customHeight="1">
      <c r="A114" s="40"/>
      <c r="B114" s="41"/>
      <c r="C114" s="214" t="s">
        <v>324</v>
      </c>
      <c r="D114" s="214" t="s">
        <v>223</v>
      </c>
      <c r="E114" s="215" t="s">
        <v>4371</v>
      </c>
      <c r="F114" s="216" t="s">
        <v>4372</v>
      </c>
      <c r="G114" s="217" t="s">
        <v>1770</v>
      </c>
      <c r="H114" s="218">
        <v>1302.5</v>
      </c>
      <c r="I114" s="219"/>
      <c r="J114" s="220">
        <f>ROUND(I114*H114,2)</f>
        <v>0</v>
      </c>
      <c r="K114" s="216" t="s">
        <v>1771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4373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4374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>
      <c r="A116" s="40"/>
      <c r="B116" s="41"/>
      <c r="C116" s="42"/>
      <c r="D116" s="236" t="s">
        <v>1774</v>
      </c>
      <c r="E116" s="42"/>
      <c r="F116" s="237" t="s">
        <v>4375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1774</v>
      </c>
      <c r="AU116" s="19" t="s">
        <v>78</v>
      </c>
    </row>
    <row r="117" s="13" customFormat="1">
      <c r="A117" s="13"/>
      <c r="B117" s="248"/>
      <c r="C117" s="249"/>
      <c r="D117" s="227" t="s">
        <v>2068</v>
      </c>
      <c r="E117" s="250" t="s">
        <v>19</v>
      </c>
      <c r="F117" s="251" t="s">
        <v>4376</v>
      </c>
      <c r="G117" s="249"/>
      <c r="H117" s="252">
        <v>1302.5</v>
      </c>
      <c r="I117" s="253"/>
      <c r="J117" s="249"/>
      <c r="K117" s="249"/>
      <c r="L117" s="254"/>
      <c r="M117" s="255"/>
      <c r="N117" s="256"/>
      <c r="O117" s="256"/>
      <c r="P117" s="256"/>
      <c r="Q117" s="256"/>
      <c r="R117" s="256"/>
      <c r="S117" s="256"/>
      <c r="T117" s="257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8" t="s">
        <v>2068</v>
      </c>
      <c r="AU117" s="258" t="s">
        <v>78</v>
      </c>
      <c r="AV117" s="13" t="s">
        <v>78</v>
      </c>
      <c r="AW117" s="13" t="s">
        <v>31</v>
      </c>
      <c r="AX117" s="13" t="s">
        <v>69</v>
      </c>
      <c r="AY117" s="258" t="s">
        <v>220</v>
      </c>
    </row>
    <row r="118" s="16" customFormat="1">
      <c r="A118" s="16"/>
      <c r="B118" s="280"/>
      <c r="C118" s="281"/>
      <c r="D118" s="227" t="s">
        <v>2068</v>
      </c>
      <c r="E118" s="282" t="s">
        <v>19</v>
      </c>
      <c r="F118" s="283" t="s">
        <v>4226</v>
      </c>
      <c r="G118" s="281"/>
      <c r="H118" s="284">
        <v>1302.5</v>
      </c>
      <c r="I118" s="285"/>
      <c r="J118" s="281"/>
      <c r="K118" s="281"/>
      <c r="L118" s="286"/>
      <c r="M118" s="294"/>
      <c r="N118" s="295"/>
      <c r="O118" s="295"/>
      <c r="P118" s="295"/>
      <c r="Q118" s="295"/>
      <c r="R118" s="295"/>
      <c r="S118" s="295"/>
      <c r="T118" s="29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90" t="s">
        <v>2068</v>
      </c>
      <c r="AU118" s="290" t="s">
        <v>78</v>
      </c>
      <c r="AV118" s="16" t="s">
        <v>234</v>
      </c>
      <c r="AW118" s="16" t="s">
        <v>31</v>
      </c>
      <c r="AX118" s="16" t="s">
        <v>76</v>
      </c>
      <c r="AY118" s="290" t="s">
        <v>220</v>
      </c>
    </row>
    <row r="119" s="12" customFormat="1" ht="22.8" customHeight="1">
      <c r="A119" s="12"/>
      <c r="B119" s="198"/>
      <c r="C119" s="199"/>
      <c r="D119" s="200" t="s">
        <v>68</v>
      </c>
      <c r="E119" s="212" t="s">
        <v>287</v>
      </c>
      <c r="F119" s="212" t="s">
        <v>2625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76</v>
      </c>
      <c r="AT119" s="210" t="s">
        <v>68</v>
      </c>
      <c r="AU119" s="210" t="s">
        <v>76</v>
      </c>
      <c r="AY119" s="209" t="s">
        <v>220</v>
      </c>
      <c r="BK119" s="211">
        <f>SUM(BK120:BK124)</f>
        <v>0</v>
      </c>
    </row>
    <row r="120" s="2" customFormat="1" ht="16.5" customHeight="1">
      <c r="A120" s="40"/>
      <c r="B120" s="41"/>
      <c r="C120" s="214" t="s">
        <v>333</v>
      </c>
      <c r="D120" s="214" t="s">
        <v>223</v>
      </c>
      <c r="E120" s="215" t="s">
        <v>2628</v>
      </c>
      <c r="F120" s="216" t="s">
        <v>4377</v>
      </c>
      <c r="G120" s="217" t="s">
        <v>1770</v>
      </c>
      <c r="H120" s="218">
        <v>65.125</v>
      </c>
      <c r="I120" s="219"/>
      <c r="J120" s="220">
        <f>ROUND(I120*H120,2)</f>
        <v>0</v>
      </c>
      <c r="K120" s="216" t="s">
        <v>1771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78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4378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2485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78</v>
      </c>
    </row>
    <row r="122" s="2" customFormat="1">
      <c r="A122" s="40"/>
      <c r="B122" s="41"/>
      <c r="C122" s="42"/>
      <c r="D122" s="236" t="s">
        <v>1774</v>
      </c>
      <c r="E122" s="42"/>
      <c r="F122" s="237" t="s">
        <v>2630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1774</v>
      </c>
      <c r="AU122" s="19" t="s">
        <v>78</v>
      </c>
    </row>
    <row r="123" s="13" customFormat="1">
      <c r="A123" s="13"/>
      <c r="B123" s="248"/>
      <c r="C123" s="249"/>
      <c r="D123" s="227" t="s">
        <v>2068</v>
      </c>
      <c r="E123" s="250" t="s">
        <v>19</v>
      </c>
      <c r="F123" s="251" t="s">
        <v>4379</v>
      </c>
      <c r="G123" s="249"/>
      <c r="H123" s="252">
        <v>65.125</v>
      </c>
      <c r="I123" s="253"/>
      <c r="J123" s="249"/>
      <c r="K123" s="249"/>
      <c r="L123" s="254"/>
      <c r="M123" s="255"/>
      <c r="N123" s="256"/>
      <c r="O123" s="256"/>
      <c r="P123" s="256"/>
      <c r="Q123" s="256"/>
      <c r="R123" s="256"/>
      <c r="S123" s="256"/>
      <c r="T123" s="25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8" t="s">
        <v>2068</v>
      </c>
      <c r="AU123" s="258" t="s">
        <v>78</v>
      </c>
      <c r="AV123" s="13" t="s">
        <v>78</v>
      </c>
      <c r="AW123" s="13" t="s">
        <v>31</v>
      </c>
      <c r="AX123" s="13" t="s">
        <v>69</v>
      </c>
      <c r="AY123" s="258" t="s">
        <v>220</v>
      </c>
    </row>
    <row r="124" s="16" customFormat="1">
      <c r="A124" s="16"/>
      <c r="B124" s="280"/>
      <c r="C124" s="281"/>
      <c r="D124" s="227" t="s">
        <v>2068</v>
      </c>
      <c r="E124" s="282" t="s">
        <v>19</v>
      </c>
      <c r="F124" s="283" t="s">
        <v>4226</v>
      </c>
      <c r="G124" s="281"/>
      <c r="H124" s="284">
        <v>65.125</v>
      </c>
      <c r="I124" s="285"/>
      <c r="J124" s="281"/>
      <c r="K124" s="281"/>
      <c r="L124" s="286"/>
      <c r="M124" s="294"/>
      <c r="N124" s="295"/>
      <c r="O124" s="295"/>
      <c r="P124" s="295"/>
      <c r="Q124" s="295"/>
      <c r="R124" s="295"/>
      <c r="S124" s="295"/>
      <c r="T124" s="29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90" t="s">
        <v>2068</v>
      </c>
      <c r="AU124" s="290" t="s">
        <v>78</v>
      </c>
      <c r="AV124" s="16" t="s">
        <v>234</v>
      </c>
      <c r="AW124" s="16" t="s">
        <v>31</v>
      </c>
      <c r="AX124" s="16" t="s">
        <v>76</v>
      </c>
      <c r="AY124" s="290" t="s">
        <v>220</v>
      </c>
    </row>
    <row r="125" s="12" customFormat="1" ht="25.92" customHeight="1">
      <c r="A125" s="12"/>
      <c r="B125" s="198"/>
      <c r="C125" s="199"/>
      <c r="D125" s="200" t="s">
        <v>68</v>
      </c>
      <c r="E125" s="201" t="s">
        <v>258</v>
      </c>
      <c r="F125" s="201" t="s">
        <v>2421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SUM(P126:P166)</f>
        <v>0</v>
      </c>
      <c r="Q125" s="206"/>
      <c r="R125" s="207">
        <f>SUM(R126:R166)</f>
        <v>0</v>
      </c>
      <c r="S125" s="206"/>
      <c r="T125" s="208">
        <f>SUM(T126:T166)</f>
        <v>125.67725999999999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76</v>
      </c>
      <c r="AT125" s="210" t="s">
        <v>68</v>
      </c>
      <c r="AU125" s="210" t="s">
        <v>69</v>
      </c>
      <c r="AY125" s="209" t="s">
        <v>220</v>
      </c>
      <c r="BK125" s="211">
        <f>SUM(BK126:BK166)</f>
        <v>0</v>
      </c>
    </row>
    <row r="126" s="2" customFormat="1" ht="16.5" customHeight="1">
      <c r="A126" s="40"/>
      <c r="B126" s="41"/>
      <c r="C126" s="214" t="s">
        <v>234</v>
      </c>
      <c r="D126" s="214" t="s">
        <v>223</v>
      </c>
      <c r="E126" s="215" t="s">
        <v>4254</v>
      </c>
      <c r="F126" s="216" t="s">
        <v>4380</v>
      </c>
      <c r="G126" s="217" t="s">
        <v>1770</v>
      </c>
      <c r="H126" s="218">
        <v>25.251000000000001</v>
      </c>
      <c r="I126" s="219"/>
      <c r="J126" s="220">
        <f>ROUND(I126*H126,2)</f>
        <v>0</v>
      </c>
      <c r="K126" s="216" t="s">
        <v>1771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2</v>
      </c>
      <c r="T126" s="224">
        <f>S126*H126</f>
        <v>50.502000000000002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4381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4255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>
      <c r="A128" s="40"/>
      <c r="B128" s="41"/>
      <c r="C128" s="42"/>
      <c r="D128" s="236" t="s">
        <v>1774</v>
      </c>
      <c r="E128" s="42"/>
      <c r="F128" s="237" t="s">
        <v>4257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1774</v>
      </c>
      <c r="AU128" s="19" t="s">
        <v>76</v>
      </c>
    </row>
    <row r="129" s="14" customFormat="1">
      <c r="A129" s="14"/>
      <c r="B129" s="259"/>
      <c r="C129" s="260"/>
      <c r="D129" s="227" t="s">
        <v>2068</v>
      </c>
      <c r="E129" s="261" t="s">
        <v>19</v>
      </c>
      <c r="F129" s="262" t="s">
        <v>4258</v>
      </c>
      <c r="G129" s="260"/>
      <c r="H129" s="261" t="s">
        <v>19</v>
      </c>
      <c r="I129" s="263"/>
      <c r="J129" s="260"/>
      <c r="K129" s="260"/>
      <c r="L129" s="264"/>
      <c r="M129" s="265"/>
      <c r="N129" s="266"/>
      <c r="O129" s="266"/>
      <c r="P129" s="266"/>
      <c r="Q129" s="266"/>
      <c r="R129" s="266"/>
      <c r="S129" s="266"/>
      <c r="T129" s="267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8" t="s">
        <v>2068</v>
      </c>
      <c r="AU129" s="268" t="s">
        <v>76</v>
      </c>
      <c r="AV129" s="14" t="s">
        <v>76</v>
      </c>
      <c r="AW129" s="14" t="s">
        <v>31</v>
      </c>
      <c r="AX129" s="14" t="s">
        <v>69</v>
      </c>
      <c r="AY129" s="268" t="s">
        <v>220</v>
      </c>
    </row>
    <row r="130" s="13" customFormat="1">
      <c r="A130" s="13"/>
      <c r="B130" s="248"/>
      <c r="C130" s="249"/>
      <c r="D130" s="227" t="s">
        <v>2068</v>
      </c>
      <c r="E130" s="250" t="s">
        <v>19</v>
      </c>
      <c r="F130" s="251" t="s">
        <v>4382</v>
      </c>
      <c r="G130" s="249"/>
      <c r="H130" s="252">
        <v>9.6080000000000005</v>
      </c>
      <c r="I130" s="253"/>
      <c r="J130" s="249"/>
      <c r="K130" s="249"/>
      <c r="L130" s="254"/>
      <c r="M130" s="255"/>
      <c r="N130" s="256"/>
      <c r="O130" s="256"/>
      <c r="P130" s="256"/>
      <c r="Q130" s="256"/>
      <c r="R130" s="256"/>
      <c r="S130" s="256"/>
      <c r="T130" s="25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8" t="s">
        <v>2068</v>
      </c>
      <c r="AU130" s="258" t="s">
        <v>76</v>
      </c>
      <c r="AV130" s="13" t="s">
        <v>78</v>
      </c>
      <c r="AW130" s="13" t="s">
        <v>31</v>
      </c>
      <c r="AX130" s="13" t="s">
        <v>69</v>
      </c>
      <c r="AY130" s="258" t="s">
        <v>220</v>
      </c>
    </row>
    <row r="131" s="14" customFormat="1">
      <c r="A131" s="14"/>
      <c r="B131" s="259"/>
      <c r="C131" s="260"/>
      <c r="D131" s="227" t="s">
        <v>2068</v>
      </c>
      <c r="E131" s="261" t="s">
        <v>19</v>
      </c>
      <c r="F131" s="262" t="s">
        <v>4383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8" t="s">
        <v>2068</v>
      </c>
      <c r="AU131" s="268" t="s">
        <v>76</v>
      </c>
      <c r="AV131" s="14" t="s">
        <v>76</v>
      </c>
      <c r="AW131" s="14" t="s">
        <v>31</v>
      </c>
      <c r="AX131" s="14" t="s">
        <v>69</v>
      </c>
      <c r="AY131" s="268" t="s">
        <v>220</v>
      </c>
    </row>
    <row r="132" s="13" customFormat="1">
      <c r="A132" s="13"/>
      <c r="B132" s="248"/>
      <c r="C132" s="249"/>
      <c r="D132" s="227" t="s">
        <v>2068</v>
      </c>
      <c r="E132" s="250" t="s">
        <v>19</v>
      </c>
      <c r="F132" s="251" t="s">
        <v>4384</v>
      </c>
      <c r="G132" s="249"/>
      <c r="H132" s="252">
        <v>15.643000000000001</v>
      </c>
      <c r="I132" s="253"/>
      <c r="J132" s="249"/>
      <c r="K132" s="249"/>
      <c r="L132" s="254"/>
      <c r="M132" s="255"/>
      <c r="N132" s="256"/>
      <c r="O132" s="256"/>
      <c r="P132" s="256"/>
      <c r="Q132" s="256"/>
      <c r="R132" s="256"/>
      <c r="S132" s="256"/>
      <c r="T132" s="25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8" t="s">
        <v>2068</v>
      </c>
      <c r="AU132" s="258" t="s">
        <v>76</v>
      </c>
      <c r="AV132" s="13" t="s">
        <v>78</v>
      </c>
      <c r="AW132" s="13" t="s">
        <v>31</v>
      </c>
      <c r="AX132" s="13" t="s">
        <v>69</v>
      </c>
      <c r="AY132" s="258" t="s">
        <v>220</v>
      </c>
    </row>
    <row r="133" s="15" customFormat="1">
      <c r="A133" s="15"/>
      <c r="B133" s="269"/>
      <c r="C133" s="270"/>
      <c r="D133" s="227" t="s">
        <v>2068</v>
      </c>
      <c r="E133" s="271" t="s">
        <v>19</v>
      </c>
      <c r="F133" s="272" t="s">
        <v>2280</v>
      </c>
      <c r="G133" s="270"/>
      <c r="H133" s="273">
        <v>25.251000000000001</v>
      </c>
      <c r="I133" s="274"/>
      <c r="J133" s="270"/>
      <c r="K133" s="270"/>
      <c r="L133" s="275"/>
      <c r="M133" s="276"/>
      <c r="N133" s="277"/>
      <c r="O133" s="277"/>
      <c r="P133" s="277"/>
      <c r="Q133" s="277"/>
      <c r="R133" s="277"/>
      <c r="S133" s="277"/>
      <c r="T133" s="278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9" t="s">
        <v>2068</v>
      </c>
      <c r="AU133" s="279" t="s">
        <v>76</v>
      </c>
      <c r="AV133" s="15" t="s">
        <v>228</v>
      </c>
      <c r="AW133" s="15" t="s">
        <v>31</v>
      </c>
      <c r="AX133" s="15" t="s">
        <v>76</v>
      </c>
      <c r="AY133" s="279" t="s">
        <v>220</v>
      </c>
    </row>
    <row r="134" s="2" customFormat="1" ht="21.75" customHeight="1">
      <c r="A134" s="40"/>
      <c r="B134" s="41"/>
      <c r="C134" s="214" t="s">
        <v>228</v>
      </c>
      <c r="D134" s="214" t="s">
        <v>223</v>
      </c>
      <c r="E134" s="215" t="s">
        <v>4385</v>
      </c>
      <c r="F134" s="216" t="s">
        <v>4386</v>
      </c>
      <c r="G134" s="217" t="s">
        <v>2173</v>
      </c>
      <c r="H134" s="218">
        <v>2.2200000000000002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0.055</v>
      </c>
      <c r="T134" s="224">
        <f>S134*H134</f>
        <v>0.12210000000000001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4387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4388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4389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76</v>
      </c>
    </row>
    <row r="137" s="13" customFormat="1">
      <c r="A137" s="13"/>
      <c r="B137" s="248"/>
      <c r="C137" s="249"/>
      <c r="D137" s="227" t="s">
        <v>2068</v>
      </c>
      <c r="E137" s="250" t="s">
        <v>19</v>
      </c>
      <c r="F137" s="251" t="s">
        <v>4390</v>
      </c>
      <c r="G137" s="249"/>
      <c r="H137" s="252">
        <v>2.2200000000000002</v>
      </c>
      <c r="I137" s="253"/>
      <c r="J137" s="249"/>
      <c r="K137" s="249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2068</v>
      </c>
      <c r="AU137" s="258" t="s">
        <v>76</v>
      </c>
      <c r="AV137" s="13" t="s">
        <v>78</v>
      </c>
      <c r="AW137" s="13" t="s">
        <v>31</v>
      </c>
      <c r="AX137" s="13" t="s">
        <v>69</v>
      </c>
      <c r="AY137" s="258" t="s">
        <v>220</v>
      </c>
    </row>
    <row r="138" s="15" customFormat="1">
      <c r="A138" s="15"/>
      <c r="B138" s="269"/>
      <c r="C138" s="270"/>
      <c r="D138" s="227" t="s">
        <v>2068</v>
      </c>
      <c r="E138" s="271" t="s">
        <v>19</v>
      </c>
      <c r="F138" s="272" t="s">
        <v>2280</v>
      </c>
      <c r="G138" s="270"/>
      <c r="H138" s="273">
        <v>2.2200000000000002</v>
      </c>
      <c r="I138" s="274"/>
      <c r="J138" s="270"/>
      <c r="K138" s="270"/>
      <c r="L138" s="275"/>
      <c r="M138" s="276"/>
      <c r="N138" s="277"/>
      <c r="O138" s="277"/>
      <c r="P138" s="277"/>
      <c r="Q138" s="277"/>
      <c r="R138" s="277"/>
      <c r="S138" s="277"/>
      <c r="T138" s="27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9" t="s">
        <v>2068</v>
      </c>
      <c r="AU138" s="279" t="s">
        <v>76</v>
      </c>
      <c r="AV138" s="15" t="s">
        <v>228</v>
      </c>
      <c r="AW138" s="15" t="s">
        <v>31</v>
      </c>
      <c r="AX138" s="15" t="s">
        <v>76</v>
      </c>
      <c r="AY138" s="279" t="s">
        <v>220</v>
      </c>
    </row>
    <row r="139" s="2" customFormat="1" ht="33" customHeight="1">
      <c r="A139" s="40"/>
      <c r="B139" s="41"/>
      <c r="C139" s="214" t="s">
        <v>241</v>
      </c>
      <c r="D139" s="214" t="s">
        <v>223</v>
      </c>
      <c r="E139" s="215" t="s">
        <v>4260</v>
      </c>
      <c r="F139" s="216" t="s">
        <v>4391</v>
      </c>
      <c r="G139" s="217" t="s">
        <v>1770</v>
      </c>
      <c r="H139" s="218">
        <v>10.772</v>
      </c>
      <c r="I139" s="219"/>
      <c r="J139" s="220">
        <f>ROUND(I139*H139,2)</f>
        <v>0</v>
      </c>
      <c r="K139" s="216" t="s">
        <v>1771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2.2000000000000002</v>
      </c>
      <c r="T139" s="224">
        <f>S139*H139</f>
        <v>23.698400000000003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4392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4261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>
      <c r="A141" s="40"/>
      <c r="B141" s="41"/>
      <c r="C141" s="42"/>
      <c r="D141" s="236" t="s">
        <v>1774</v>
      </c>
      <c r="E141" s="42"/>
      <c r="F141" s="237" t="s">
        <v>4263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1774</v>
      </c>
      <c r="AU141" s="19" t="s">
        <v>76</v>
      </c>
    </row>
    <row r="142" s="13" customFormat="1">
      <c r="A142" s="13"/>
      <c r="B142" s="248"/>
      <c r="C142" s="249"/>
      <c r="D142" s="227" t="s">
        <v>2068</v>
      </c>
      <c r="E142" s="250" t="s">
        <v>19</v>
      </c>
      <c r="F142" s="251" t="s">
        <v>4393</v>
      </c>
      <c r="G142" s="249"/>
      <c r="H142" s="252">
        <v>10.772</v>
      </c>
      <c r="I142" s="253"/>
      <c r="J142" s="249"/>
      <c r="K142" s="249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2068</v>
      </c>
      <c r="AU142" s="258" t="s">
        <v>76</v>
      </c>
      <c r="AV142" s="13" t="s">
        <v>78</v>
      </c>
      <c r="AW142" s="13" t="s">
        <v>31</v>
      </c>
      <c r="AX142" s="13" t="s">
        <v>69</v>
      </c>
      <c r="AY142" s="258" t="s">
        <v>220</v>
      </c>
    </row>
    <row r="143" s="15" customFormat="1">
      <c r="A143" s="15"/>
      <c r="B143" s="269"/>
      <c r="C143" s="270"/>
      <c r="D143" s="227" t="s">
        <v>2068</v>
      </c>
      <c r="E143" s="271" t="s">
        <v>19</v>
      </c>
      <c r="F143" s="272" t="s">
        <v>2280</v>
      </c>
      <c r="G143" s="270"/>
      <c r="H143" s="273">
        <v>10.772</v>
      </c>
      <c r="I143" s="274"/>
      <c r="J143" s="270"/>
      <c r="K143" s="270"/>
      <c r="L143" s="275"/>
      <c r="M143" s="276"/>
      <c r="N143" s="277"/>
      <c r="O143" s="277"/>
      <c r="P143" s="277"/>
      <c r="Q143" s="277"/>
      <c r="R143" s="277"/>
      <c r="S143" s="277"/>
      <c r="T143" s="278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9" t="s">
        <v>2068</v>
      </c>
      <c r="AU143" s="279" t="s">
        <v>76</v>
      </c>
      <c r="AV143" s="15" t="s">
        <v>228</v>
      </c>
      <c r="AW143" s="15" t="s">
        <v>31</v>
      </c>
      <c r="AX143" s="15" t="s">
        <v>76</v>
      </c>
      <c r="AY143" s="279" t="s">
        <v>220</v>
      </c>
    </row>
    <row r="144" s="2" customFormat="1" ht="21.75" customHeight="1">
      <c r="A144" s="40"/>
      <c r="B144" s="41"/>
      <c r="C144" s="214" t="s">
        <v>246</v>
      </c>
      <c r="D144" s="214" t="s">
        <v>223</v>
      </c>
      <c r="E144" s="215" t="s">
        <v>4272</v>
      </c>
      <c r="F144" s="216" t="s">
        <v>4394</v>
      </c>
      <c r="G144" s="217" t="s">
        <v>2173</v>
      </c>
      <c r="H144" s="218">
        <v>8</v>
      </c>
      <c r="I144" s="219"/>
      <c r="J144" s="220">
        <f>ROUND(I144*H144,2)</f>
        <v>0</v>
      </c>
      <c r="K144" s="216" t="s">
        <v>1771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0.075999999999999998</v>
      </c>
      <c r="T144" s="224">
        <f>S144*H144</f>
        <v>0.60799999999999998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4395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4273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>
      <c r="A146" s="40"/>
      <c r="B146" s="41"/>
      <c r="C146" s="42"/>
      <c r="D146" s="236" t="s">
        <v>1774</v>
      </c>
      <c r="E146" s="42"/>
      <c r="F146" s="237" t="s">
        <v>4275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1774</v>
      </c>
      <c r="AU146" s="19" t="s">
        <v>76</v>
      </c>
    </row>
    <row r="147" s="13" customFormat="1">
      <c r="A147" s="13"/>
      <c r="B147" s="248"/>
      <c r="C147" s="249"/>
      <c r="D147" s="227" t="s">
        <v>2068</v>
      </c>
      <c r="E147" s="250" t="s">
        <v>19</v>
      </c>
      <c r="F147" s="251" t="s">
        <v>4396</v>
      </c>
      <c r="G147" s="249"/>
      <c r="H147" s="252">
        <v>8</v>
      </c>
      <c r="I147" s="253"/>
      <c r="J147" s="249"/>
      <c r="K147" s="249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2068</v>
      </c>
      <c r="AU147" s="258" t="s">
        <v>76</v>
      </c>
      <c r="AV147" s="13" t="s">
        <v>78</v>
      </c>
      <c r="AW147" s="13" t="s">
        <v>31</v>
      </c>
      <c r="AX147" s="13" t="s">
        <v>69</v>
      </c>
      <c r="AY147" s="258" t="s">
        <v>220</v>
      </c>
    </row>
    <row r="148" s="15" customFormat="1">
      <c r="A148" s="15"/>
      <c r="B148" s="269"/>
      <c r="C148" s="270"/>
      <c r="D148" s="227" t="s">
        <v>2068</v>
      </c>
      <c r="E148" s="271" t="s">
        <v>19</v>
      </c>
      <c r="F148" s="272" t="s">
        <v>2280</v>
      </c>
      <c r="G148" s="270"/>
      <c r="H148" s="273">
        <v>8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9" t="s">
        <v>2068</v>
      </c>
      <c r="AU148" s="279" t="s">
        <v>76</v>
      </c>
      <c r="AV148" s="15" t="s">
        <v>228</v>
      </c>
      <c r="AW148" s="15" t="s">
        <v>31</v>
      </c>
      <c r="AX148" s="15" t="s">
        <v>76</v>
      </c>
      <c r="AY148" s="279" t="s">
        <v>220</v>
      </c>
    </row>
    <row r="149" s="2" customFormat="1" ht="16.5" customHeight="1">
      <c r="A149" s="40"/>
      <c r="B149" s="41"/>
      <c r="C149" s="214" t="s">
        <v>250</v>
      </c>
      <c r="D149" s="214" t="s">
        <v>223</v>
      </c>
      <c r="E149" s="215" t="s">
        <v>4277</v>
      </c>
      <c r="F149" s="216" t="s">
        <v>4397</v>
      </c>
      <c r="G149" s="217" t="s">
        <v>2173</v>
      </c>
      <c r="H149" s="218">
        <v>2.625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0.059999999999999998</v>
      </c>
      <c r="T149" s="224">
        <f>S149*H149</f>
        <v>0.1575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76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4398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4278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76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4280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76</v>
      </c>
    </row>
    <row r="152" s="13" customFormat="1">
      <c r="A152" s="13"/>
      <c r="B152" s="248"/>
      <c r="C152" s="249"/>
      <c r="D152" s="227" t="s">
        <v>2068</v>
      </c>
      <c r="E152" s="250" t="s">
        <v>19</v>
      </c>
      <c r="F152" s="251" t="s">
        <v>4399</v>
      </c>
      <c r="G152" s="249"/>
      <c r="H152" s="252">
        <v>2.625</v>
      </c>
      <c r="I152" s="253"/>
      <c r="J152" s="249"/>
      <c r="K152" s="249"/>
      <c r="L152" s="254"/>
      <c r="M152" s="255"/>
      <c r="N152" s="256"/>
      <c r="O152" s="256"/>
      <c r="P152" s="256"/>
      <c r="Q152" s="256"/>
      <c r="R152" s="256"/>
      <c r="S152" s="256"/>
      <c r="T152" s="25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8" t="s">
        <v>2068</v>
      </c>
      <c r="AU152" s="258" t="s">
        <v>76</v>
      </c>
      <c r="AV152" s="13" t="s">
        <v>78</v>
      </c>
      <c r="AW152" s="13" t="s">
        <v>31</v>
      </c>
      <c r="AX152" s="13" t="s">
        <v>69</v>
      </c>
      <c r="AY152" s="258" t="s">
        <v>220</v>
      </c>
    </row>
    <row r="153" s="15" customFormat="1">
      <c r="A153" s="15"/>
      <c r="B153" s="269"/>
      <c r="C153" s="270"/>
      <c r="D153" s="227" t="s">
        <v>2068</v>
      </c>
      <c r="E153" s="271" t="s">
        <v>19</v>
      </c>
      <c r="F153" s="272" t="s">
        <v>2280</v>
      </c>
      <c r="G153" s="270"/>
      <c r="H153" s="273">
        <v>2.625</v>
      </c>
      <c r="I153" s="274"/>
      <c r="J153" s="270"/>
      <c r="K153" s="270"/>
      <c r="L153" s="275"/>
      <c r="M153" s="276"/>
      <c r="N153" s="277"/>
      <c r="O153" s="277"/>
      <c r="P153" s="277"/>
      <c r="Q153" s="277"/>
      <c r="R153" s="277"/>
      <c r="S153" s="277"/>
      <c r="T153" s="27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9" t="s">
        <v>2068</v>
      </c>
      <c r="AU153" s="279" t="s">
        <v>76</v>
      </c>
      <c r="AV153" s="15" t="s">
        <v>228</v>
      </c>
      <c r="AW153" s="15" t="s">
        <v>31</v>
      </c>
      <c r="AX153" s="15" t="s">
        <v>76</v>
      </c>
      <c r="AY153" s="279" t="s">
        <v>220</v>
      </c>
    </row>
    <row r="154" s="2" customFormat="1" ht="24.15" customHeight="1">
      <c r="A154" s="40"/>
      <c r="B154" s="41"/>
      <c r="C154" s="214" t="s">
        <v>254</v>
      </c>
      <c r="D154" s="214" t="s">
        <v>223</v>
      </c>
      <c r="E154" s="215" t="s">
        <v>4400</v>
      </c>
      <c r="F154" s="216" t="s">
        <v>4401</v>
      </c>
      <c r="G154" s="217" t="s">
        <v>2173</v>
      </c>
      <c r="H154" s="218">
        <v>0.54000000000000004</v>
      </c>
      <c r="I154" s="219"/>
      <c r="J154" s="220">
        <f>ROUND(I154*H154,2)</f>
        <v>0</v>
      </c>
      <c r="K154" s="216" t="s">
        <v>1771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0.072999999999999995</v>
      </c>
      <c r="T154" s="224">
        <f>S154*H154</f>
        <v>0.039419999999999997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228</v>
      </c>
      <c r="AT154" s="225" t="s">
        <v>223</v>
      </c>
      <c r="AU154" s="225" t="s">
        <v>76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228</v>
      </c>
      <c r="BM154" s="225" t="s">
        <v>4402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4403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76</v>
      </c>
    </row>
    <row r="156" s="2" customFormat="1">
      <c r="A156" s="40"/>
      <c r="B156" s="41"/>
      <c r="C156" s="42"/>
      <c r="D156" s="236" t="s">
        <v>1774</v>
      </c>
      <c r="E156" s="42"/>
      <c r="F156" s="237" t="s">
        <v>4404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1774</v>
      </c>
      <c r="AU156" s="19" t="s">
        <v>76</v>
      </c>
    </row>
    <row r="157" s="13" customFormat="1">
      <c r="A157" s="13"/>
      <c r="B157" s="248"/>
      <c r="C157" s="249"/>
      <c r="D157" s="227" t="s">
        <v>2068</v>
      </c>
      <c r="E157" s="250" t="s">
        <v>19</v>
      </c>
      <c r="F157" s="251" t="s">
        <v>4405</v>
      </c>
      <c r="G157" s="249"/>
      <c r="H157" s="252">
        <v>0.54000000000000004</v>
      </c>
      <c r="I157" s="253"/>
      <c r="J157" s="249"/>
      <c r="K157" s="249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2068</v>
      </c>
      <c r="AU157" s="258" t="s">
        <v>76</v>
      </c>
      <c r="AV157" s="13" t="s">
        <v>78</v>
      </c>
      <c r="AW157" s="13" t="s">
        <v>31</v>
      </c>
      <c r="AX157" s="13" t="s">
        <v>69</v>
      </c>
      <c r="AY157" s="258" t="s">
        <v>220</v>
      </c>
    </row>
    <row r="158" s="15" customFormat="1">
      <c r="A158" s="15"/>
      <c r="B158" s="269"/>
      <c r="C158" s="270"/>
      <c r="D158" s="227" t="s">
        <v>2068</v>
      </c>
      <c r="E158" s="271" t="s">
        <v>19</v>
      </c>
      <c r="F158" s="272" t="s">
        <v>2280</v>
      </c>
      <c r="G158" s="270"/>
      <c r="H158" s="273">
        <v>0.54000000000000004</v>
      </c>
      <c r="I158" s="274"/>
      <c r="J158" s="270"/>
      <c r="K158" s="270"/>
      <c r="L158" s="275"/>
      <c r="M158" s="276"/>
      <c r="N158" s="277"/>
      <c r="O158" s="277"/>
      <c r="P158" s="277"/>
      <c r="Q158" s="277"/>
      <c r="R158" s="277"/>
      <c r="S158" s="277"/>
      <c r="T158" s="278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9" t="s">
        <v>2068</v>
      </c>
      <c r="AU158" s="279" t="s">
        <v>76</v>
      </c>
      <c r="AV158" s="15" t="s">
        <v>228</v>
      </c>
      <c r="AW158" s="15" t="s">
        <v>31</v>
      </c>
      <c r="AX158" s="15" t="s">
        <v>76</v>
      </c>
      <c r="AY158" s="279" t="s">
        <v>220</v>
      </c>
    </row>
    <row r="159" s="2" customFormat="1" ht="33" customHeight="1">
      <c r="A159" s="40"/>
      <c r="B159" s="41"/>
      <c r="C159" s="214" t="s">
        <v>258</v>
      </c>
      <c r="D159" s="214" t="s">
        <v>223</v>
      </c>
      <c r="E159" s="215" t="s">
        <v>4282</v>
      </c>
      <c r="F159" s="216" t="s">
        <v>4406</v>
      </c>
      <c r="G159" s="217" t="s">
        <v>1770</v>
      </c>
      <c r="H159" s="218">
        <v>74.337999999999994</v>
      </c>
      <c r="I159" s="219"/>
      <c r="J159" s="220">
        <f>ROUND(I159*H159,2)</f>
        <v>0</v>
      </c>
      <c r="K159" s="216" t="s">
        <v>1771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0.68000000000000005</v>
      </c>
      <c r="T159" s="224">
        <f>S159*H159</f>
        <v>50.549839999999996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4407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4283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>
      <c r="A161" s="40"/>
      <c r="B161" s="41"/>
      <c r="C161" s="42"/>
      <c r="D161" s="236" t="s">
        <v>1774</v>
      </c>
      <c r="E161" s="42"/>
      <c r="F161" s="237" t="s">
        <v>4285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1774</v>
      </c>
      <c r="AU161" s="19" t="s">
        <v>76</v>
      </c>
    </row>
    <row r="162" s="14" customFormat="1">
      <c r="A162" s="14"/>
      <c r="B162" s="259"/>
      <c r="C162" s="260"/>
      <c r="D162" s="227" t="s">
        <v>2068</v>
      </c>
      <c r="E162" s="261" t="s">
        <v>19</v>
      </c>
      <c r="F162" s="262" t="s">
        <v>4286</v>
      </c>
      <c r="G162" s="260"/>
      <c r="H162" s="261" t="s">
        <v>19</v>
      </c>
      <c r="I162" s="263"/>
      <c r="J162" s="260"/>
      <c r="K162" s="260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2068</v>
      </c>
      <c r="AU162" s="268" t="s">
        <v>76</v>
      </c>
      <c r="AV162" s="14" t="s">
        <v>76</v>
      </c>
      <c r="AW162" s="14" t="s">
        <v>31</v>
      </c>
      <c r="AX162" s="14" t="s">
        <v>69</v>
      </c>
      <c r="AY162" s="268" t="s">
        <v>220</v>
      </c>
    </row>
    <row r="163" s="13" customFormat="1">
      <c r="A163" s="13"/>
      <c r="B163" s="248"/>
      <c r="C163" s="249"/>
      <c r="D163" s="227" t="s">
        <v>2068</v>
      </c>
      <c r="E163" s="250" t="s">
        <v>19</v>
      </c>
      <c r="F163" s="251" t="s">
        <v>4408</v>
      </c>
      <c r="G163" s="249"/>
      <c r="H163" s="252">
        <v>18.850999999999999</v>
      </c>
      <c r="I163" s="253"/>
      <c r="J163" s="249"/>
      <c r="K163" s="249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2068</v>
      </c>
      <c r="AU163" s="258" t="s">
        <v>76</v>
      </c>
      <c r="AV163" s="13" t="s">
        <v>78</v>
      </c>
      <c r="AW163" s="13" t="s">
        <v>31</v>
      </c>
      <c r="AX163" s="13" t="s">
        <v>69</v>
      </c>
      <c r="AY163" s="258" t="s">
        <v>220</v>
      </c>
    </row>
    <row r="164" s="14" customFormat="1">
      <c r="A164" s="14"/>
      <c r="B164" s="259"/>
      <c r="C164" s="260"/>
      <c r="D164" s="227" t="s">
        <v>2068</v>
      </c>
      <c r="E164" s="261" t="s">
        <v>19</v>
      </c>
      <c r="F164" s="262" t="s">
        <v>4288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2068</v>
      </c>
      <c r="AU164" s="268" t="s">
        <v>76</v>
      </c>
      <c r="AV164" s="14" t="s">
        <v>76</v>
      </c>
      <c r="AW164" s="14" t="s">
        <v>31</v>
      </c>
      <c r="AX164" s="14" t="s">
        <v>69</v>
      </c>
      <c r="AY164" s="268" t="s">
        <v>220</v>
      </c>
    </row>
    <row r="165" s="13" customFormat="1">
      <c r="A165" s="13"/>
      <c r="B165" s="248"/>
      <c r="C165" s="249"/>
      <c r="D165" s="227" t="s">
        <v>2068</v>
      </c>
      <c r="E165" s="250" t="s">
        <v>19</v>
      </c>
      <c r="F165" s="251" t="s">
        <v>4409</v>
      </c>
      <c r="G165" s="249"/>
      <c r="H165" s="252">
        <v>55.487000000000002</v>
      </c>
      <c r="I165" s="253"/>
      <c r="J165" s="249"/>
      <c r="K165" s="249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2068</v>
      </c>
      <c r="AU165" s="258" t="s">
        <v>76</v>
      </c>
      <c r="AV165" s="13" t="s">
        <v>78</v>
      </c>
      <c r="AW165" s="13" t="s">
        <v>31</v>
      </c>
      <c r="AX165" s="13" t="s">
        <v>69</v>
      </c>
      <c r="AY165" s="258" t="s">
        <v>220</v>
      </c>
    </row>
    <row r="166" s="15" customFormat="1">
      <c r="A166" s="15"/>
      <c r="B166" s="269"/>
      <c r="C166" s="270"/>
      <c r="D166" s="227" t="s">
        <v>2068</v>
      </c>
      <c r="E166" s="271" t="s">
        <v>19</v>
      </c>
      <c r="F166" s="272" t="s">
        <v>2280</v>
      </c>
      <c r="G166" s="270"/>
      <c r="H166" s="273">
        <v>74.337999999999994</v>
      </c>
      <c r="I166" s="274"/>
      <c r="J166" s="270"/>
      <c r="K166" s="270"/>
      <c r="L166" s="275"/>
      <c r="M166" s="276"/>
      <c r="N166" s="277"/>
      <c r="O166" s="277"/>
      <c r="P166" s="277"/>
      <c r="Q166" s="277"/>
      <c r="R166" s="277"/>
      <c r="S166" s="277"/>
      <c r="T166" s="27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9" t="s">
        <v>2068</v>
      </c>
      <c r="AU166" s="279" t="s">
        <v>76</v>
      </c>
      <c r="AV166" s="15" t="s">
        <v>228</v>
      </c>
      <c r="AW166" s="15" t="s">
        <v>31</v>
      </c>
      <c r="AX166" s="15" t="s">
        <v>76</v>
      </c>
      <c r="AY166" s="279" t="s">
        <v>220</v>
      </c>
    </row>
    <row r="167" s="12" customFormat="1" ht="25.92" customHeight="1">
      <c r="A167" s="12"/>
      <c r="B167" s="198"/>
      <c r="C167" s="199"/>
      <c r="D167" s="200" t="s">
        <v>68</v>
      </c>
      <c r="E167" s="201" t="s">
        <v>2221</v>
      </c>
      <c r="F167" s="201" t="s">
        <v>2222</v>
      </c>
      <c r="G167" s="199"/>
      <c r="H167" s="199"/>
      <c r="I167" s="202"/>
      <c r="J167" s="203">
        <f>BK167</f>
        <v>0</v>
      </c>
      <c r="K167" s="199"/>
      <c r="L167" s="204"/>
      <c r="M167" s="205"/>
      <c r="N167" s="206"/>
      <c r="O167" s="206"/>
      <c r="P167" s="207">
        <f>SUM(P168:P175)</f>
        <v>0</v>
      </c>
      <c r="Q167" s="206"/>
      <c r="R167" s="207">
        <f>SUM(R168:R175)</f>
        <v>0</v>
      </c>
      <c r="S167" s="206"/>
      <c r="T167" s="208">
        <f>SUM(T168:T175)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76</v>
      </c>
      <c r="AT167" s="210" t="s">
        <v>68</v>
      </c>
      <c r="AU167" s="210" t="s">
        <v>69</v>
      </c>
      <c r="AY167" s="209" t="s">
        <v>220</v>
      </c>
      <c r="BK167" s="211">
        <f>SUM(BK168:BK175)</f>
        <v>0</v>
      </c>
    </row>
    <row r="168" s="2" customFormat="1" ht="24.15" customHeight="1">
      <c r="A168" s="40"/>
      <c r="B168" s="41"/>
      <c r="C168" s="214" t="s">
        <v>268</v>
      </c>
      <c r="D168" s="214" t="s">
        <v>223</v>
      </c>
      <c r="E168" s="215" t="s">
        <v>4291</v>
      </c>
      <c r="F168" s="216" t="s">
        <v>4410</v>
      </c>
      <c r="G168" s="217" t="s">
        <v>2225</v>
      </c>
      <c r="H168" s="218">
        <v>125.78700000000001</v>
      </c>
      <c r="I168" s="219"/>
      <c r="J168" s="220">
        <f>ROUND(I168*H168,2)</f>
        <v>0</v>
      </c>
      <c r="K168" s="216" t="s">
        <v>1771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4411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4292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>
      <c r="A170" s="40"/>
      <c r="B170" s="41"/>
      <c r="C170" s="42"/>
      <c r="D170" s="236" t="s">
        <v>1774</v>
      </c>
      <c r="E170" s="42"/>
      <c r="F170" s="237" t="s">
        <v>4294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1774</v>
      </c>
      <c r="AU170" s="19" t="s">
        <v>76</v>
      </c>
    </row>
    <row r="171" s="2" customFormat="1" ht="44.25" customHeight="1">
      <c r="A171" s="40"/>
      <c r="B171" s="41"/>
      <c r="C171" s="214" t="s">
        <v>337</v>
      </c>
      <c r="D171" s="214" t="s">
        <v>223</v>
      </c>
      <c r="E171" s="215" t="s">
        <v>4412</v>
      </c>
      <c r="F171" s="216" t="s">
        <v>2233</v>
      </c>
      <c r="G171" s="217" t="s">
        <v>2225</v>
      </c>
      <c r="H171" s="218">
        <v>110.71299999999999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76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4413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2233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76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4414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76</v>
      </c>
    </row>
    <row r="174" s="13" customFormat="1">
      <c r="A174" s="13"/>
      <c r="B174" s="248"/>
      <c r="C174" s="249"/>
      <c r="D174" s="227" t="s">
        <v>2068</v>
      </c>
      <c r="E174" s="250" t="s">
        <v>19</v>
      </c>
      <c r="F174" s="251" t="s">
        <v>4415</v>
      </c>
      <c r="G174" s="249"/>
      <c r="H174" s="252">
        <v>110.71299999999999</v>
      </c>
      <c r="I174" s="253"/>
      <c r="J174" s="249"/>
      <c r="K174" s="249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2068</v>
      </c>
      <c r="AU174" s="258" t="s">
        <v>76</v>
      </c>
      <c r="AV174" s="13" t="s">
        <v>78</v>
      </c>
      <c r="AW174" s="13" t="s">
        <v>31</v>
      </c>
      <c r="AX174" s="13" t="s">
        <v>69</v>
      </c>
      <c r="AY174" s="258" t="s">
        <v>220</v>
      </c>
    </row>
    <row r="175" s="16" customFormat="1">
      <c r="A175" s="16"/>
      <c r="B175" s="280"/>
      <c r="C175" s="281"/>
      <c r="D175" s="227" t="s">
        <v>2068</v>
      </c>
      <c r="E175" s="282" t="s">
        <v>19</v>
      </c>
      <c r="F175" s="283" t="s">
        <v>4226</v>
      </c>
      <c r="G175" s="281"/>
      <c r="H175" s="284">
        <v>110.71299999999999</v>
      </c>
      <c r="I175" s="285"/>
      <c r="J175" s="281"/>
      <c r="K175" s="281"/>
      <c r="L175" s="286"/>
      <c r="M175" s="294"/>
      <c r="N175" s="295"/>
      <c r="O175" s="295"/>
      <c r="P175" s="295"/>
      <c r="Q175" s="295"/>
      <c r="R175" s="295"/>
      <c r="S175" s="295"/>
      <c r="T175" s="29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90" t="s">
        <v>2068</v>
      </c>
      <c r="AU175" s="290" t="s">
        <v>76</v>
      </c>
      <c r="AV175" s="16" t="s">
        <v>234</v>
      </c>
      <c r="AW175" s="16" t="s">
        <v>31</v>
      </c>
      <c r="AX175" s="16" t="s">
        <v>76</v>
      </c>
      <c r="AY175" s="290" t="s">
        <v>220</v>
      </c>
    </row>
    <row r="176" s="12" customFormat="1" ht="25.92" customHeight="1">
      <c r="A176" s="12"/>
      <c r="B176" s="198"/>
      <c r="C176" s="199"/>
      <c r="D176" s="200" t="s">
        <v>68</v>
      </c>
      <c r="E176" s="201" t="s">
        <v>3434</v>
      </c>
      <c r="F176" s="201" t="s">
        <v>3435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SUM(P177:P187)</f>
        <v>0</v>
      </c>
      <c r="Q176" s="206"/>
      <c r="R176" s="207">
        <f>SUM(R177:R187)</f>
        <v>0</v>
      </c>
      <c r="S176" s="206"/>
      <c r="T176" s="208">
        <f>SUM(T177:T187)</f>
        <v>0.049949999999999994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78</v>
      </c>
      <c r="AT176" s="210" t="s">
        <v>68</v>
      </c>
      <c r="AU176" s="210" t="s">
        <v>69</v>
      </c>
      <c r="AY176" s="209" t="s">
        <v>220</v>
      </c>
      <c r="BK176" s="211">
        <f>SUM(BK177:BK187)</f>
        <v>0</v>
      </c>
    </row>
    <row r="177" s="2" customFormat="1" ht="16.5" customHeight="1">
      <c r="A177" s="40"/>
      <c r="B177" s="41"/>
      <c r="C177" s="214" t="s">
        <v>295</v>
      </c>
      <c r="D177" s="214" t="s">
        <v>223</v>
      </c>
      <c r="E177" s="215" t="s">
        <v>3469</v>
      </c>
      <c r="F177" s="216" t="s">
        <v>4416</v>
      </c>
      <c r="G177" s="217" t="s">
        <v>484</v>
      </c>
      <c r="H177" s="218">
        <v>2.7999999999999998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0.00167</v>
      </c>
      <c r="T177" s="224">
        <f>S177*H177</f>
        <v>0.0046759999999999996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283</v>
      </c>
      <c r="AT177" s="225" t="s">
        <v>223</v>
      </c>
      <c r="AU177" s="225" t="s">
        <v>76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283</v>
      </c>
      <c r="BM177" s="225" t="s">
        <v>4417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3470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76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3472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76</v>
      </c>
    </row>
    <row r="180" s="2" customFormat="1" ht="16.5" customHeight="1">
      <c r="A180" s="40"/>
      <c r="B180" s="41"/>
      <c r="C180" s="214" t="s">
        <v>299</v>
      </c>
      <c r="D180" s="214" t="s">
        <v>223</v>
      </c>
      <c r="E180" s="215" t="s">
        <v>3485</v>
      </c>
      <c r="F180" s="216" t="s">
        <v>4418</v>
      </c>
      <c r="G180" s="217" t="s">
        <v>484</v>
      </c>
      <c r="H180" s="218">
        <v>11.199999999999999</v>
      </c>
      <c r="I180" s="219"/>
      <c r="J180" s="220">
        <f>ROUND(I180*H180,2)</f>
        <v>0</v>
      </c>
      <c r="K180" s="216" t="s">
        <v>1771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0.0025999999999999999</v>
      </c>
      <c r="T180" s="224">
        <f>S180*H180</f>
        <v>0.029119999999999997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283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283</v>
      </c>
      <c r="BM180" s="225" t="s">
        <v>4419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3486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>
      <c r="A182" s="40"/>
      <c r="B182" s="41"/>
      <c r="C182" s="42"/>
      <c r="D182" s="236" t="s">
        <v>1774</v>
      </c>
      <c r="E182" s="42"/>
      <c r="F182" s="237" t="s">
        <v>3488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1774</v>
      </c>
      <c r="AU182" s="19" t="s">
        <v>76</v>
      </c>
    </row>
    <row r="183" s="13" customFormat="1">
      <c r="A183" s="13"/>
      <c r="B183" s="248"/>
      <c r="C183" s="249"/>
      <c r="D183" s="227" t="s">
        <v>2068</v>
      </c>
      <c r="E183" s="250" t="s">
        <v>19</v>
      </c>
      <c r="F183" s="251" t="s">
        <v>4420</v>
      </c>
      <c r="G183" s="249"/>
      <c r="H183" s="252">
        <v>11.199999999999999</v>
      </c>
      <c r="I183" s="253"/>
      <c r="J183" s="249"/>
      <c r="K183" s="249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2068</v>
      </c>
      <c r="AU183" s="258" t="s">
        <v>76</v>
      </c>
      <c r="AV183" s="13" t="s">
        <v>78</v>
      </c>
      <c r="AW183" s="13" t="s">
        <v>31</v>
      </c>
      <c r="AX183" s="13" t="s">
        <v>69</v>
      </c>
      <c r="AY183" s="258" t="s">
        <v>220</v>
      </c>
    </row>
    <row r="184" s="15" customFormat="1">
      <c r="A184" s="15"/>
      <c r="B184" s="269"/>
      <c r="C184" s="270"/>
      <c r="D184" s="227" t="s">
        <v>2068</v>
      </c>
      <c r="E184" s="271" t="s">
        <v>19</v>
      </c>
      <c r="F184" s="272" t="s">
        <v>2280</v>
      </c>
      <c r="G184" s="270"/>
      <c r="H184" s="273">
        <v>11.199999999999999</v>
      </c>
      <c r="I184" s="274"/>
      <c r="J184" s="270"/>
      <c r="K184" s="270"/>
      <c r="L184" s="275"/>
      <c r="M184" s="276"/>
      <c r="N184" s="277"/>
      <c r="O184" s="277"/>
      <c r="P184" s="277"/>
      <c r="Q184" s="277"/>
      <c r="R184" s="277"/>
      <c r="S184" s="277"/>
      <c r="T184" s="278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9" t="s">
        <v>2068</v>
      </c>
      <c r="AU184" s="279" t="s">
        <v>76</v>
      </c>
      <c r="AV184" s="15" t="s">
        <v>228</v>
      </c>
      <c r="AW184" s="15" t="s">
        <v>31</v>
      </c>
      <c r="AX184" s="15" t="s">
        <v>76</v>
      </c>
      <c r="AY184" s="279" t="s">
        <v>220</v>
      </c>
    </row>
    <row r="185" s="2" customFormat="1" ht="16.5" customHeight="1">
      <c r="A185" s="40"/>
      <c r="B185" s="41"/>
      <c r="C185" s="214" t="s">
        <v>7</v>
      </c>
      <c r="D185" s="214" t="s">
        <v>223</v>
      </c>
      <c r="E185" s="215" t="s">
        <v>3489</v>
      </c>
      <c r="F185" s="216" t="s">
        <v>4421</v>
      </c>
      <c r="G185" s="217" t="s">
        <v>484</v>
      </c>
      <c r="H185" s="218">
        <v>4.0999999999999996</v>
      </c>
      <c r="I185" s="219"/>
      <c r="J185" s="220">
        <f>ROUND(I185*H185,2)</f>
        <v>0</v>
      </c>
      <c r="K185" s="216" t="s">
        <v>1771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0.0039399999999999999</v>
      </c>
      <c r="T185" s="224">
        <f>S185*H185</f>
        <v>0.016153999999999998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283</v>
      </c>
      <c r="AT185" s="225" t="s">
        <v>223</v>
      </c>
      <c r="AU185" s="225" t="s">
        <v>76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283</v>
      </c>
      <c r="BM185" s="225" t="s">
        <v>4422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3490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76</v>
      </c>
    </row>
    <row r="187" s="2" customFormat="1">
      <c r="A187" s="40"/>
      <c r="B187" s="41"/>
      <c r="C187" s="42"/>
      <c r="D187" s="236" t="s">
        <v>1774</v>
      </c>
      <c r="E187" s="42"/>
      <c r="F187" s="237" t="s">
        <v>3492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1774</v>
      </c>
      <c r="AU187" s="19" t="s">
        <v>76</v>
      </c>
    </row>
    <row r="188" s="12" customFormat="1" ht="25.92" customHeight="1">
      <c r="A188" s="12"/>
      <c r="B188" s="198"/>
      <c r="C188" s="199"/>
      <c r="D188" s="200" t="s">
        <v>68</v>
      </c>
      <c r="E188" s="201" t="s">
        <v>1765</v>
      </c>
      <c r="F188" s="201" t="s">
        <v>1766</v>
      </c>
      <c r="G188" s="199"/>
      <c r="H188" s="199"/>
      <c r="I188" s="202"/>
      <c r="J188" s="203">
        <f>BK188</f>
        <v>0</v>
      </c>
      <c r="K188" s="199"/>
      <c r="L188" s="204"/>
      <c r="M188" s="205"/>
      <c r="N188" s="206"/>
      <c r="O188" s="206"/>
      <c r="P188" s="207">
        <f>P189</f>
        <v>0</v>
      </c>
      <c r="Q188" s="206"/>
      <c r="R188" s="207">
        <f>R189</f>
        <v>0</v>
      </c>
      <c r="S188" s="206"/>
      <c r="T188" s="208">
        <f>T189</f>
        <v>0.059680000000000004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78</v>
      </c>
      <c r="AT188" s="210" t="s">
        <v>68</v>
      </c>
      <c r="AU188" s="210" t="s">
        <v>69</v>
      </c>
      <c r="AY188" s="209" t="s">
        <v>220</v>
      </c>
      <c r="BK188" s="211">
        <f>BK189</f>
        <v>0</v>
      </c>
    </row>
    <row r="189" s="12" customFormat="1" ht="22.8" customHeight="1">
      <c r="A189" s="12"/>
      <c r="B189" s="198"/>
      <c r="C189" s="199"/>
      <c r="D189" s="200" t="s">
        <v>68</v>
      </c>
      <c r="E189" s="212" t="s">
        <v>4315</v>
      </c>
      <c r="F189" s="212" t="s">
        <v>4316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SUM(P190:P198)</f>
        <v>0</v>
      </c>
      <c r="Q189" s="206"/>
      <c r="R189" s="207">
        <f>SUM(R190:R198)</f>
        <v>0</v>
      </c>
      <c r="S189" s="206"/>
      <c r="T189" s="208">
        <f>SUM(T190:T198)</f>
        <v>0.059680000000000004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78</v>
      </c>
      <c r="AT189" s="210" t="s">
        <v>68</v>
      </c>
      <c r="AU189" s="210" t="s">
        <v>76</v>
      </c>
      <c r="AY189" s="209" t="s">
        <v>220</v>
      </c>
      <c r="BK189" s="211">
        <f>SUM(BK190:BK198)</f>
        <v>0</v>
      </c>
    </row>
    <row r="190" s="2" customFormat="1" ht="16.5" customHeight="1">
      <c r="A190" s="40"/>
      <c r="B190" s="41"/>
      <c r="C190" s="214" t="s">
        <v>307</v>
      </c>
      <c r="D190" s="214" t="s">
        <v>223</v>
      </c>
      <c r="E190" s="215" t="s">
        <v>4317</v>
      </c>
      <c r="F190" s="216" t="s">
        <v>4423</v>
      </c>
      <c r="G190" s="217" t="s">
        <v>4319</v>
      </c>
      <c r="H190" s="218">
        <v>2</v>
      </c>
      <c r="I190" s="219"/>
      <c r="J190" s="220">
        <f>ROUND(I190*H190,2)</f>
        <v>0</v>
      </c>
      <c r="K190" s="216" t="s">
        <v>1771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0.01933</v>
      </c>
      <c r="T190" s="224">
        <f>S190*H190</f>
        <v>0.03866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4424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4318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>
      <c r="A192" s="40"/>
      <c r="B192" s="41"/>
      <c r="C192" s="42"/>
      <c r="D192" s="236" t="s">
        <v>1774</v>
      </c>
      <c r="E192" s="42"/>
      <c r="F192" s="237" t="s">
        <v>4321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1774</v>
      </c>
      <c r="AU192" s="19" t="s">
        <v>78</v>
      </c>
    </row>
    <row r="193" s="2" customFormat="1" ht="16.5" customHeight="1">
      <c r="A193" s="40"/>
      <c r="B193" s="41"/>
      <c r="C193" s="214" t="s">
        <v>311</v>
      </c>
      <c r="D193" s="214" t="s">
        <v>223</v>
      </c>
      <c r="E193" s="215" t="s">
        <v>4322</v>
      </c>
      <c r="F193" s="216" t="s">
        <v>4425</v>
      </c>
      <c r="G193" s="217" t="s">
        <v>4319</v>
      </c>
      <c r="H193" s="218">
        <v>1</v>
      </c>
      <c r="I193" s="219"/>
      <c r="J193" s="220">
        <f>ROUND(I193*H193,2)</f>
        <v>0</v>
      </c>
      <c r="K193" s="216" t="s">
        <v>1771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0.019460000000000002</v>
      </c>
      <c r="T193" s="224">
        <f>S193*H193</f>
        <v>0.019460000000000002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78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4426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4323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78</v>
      </c>
    </row>
    <row r="195" s="2" customFormat="1">
      <c r="A195" s="40"/>
      <c r="B195" s="41"/>
      <c r="C195" s="42"/>
      <c r="D195" s="236" t="s">
        <v>1774</v>
      </c>
      <c r="E195" s="42"/>
      <c r="F195" s="237" t="s">
        <v>4325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1774</v>
      </c>
      <c r="AU195" s="19" t="s">
        <v>78</v>
      </c>
    </row>
    <row r="196" s="2" customFormat="1" ht="16.5" customHeight="1">
      <c r="A196" s="40"/>
      <c r="B196" s="41"/>
      <c r="C196" s="214" t="s">
        <v>315</v>
      </c>
      <c r="D196" s="214" t="s">
        <v>223</v>
      </c>
      <c r="E196" s="215" t="s">
        <v>4342</v>
      </c>
      <c r="F196" s="216" t="s">
        <v>4427</v>
      </c>
      <c r="G196" s="217" t="s">
        <v>4319</v>
      </c>
      <c r="H196" s="218">
        <v>1</v>
      </c>
      <c r="I196" s="219"/>
      <c r="J196" s="220">
        <f>ROUND(I196*H196,2)</f>
        <v>0</v>
      </c>
      <c r="K196" s="216" t="s">
        <v>1771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0.00156</v>
      </c>
      <c r="T196" s="224">
        <f>S196*H196</f>
        <v>0.00156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283</v>
      </c>
      <c r="AT196" s="225" t="s">
        <v>223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283</v>
      </c>
      <c r="BM196" s="225" t="s">
        <v>4428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4343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2" customFormat="1">
      <c r="A198" s="40"/>
      <c r="B198" s="41"/>
      <c r="C198" s="42"/>
      <c r="D198" s="236" t="s">
        <v>1774</v>
      </c>
      <c r="E198" s="42"/>
      <c r="F198" s="237" t="s">
        <v>4345</v>
      </c>
      <c r="G198" s="42"/>
      <c r="H198" s="42"/>
      <c r="I198" s="229"/>
      <c r="J198" s="42"/>
      <c r="K198" s="42"/>
      <c r="L198" s="46"/>
      <c r="M198" s="232"/>
      <c r="N198" s="233"/>
      <c r="O198" s="234"/>
      <c r="P198" s="234"/>
      <c r="Q198" s="234"/>
      <c r="R198" s="234"/>
      <c r="S198" s="234"/>
      <c r="T198" s="235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1774</v>
      </c>
      <c r="AU198" s="19" t="s">
        <v>78</v>
      </c>
    </row>
    <row r="199" s="2" customFormat="1" ht="6.96" customHeight="1">
      <c r="A199" s="40"/>
      <c r="B199" s="61"/>
      <c r="C199" s="62"/>
      <c r="D199" s="62"/>
      <c r="E199" s="62"/>
      <c r="F199" s="62"/>
      <c r="G199" s="62"/>
      <c r="H199" s="62"/>
      <c r="I199" s="62"/>
      <c r="J199" s="62"/>
      <c r="K199" s="62"/>
      <c r="L199" s="46"/>
      <c r="M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</row>
  </sheetData>
  <sheetProtection sheet="1" autoFilter="0" formatColumns="0" formatRows="0" objects="1" scenarios="1" spinCount="100000" saltValue="bWIhB0heipjJzB6N1d5vKav9J1NTbAniqf3sgWZVsLsvm2CNIP+7wS0BDT71SwXtht5eqUdkdEsDiyIvh1AwlA==" hashValue="jF/jyMr0VuF7Okpc2rONbcUnDywBj2yk4C107n04KYEz01HvzeGD3Urobl6jKPVhTvybazr/Xwc7/hFDh+A8DA==" algorithmName="SHA-512" password="CC35"/>
  <autoFilter ref="C92:K19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1/131251102"/>
    <hyperlink ref="F102" r:id="rId2" display="https://podminky.urs.cz/item/CS_URS_2022_01/174151101"/>
    <hyperlink ref="F108" r:id="rId3" display="https://podminky.urs.cz/item/CS_URS_2022_01/162751117"/>
    <hyperlink ref="F116" r:id="rId4" display="https://podminky.urs.cz/item/CS_URS_2022_01/162751119"/>
    <hyperlink ref="F122" r:id="rId5" display="https://podminky.urs.cz/item/CS_URS_2022_01/171251201"/>
    <hyperlink ref="F128" r:id="rId6" display="https://podminky.urs.cz/item/CS_URS_2022_01/961044111"/>
    <hyperlink ref="F136" r:id="rId7" display="https://podminky.urs.cz/item/CS_URS_2022_01/962081131"/>
    <hyperlink ref="F141" r:id="rId8" display="https://podminky.urs.cz/item/CS_URS_2022_01/965043341"/>
    <hyperlink ref="F146" r:id="rId9" display="https://podminky.urs.cz/item/CS_URS_2022_01/968072455"/>
    <hyperlink ref="F151" r:id="rId10" display="https://podminky.urs.cz/item/CS_URS_2022_01/968072558"/>
    <hyperlink ref="F156" r:id="rId11" display="https://podminky.urs.cz/item/CS_URS_2022_01/968082015"/>
    <hyperlink ref="F161" r:id="rId12" display="https://podminky.urs.cz/item/CS_URS_2022_01/981011416"/>
    <hyperlink ref="F170" r:id="rId13" display="https://podminky.urs.cz/item/CS_URS_2022_01/997013111"/>
    <hyperlink ref="F173" r:id="rId14" display="https://podminky.urs.cz/item/CS_URS_2022_01/997221873"/>
    <hyperlink ref="F179" r:id="rId15" display="https://podminky.urs.cz/item/CS_URS_2022_01/764002851"/>
    <hyperlink ref="F182" r:id="rId16" display="https://podminky.urs.cz/item/CS_URS_2022_01/764004801"/>
    <hyperlink ref="F187" r:id="rId17" display="https://podminky.urs.cz/item/CS_URS_2022_01/764004861"/>
    <hyperlink ref="F192" r:id="rId18" display="https://podminky.urs.cz/item/CS_URS_2022_01/725110811"/>
    <hyperlink ref="F195" r:id="rId19" display="https://podminky.urs.cz/item/CS_URS_2022_01/725210821"/>
    <hyperlink ref="F198" r:id="rId20" display="https://podminky.urs.cz/item/CS_URS_2022_01/7258208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4429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ROUND((SUM(BE88:BE120)),  2)</f>
        <v>0</v>
      </c>
      <c r="G35" s="40"/>
      <c r="H35" s="40"/>
      <c r="I35" s="159">
        <v>0.20999999999999999</v>
      </c>
      <c r="J35" s="158">
        <f>ROUND(((SUM(BE88:BE120))*I35),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ROUND((SUM(BF88:BF120)),  2)</f>
        <v>0</v>
      </c>
      <c r="G36" s="40"/>
      <c r="H36" s="40"/>
      <c r="I36" s="159">
        <v>0.14999999999999999</v>
      </c>
      <c r="J36" s="158">
        <f>ROUND(((SUM(BF88:BF120))*I36),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ROUND((SUM(BG88:BG120)),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ROUND((SUM(BH88:BH120)),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ROUND((SUM(BI88:BI120)),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E.2.05.3 - Zrušení stávající žumpy u VB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2260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206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Kravaře ON - rekonstrukce výpravní budovy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185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2563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187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E.2.05.3 - Zrušení stávající žumpy u VB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E17</f>
        <v xml:space="preserve"> </v>
      </c>
      <c r="G84" s="42"/>
      <c r="H84" s="42"/>
      <c r="I84" s="34" t="s">
        <v>30</v>
      </c>
      <c r="J84" s="38" t="str">
        <f>E23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28</v>
      </c>
      <c r="D85" s="42"/>
      <c r="E85" s="42"/>
      <c r="F85" s="29" t="str">
        <f>IF(E20="","",E20)</f>
        <v>Vyplň údaj</v>
      </c>
      <c r="G85" s="42"/>
      <c r="H85" s="42"/>
      <c r="I85" s="34" t="s">
        <v>32</v>
      </c>
      <c r="J85" s="38" t="str">
        <f>E26</f>
        <v>JM YARD Service,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207</v>
      </c>
      <c r="D87" s="190" t="s">
        <v>54</v>
      </c>
      <c r="E87" s="190" t="s">
        <v>50</v>
      </c>
      <c r="F87" s="190" t="s">
        <v>51</v>
      </c>
      <c r="G87" s="190" t="s">
        <v>208</v>
      </c>
      <c r="H87" s="190" t="s">
        <v>209</v>
      </c>
      <c r="I87" s="190" t="s">
        <v>210</v>
      </c>
      <c r="J87" s="190" t="s">
        <v>193</v>
      </c>
      <c r="K87" s="191" t="s">
        <v>211</v>
      </c>
      <c r="L87" s="192"/>
      <c r="M87" s="94" t="s">
        <v>19</v>
      </c>
      <c r="N87" s="95" t="s">
        <v>39</v>
      </c>
      <c r="O87" s="95" t="s">
        <v>212</v>
      </c>
      <c r="P87" s="95" t="s">
        <v>213</v>
      </c>
      <c r="Q87" s="95" t="s">
        <v>214</v>
      </c>
      <c r="R87" s="95" t="s">
        <v>215</v>
      </c>
      <c r="S87" s="95" t="s">
        <v>216</v>
      </c>
      <c r="T87" s="96" t="s">
        <v>217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218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0.0021735000000000001</v>
      </c>
      <c r="S88" s="98"/>
      <c r="T88" s="196">
        <f>T89</f>
        <v>4.8391999999999999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194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68</v>
      </c>
      <c r="E89" s="201" t="s">
        <v>2160</v>
      </c>
      <c r="F89" s="201" t="s">
        <v>2161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P90+P97</f>
        <v>0</v>
      </c>
      <c r="Q89" s="206"/>
      <c r="R89" s="207">
        <f>R90+R97</f>
        <v>0.0021735000000000001</v>
      </c>
      <c r="S89" s="206"/>
      <c r="T89" s="208">
        <f>T90+T97</f>
        <v>4.8391999999999999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76</v>
      </c>
      <c r="AT89" s="210" t="s">
        <v>68</v>
      </c>
      <c r="AU89" s="210" t="s">
        <v>69</v>
      </c>
      <c r="AY89" s="209" t="s">
        <v>220</v>
      </c>
      <c r="BK89" s="211">
        <f>BK90+BK97</f>
        <v>0</v>
      </c>
    </row>
    <row r="90" s="12" customFormat="1" ht="22.8" customHeight="1">
      <c r="A90" s="12"/>
      <c r="B90" s="198"/>
      <c r="C90" s="199"/>
      <c r="D90" s="200" t="s">
        <v>68</v>
      </c>
      <c r="E90" s="212" t="s">
        <v>76</v>
      </c>
      <c r="F90" s="212" t="s">
        <v>2162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SUM(P91:P96)</f>
        <v>0</v>
      </c>
      <c r="Q90" s="206"/>
      <c r="R90" s="207">
        <f>SUM(R91:R96)</f>
        <v>0.0019200000000000001</v>
      </c>
      <c r="S90" s="206"/>
      <c r="T90" s="208">
        <f>SUM(T91:T96)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76</v>
      </c>
      <c r="AY90" s="209" t="s">
        <v>220</v>
      </c>
      <c r="BK90" s="211">
        <f>SUM(BK91:BK96)</f>
        <v>0</v>
      </c>
    </row>
    <row r="91" s="2" customFormat="1" ht="24.15" customHeight="1">
      <c r="A91" s="40"/>
      <c r="B91" s="41"/>
      <c r="C91" s="214" t="s">
        <v>76</v>
      </c>
      <c r="D91" s="214" t="s">
        <v>223</v>
      </c>
      <c r="E91" s="215" t="s">
        <v>4430</v>
      </c>
      <c r="F91" s="216" t="s">
        <v>4431</v>
      </c>
      <c r="G91" s="217" t="s">
        <v>492</v>
      </c>
      <c r="H91" s="218">
        <v>16</v>
      </c>
      <c r="I91" s="219"/>
      <c r="J91" s="220">
        <f>ROUND(I91*H91,2)</f>
        <v>0</v>
      </c>
      <c r="K91" s="216" t="s">
        <v>1771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0.00012</v>
      </c>
      <c r="R91" s="223">
        <f>Q91*H91</f>
        <v>0.0019200000000000001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228</v>
      </c>
      <c r="AT91" s="225" t="s">
        <v>223</v>
      </c>
      <c r="AU91" s="225" t="s">
        <v>78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228</v>
      </c>
      <c r="BM91" s="225" t="s">
        <v>4432</v>
      </c>
    </row>
    <row r="92" s="2" customFormat="1">
      <c r="A92" s="40"/>
      <c r="B92" s="41"/>
      <c r="C92" s="42"/>
      <c r="D92" s="227" t="s">
        <v>230</v>
      </c>
      <c r="E92" s="42"/>
      <c r="F92" s="228" t="s">
        <v>4431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78</v>
      </c>
    </row>
    <row r="93" s="2" customFormat="1">
      <c r="A93" s="40"/>
      <c r="B93" s="41"/>
      <c r="C93" s="42"/>
      <c r="D93" s="236" t="s">
        <v>1774</v>
      </c>
      <c r="E93" s="42"/>
      <c r="F93" s="237" t="s">
        <v>4433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1774</v>
      </c>
      <c r="AU93" s="19" t="s">
        <v>78</v>
      </c>
    </row>
    <row r="94" s="2" customFormat="1" ht="44.25" customHeight="1">
      <c r="A94" s="40"/>
      <c r="B94" s="41"/>
      <c r="C94" s="214" t="s">
        <v>78</v>
      </c>
      <c r="D94" s="214" t="s">
        <v>223</v>
      </c>
      <c r="E94" s="215" t="s">
        <v>4434</v>
      </c>
      <c r="F94" s="216" t="s">
        <v>4435</v>
      </c>
      <c r="G94" s="217" t="s">
        <v>1770</v>
      </c>
      <c r="H94" s="218">
        <v>6.2999999999999998</v>
      </c>
      <c r="I94" s="219"/>
      <c r="J94" s="220">
        <f>ROUND(I94*H94,2)</f>
        <v>0</v>
      </c>
      <c r="K94" s="216" t="s">
        <v>1771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4436</v>
      </c>
    </row>
    <row r="95" s="2" customFormat="1">
      <c r="A95" s="40"/>
      <c r="B95" s="41"/>
      <c r="C95" s="42"/>
      <c r="D95" s="227" t="s">
        <v>230</v>
      </c>
      <c r="E95" s="42"/>
      <c r="F95" s="228" t="s">
        <v>4435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>
      <c r="A96" s="40"/>
      <c r="B96" s="41"/>
      <c r="C96" s="42"/>
      <c r="D96" s="236" t="s">
        <v>1774</v>
      </c>
      <c r="E96" s="42"/>
      <c r="F96" s="237" t="s">
        <v>4437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1774</v>
      </c>
      <c r="AU96" s="19" t="s">
        <v>78</v>
      </c>
    </row>
    <row r="97" s="12" customFormat="1" ht="22.8" customHeight="1">
      <c r="A97" s="12"/>
      <c r="B97" s="198"/>
      <c r="C97" s="199"/>
      <c r="D97" s="200" t="s">
        <v>68</v>
      </c>
      <c r="E97" s="212" t="s">
        <v>258</v>
      </c>
      <c r="F97" s="212" t="s">
        <v>2421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SUM(P98:P120)</f>
        <v>0</v>
      </c>
      <c r="Q97" s="206"/>
      <c r="R97" s="207">
        <f>SUM(R98:R120)</f>
        <v>0.00025350000000000004</v>
      </c>
      <c r="S97" s="206"/>
      <c r="T97" s="208">
        <f>SUM(T98:T120)</f>
        <v>4.8391999999999999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76</v>
      </c>
      <c r="AY97" s="209" t="s">
        <v>220</v>
      </c>
      <c r="BK97" s="211">
        <f>SUM(BK98:BK120)</f>
        <v>0</v>
      </c>
    </row>
    <row r="98" s="2" customFormat="1" ht="16.5" customHeight="1">
      <c r="A98" s="40"/>
      <c r="B98" s="41"/>
      <c r="C98" s="214" t="s">
        <v>234</v>
      </c>
      <c r="D98" s="214" t="s">
        <v>223</v>
      </c>
      <c r="E98" s="215" t="s">
        <v>4438</v>
      </c>
      <c r="F98" s="216" t="s">
        <v>4439</v>
      </c>
      <c r="G98" s="217" t="s">
        <v>1770</v>
      </c>
      <c r="H98" s="218">
        <v>6.2999999999999998</v>
      </c>
      <c r="I98" s="219"/>
      <c r="J98" s="220">
        <f>ROUND(I98*H98,2)</f>
        <v>0</v>
      </c>
      <c r="K98" s="216" t="s">
        <v>1771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1.0000000000000001E-05</v>
      </c>
      <c r="R98" s="223">
        <f>Q98*H98</f>
        <v>6.3E-05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4440</v>
      </c>
    </row>
    <row r="99" s="2" customFormat="1">
      <c r="A99" s="40"/>
      <c r="B99" s="41"/>
      <c r="C99" s="42"/>
      <c r="D99" s="227" t="s">
        <v>230</v>
      </c>
      <c r="E99" s="42"/>
      <c r="F99" s="228" t="s">
        <v>4439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>
      <c r="A100" s="40"/>
      <c r="B100" s="41"/>
      <c r="C100" s="42"/>
      <c r="D100" s="236" t="s">
        <v>1774</v>
      </c>
      <c r="E100" s="42"/>
      <c r="F100" s="237" t="s">
        <v>4441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1774</v>
      </c>
      <c r="AU100" s="19" t="s">
        <v>78</v>
      </c>
    </row>
    <row r="101" s="13" customFormat="1">
      <c r="A101" s="13"/>
      <c r="B101" s="248"/>
      <c r="C101" s="249"/>
      <c r="D101" s="227" t="s">
        <v>2068</v>
      </c>
      <c r="E101" s="250" t="s">
        <v>19</v>
      </c>
      <c r="F101" s="251" t="s">
        <v>4442</v>
      </c>
      <c r="G101" s="249"/>
      <c r="H101" s="252">
        <v>6.2999999999999998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2068</v>
      </c>
      <c r="AU101" s="258" t="s">
        <v>78</v>
      </c>
      <c r="AV101" s="13" t="s">
        <v>78</v>
      </c>
      <c r="AW101" s="13" t="s">
        <v>31</v>
      </c>
      <c r="AX101" s="13" t="s">
        <v>69</v>
      </c>
      <c r="AY101" s="258" t="s">
        <v>220</v>
      </c>
    </row>
    <row r="102" s="15" customFormat="1">
      <c r="A102" s="15"/>
      <c r="B102" s="269"/>
      <c r="C102" s="270"/>
      <c r="D102" s="227" t="s">
        <v>2068</v>
      </c>
      <c r="E102" s="271" t="s">
        <v>19</v>
      </c>
      <c r="F102" s="272" t="s">
        <v>2280</v>
      </c>
      <c r="G102" s="270"/>
      <c r="H102" s="273">
        <v>6.2999999999999998</v>
      </c>
      <c r="I102" s="274"/>
      <c r="J102" s="270"/>
      <c r="K102" s="270"/>
      <c r="L102" s="275"/>
      <c r="M102" s="276"/>
      <c r="N102" s="277"/>
      <c r="O102" s="277"/>
      <c r="P102" s="277"/>
      <c r="Q102" s="277"/>
      <c r="R102" s="277"/>
      <c r="S102" s="277"/>
      <c r="T102" s="278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79" t="s">
        <v>2068</v>
      </c>
      <c r="AU102" s="279" t="s">
        <v>78</v>
      </c>
      <c r="AV102" s="15" t="s">
        <v>228</v>
      </c>
      <c r="AW102" s="15" t="s">
        <v>31</v>
      </c>
      <c r="AX102" s="15" t="s">
        <v>76</v>
      </c>
      <c r="AY102" s="279" t="s">
        <v>220</v>
      </c>
    </row>
    <row r="103" s="2" customFormat="1" ht="33" customHeight="1">
      <c r="A103" s="40"/>
      <c r="B103" s="41"/>
      <c r="C103" s="214" t="s">
        <v>228</v>
      </c>
      <c r="D103" s="214" t="s">
        <v>223</v>
      </c>
      <c r="E103" s="215" t="s">
        <v>4443</v>
      </c>
      <c r="F103" s="216" t="s">
        <v>4444</v>
      </c>
      <c r="G103" s="217" t="s">
        <v>2173</v>
      </c>
      <c r="H103" s="218">
        <v>19.050000000000001</v>
      </c>
      <c r="I103" s="219"/>
      <c r="J103" s="220">
        <f>ROUND(I103*H103,2)</f>
        <v>0</v>
      </c>
      <c r="K103" s="216" t="s">
        <v>1771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1.0000000000000001E-05</v>
      </c>
      <c r="R103" s="223">
        <f>Q103*H103</f>
        <v>0.00019050000000000002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4445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4444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1774</v>
      </c>
      <c r="E105" s="42"/>
      <c r="F105" s="237" t="s">
        <v>4446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1774</v>
      </c>
      <c r="AU105" s="19" t="s">
        <v>78</v>
      </c>
    </row>
    <row r="106" s="13" customFormat="1">
      <c r="A106" s="13"/>
      <c r="B106" s="248"/>
      <c r="C106" s="249"/>
      <c r="D106" s="227" t="s">
        <v>2068</v>
      </c>
      <c r="E106" s="250" t="s">
        <v>19</v>
      </c>
      <c r="F106" s="251" t="s">
        <v>4447</v>
      </c>
      <c r="G106" s="249"/>
      <c r="H106" s="252">
        <v>19.050000000000001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2068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2068</v>
      </c>
      <c r="E107" s="271" t="s">
        <v>19</v>
      </c>
      <c r="F107" s="272" t="s">
        <v>2280</v>
      </c>
      <c r="G107" s="270"/>
      <c r="H107" s="273">
        <v>19.050000000000001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2068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16.5" customHeight="1">
      <c r="A108" s="40"/>
      <c r="B108" s="41"/>
      <c r="C108" s="214" t="s">
        <v>241</v>
      </c>
      <c r="D108" s="214" t="s">
        <v>223</v>
      </c>
      <c r="E108" s="215" t="s">
        <v>4448</v>
      </c>
      <c r="F108" s="216" t="s">
        <v>4449</v>
      </c>
      <c r="G108" s="217" t="s">
        <v>1770</v>
      </c>
      <c r="H108" s="218">
        <v>1.44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2.3999999999999999</v>
      </c>
      <c r="T108" s="224">
        <f>S108*H108</f>
        <v>3.456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4450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4449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4451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78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4452</v>
      </c>
      <c r="G111" s="249"/>
      <c r="H111" s="252">
        <v>1.44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2068</v>
      </c>
      <c r="E112" s="271" t="s">
        <v>19</v>
      </c>
      <c r="F112" s="272" t="s">
        <v>2280</v>
      </c>
      <c r="G112" s="270"/>
      <c r="H112" s="273">
        <v>1.44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2068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24.15" customHeight="1">
      <c r="A113" s="40"/>
      <c r="B113" s="41"/>
      <c r="C113" s="214" t="s">
        <v>246</v>
      </c>
      <c r="D113" s="214" t="s">
        <v>223</v>
      </c>
      <c r="E113" s="215" t="s">
        <v>4453</v>
      </c>
      <c r="F113" s="216" t="s">
        <v>4454</v>
      </c>
      <c r="G113" s="217" t="s">
        <v>1770</v>
      </c>
      <c r="H113" s="218">
        <v>0.56299999999999994</v>
      </c>
      <c r="I113" s="219"/>
      <c r="J113" s="220">
        <f>ROUND(I113*H113,2)</f>
        <v>0</v>
      </c>
      <c r="K113" s="216" t="s">
        <v>1771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2.3999999999999999</v>
      </c>
      <c r="T113" s="224">
        <f>S113*H113</f>
        <v>1.3511999999999997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4455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4454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1774</v>
      </c>
      <c r="E115" s="42"/>
      <c r="F115" s="237" t="s">
        <v>4456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1774</v>
      </c>
      <c r="AU115" s="19" t="s">
        <v>78</v>
      </c>
    </row>
    <row r="116" s="13" customFormat="1">
      <c r="A116" s="13"/>
      <c r="B116" s="248"/>
      <c r="C116" s="249"/>
      <c r="D116" s="227" t="s">
        <v>2068</v>
      </c>
      <c r="E116" s="250" t="s">
        <v>19</v>
      </c>
      <c r="F116" s="251" t="s">
        <v>4457</v>
      </c>
      <c r="G116" s="249"/>
      <c r="H116" s="252">
        <v>0.56299999999999994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2068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2280</v>
      </c>
      <c r="G117" s="270"/>
      <c r="H117" s="273">
        <v>0.56299999999999994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37.8" customHeight="1">
      <c r="A118" s="40"/>
      <c r="B118" s="41"/>
      <c r="C118" s="214" t="s">
        <v>250</v>
      </c>
      <c r="D118" s="214" t="s">
        <v>223</v>
      </c>
      <c r="E118" s="215" t="s">
        <v>4458</v>
      </c>
      <c r="F118" s="216" t="s">
        <v>4459</v>
      </c>
      <c r="G118" s="217" t="s">
        <v>1788</v>
      </c>
      <c r="H118" s="218">
        <v>1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0.032000000000000001</v>
      </c>
      <c r="T118" s="224">
        <f>S118*H118</f>
        <v>0.032000000000000001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4460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4459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4461</v>
      </c>
      <c r="G120" s="42"/>
      <c r="H120" s="42"/>
      <c r="I120" s="229"/>
      <c r="J120" s="42"/>
      <c r="K120" s="42"/>
      <c r="L120" s="46"/>
      <c r="M120" s="232"/>
      <c r="N120" s="233"/>
      <c r="O120" s="234"/>
      <c r="P120" s="234"/>
      <c r="Q120" s="234"/>
      <c r="R120" s="234"/>
      <c r="S120" s="234"/>
      <c r="T120" s="235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2" customFormat="1" ht="6.96" customHeight="1">
      <c r="A121" s="40"/>
      <c r="B121" s="61"/>
      <c r="C121" s="62"/>
      <c r="D121" s="62"/>
      <c r="E121" s="62"/>
      <c r="F121" s="62"/>
      <c r="G121" s="62"/>
      <c r="H121" s="62"/>
      <c r="I121" s="62"/>
      <c r="J121" s="62"/>
      <c r="K121" s="62"/>
      <c r="L121" s="46"/>
      <c r="M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</sheetData>
  <sheetProtection sheet="1" autoFilter="0" formatColumns="0" formatRows="0" objects="1" scenarios="1" spinCount="100000" saltValue="1EZYTaFnyTG4Lxp0kvfXAt48NLu4BwyTHF8EUr3tXMbByONrD+RQbMpQvT4Fq7D326g7TgUW6d9UlQXNZM4RKQ==" hashValue="GhMe+Sy16LxTwGlrEA29bKXIftFgSUyTOSmQvUPzrJQ6KSwtGB+YD/fsPl11SJDRN7b+DYbUGTFbYSxCnaW9Dw==" algorithmName="SHA-512" password="CC35"/>
  <autoFilter ref="C87:K1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3" r:id="rId1" display="https://podminky.urs.cz/item/CS_URS_2022_01/115104111"/>
    <hyperlink ref="F96" r:id="rId2" display="https://podminky.urs.cz/item/CS_URS_2022_01/174151102"/>
    <hyperlink ref="F100" r:id="rId3" display="https://podminky.urs.cz/item/CS_URS_2022_01/938901411"/>
    <hyperlink ref="F105" r:id="rId4" display="https://podminky.urs.cz/item/CS_URS_2022_01/952903112"/>
    <hyperlink ref="F110" r:id="rId5" display="https://podminky.urs.cz/item/CS_URS_2022_01/961055111"/>
    <hyperlink ref="F115" r:id="rId6" display="https://podminky.urs.cz/item/CS_URS_2022_01/963051113"/>
    <hyperlink ref="F120" r:id="rId7" display="https://podminky.urs.cz/item/CS_URS_2022_01/972054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ROUND((SUM(BE88:BE120)),  2)</f>
        <v>0</v>
      </c>
      <c r="G35" s="40"/>
      <c r="H35" s="40"/>
      <c r="I35" s="159">
        <v>0.20999999999999999</v>
      </c>
      <c r="J35" s="158">
        <f>ROUND(((SUM(BE88:BE120))*I35),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ROUND((SUM(BF88:BF120)),  2)</f>
        <v>0</v>
      </c>
      <c r="G36" s="40"/>
      <c r="H36" s="40"/>
      <c r="I36" s="159">
        <v>0.14999999999999999</v>
      </c>
      <c r="J36" s="158">
        <f>ROUND(((SUM(BF88:BF120))*I36),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ROUND((SUM(BG88:BG120)),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ROUND((SUM(BH88:BH120)),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ROUND((SUM(BI88:BI120)),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E.2.05.4 - Zrušení stávající žumpy u bývalých WC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2260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206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Kravaře ON - rekonstrukce výpravní budovy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185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2563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187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E.2.05.4 - Zrušení stávající žumpy u bývalých WC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E17</f>
        <v xml:space="preserve"> </v>
      </c>
      <c r="G84" s="42"/>
      <c r="H84" s="42"/>
      <c r="I84" s="34" t="s">
        <v>30</v>
      </c>
      <c r="J84" s="38" t="str">
        <f>E23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28</v>
      </c>
      <c r="D85" s="42"/>
      <c r="E85" s="42"/>
      <c r="F85" s="29" t="str">
        <f>IF(E20="","",E20)</f>
        <v>Vyplň údaj</v>
      </c>
      <c r="G85" s="42"/>
      <c r="H85" s="42"/>
      <c r="I85" s="34" t="s">
        <v>32</v>
      </c>
      <c r="J85" s="38" t="str">
        <f>E26</f>
        <v>JM YARD Service,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207</v>
      </c>
      <c r="D87" s="190" t="s">
        <v>54</v>
      </c>
      <c r="E87" s="190" t="s">
        <v>50</v>
      </c>
      <c r="F87" s="190" t="s">
        <v>51</v>
      </c>
      <c r="G87" s="190" t="s">
        <v>208</v>
      </c>
      <c r="H87" s="190" t="s">
        <v>209</v>
      </c>
      <c r="I87" s="190" t="s">
        <v>210</v>
      </c>
      <c r="J87" s="190" t="s">
        <v>193</v>
      </c>
      <c r="K87" s="191" t="s">
        <v>211</v>
      </c>
      <c r="L87" s="192"/>
      <c r="M87" s="94" t="s">
        <v>19</v>
      </c>
      <c r="N87" s="95" t="s">
        <v>39</v>
      </c>
      <c r="O87" s="95" t="s">
        <v>212</v>
      </c>
      <c r="P87" s="95" t="s">
        <v>213</v>
      </c>
      <c r="Q87" s="95" t="s">
        <v>214</v>
      </c>
      <c r="R87" s="95" t="s">
        <v>215</v>
      </c>
      <c r="S87" s="95" t="s">
        <v>216</v>
      </c>
      <c r="T87" s="96" t="s">
        <v>217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218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0.0032029400000000005</v>
      </c>
      <c r="S88" s="98"/>
      <c r="T88" s="196">
        <f>T89</f>
        <v>20.883199999999999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194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68</v>
      </c>
      <c r="E89" s="201" t="s">
        <v>2160</v>
      </c>
      <c r="F89" s="201" t="s">
        <v>2161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P90+P97</f>
        <v>0</v>
      </c>
      <c r="Q89" s="206"/>
      <c r="R89" s="207">
        <f>R90+R97</f>
        <v>0.0032029400000000005</v>
      </c>
      <c r="S89" s="206"/>
      <c r="T89" s="208">
        <f>T90+T97</f>
        <v>20.883199999999999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76</v>
      </c>
      <c r="AT89" s="210" t="s">
        <v>68</v>
      </c>
      <c r="AU89" s="210" t="s">
        <v>69</v>
      </c>
      <c r="AY89" s="209" t="s">
        <v>220</v>
      </c>
      <c r="BK89" s="211">
        <f>BK90+BK97</f>
        <v>0</v>
      </c>
    </row>
    <row r="90" s="12" customFormat="1" ht="22.8" customHeight="1">
      <c r="A90" s="12"/>
      <c r="B90" s="198"/>
      <c r="C90" s="199"/>
      <c r="D90" s="200" t="s">
        <v>68</v>
      </c>
      <c r="E90" s="212" t="s">
        <v>76</v>
      </c>
      <c r="F90" s="212" t="s">
        <v>2162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SUM(P91:P96)</f>
        <v>0</v>
      </c>
      <c r="Q90" s="206"/>
      <c r="R90" s="207">
        <f>SUM(R91:R96)</f>
        <v>0.0019200000000000001</v>
      </c>
      <c r="S90" s="206"/>
      <c r="T90" s="208">
        <f>SUM(T91:T96)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76</v>
      </c>
      <c r="AY90" s="209" t="s">
        <v>220</v>
      </c>
      <c r="BK90" s="211">
        <f>SUM(BK91:BK96)</f>
        <v>0</v>
      </c>
    </row>
    <row r="91" s="2" customFormat="1" ht="24.15" customHeight="1">
      <c r="A91" s="40"/>
      <c r="B91" s="41"/>
      <c r="C91" s="214" t="s">
        <v>76</v>
      </c>
      <c r="D91" s="214" t="s">
        <v>223</v>
      </c>
      <c r="E91" s="215" t="s">
        <v>4430</v>
      </c>
      <c r="F91" s="216" t="s">
        <v>4431</v>
      </c>
      <c r="G91" s="217" t="s">
        <v>492</v>
      </c>
      <c r="H91" s="218">
        <v>16</v>
      </c>
      <c r="I91" s="219"/>
      <c r="J91" s="220">
        <f>ROUND(I91*H91,2)</f>
        <v>0</v>
      </c>
      <c r="K91" s="216" t="s">
        <v>1771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0.00012</v>
      </c>
      <c r="R91" s="223">
        <f>Q91*H91</f>
        <v>0.0019200000000000001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228</v>
      </c>
      <c r="AT91" s="225" t="s">
        <v>223</v>
      </c>
      <c r="AU91" s="225" t="s">
        <v>78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228</v>
      </c>
      <c r="BM91" s="225" t="s">
        <v>4463</v>
      </c>
    </row>
    <row r="92" s="2" customFormat="1">
      <c r="A92" s="40"/>
      <c r="B92" s="41"/>
      <c r="C92" s="42"/>
      <c r="D92" s="227" t="s">
        <v>230</v>
      </c>
      <c r="E92" s="42"/>
      <c r="F92" s="228" t="s">
        <v>4431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78</v>
      </c>
    </row>
    <row r="93" s="2" customFormat="1">
      <c r="A93" s="40"/>
      <c r="B93" s="41"/>
      <c r="C93" s="42"/>
      <c r="D93" s="236" t="s">
        <v>1774</v>
      </c>
      <c r="E93" s="42"/>
      <c r="F93" s="237" t="s">
        <v>4433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1774</v>
      </c>
      <c r="AU93" s="19" t="s">
        <v>78</v>
      </c>
    </row>
    <row r="94" s="2" customFormat="1" ht="44.25" customHeight="1">
      <c r="A94" s="40"/>
      <c r="B94" s="41"/>
      <c r="C94" s="214" t="s">
        <v>78</v>
      </c>
      <c r="D94" s="214" t="s">
        <v>223</v>
      </c>
      <c r="E94" s="215" t="s">
        <v>4434</v>
      </c>
      <c r="F94" s="216" t="s">
        <v>4435</v>
      </c>
      <c r="G94" s="217" t="s">
        <v>1770</v>
      </c>
      <c r="H94" s="218">
        <v>56.539999999999999</v>
      </c>
      <c r="I94" s="219"/>
      <c r="J94" s="220">
        <f>ROUND(I94*H94,2)</f>
        <v>0</v>
      </c>
      <c r="K94" s="216" t="s">
        <v>1771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4464</v>
      </c>
    </row>
    <row r="95" s="2" customFormat="1">
      <c r="A95" s="40"/>
      <c r="B95" s="41"/>
      <c r="C95" s="42"/>
      <c r="D95" s="227" t="s">
        <v>230</v>
      </c>
      <c r="E95" s="42"/>
      <c r="F95" s="228" t="s">
        <v>4435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>
      <c r="A96" s="40"/>
      <c r="B96" s="41"/>
      <c r="C96" s="42"/>
      <c r="D96" s="236" t="s">
        <v>1774</v>
      </c>
      <c r="E96" s="42"/>
      <c r="F96" s="237" t="s">
        <v>4437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1774</v>
      </c>
      <c r="AU96" s="19" t="s">
        <v>78</v>
      </c>
    </row>
    <row r="97" s="12" customFormat="1" ht="22.8" customHeight="1">
      <c r="A97" s="12"/>
      <c r="B97" s="198"/>
      <c r="C97" s="199"/>
      <c r="D97" s="200" t="s">
        <v>68</v>
      </c>
      <c r="E97" s="212" t="s">
        <v>258</v>
      </c>
      <c r="F97" s="212" t="s">
        <v>2421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SUM(P98:P120)</f>
        <v>0</v>
      </c>
      <c r="Q97" s="206"/>
      <c r="R97" s="207">
        <f>SUM(R98:R120)</f>
        <v>0.0012829400000000002</v>
      </c>
      <c r="S97" s="206"/>
      <c r="T97" s="208">
        <f>SUM(T98:T120)</f>
        <v>20.883199999999999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76</v>
      </c>
      <c r="AY97" s="209" t="s">
        <v>220</v>
      </c>
      <c r="BK97" s="211">
        <f>SUM(BK98:BK120)</f>
        <v>0</v>
      </c>
    </row>
    <row r="98" s="2" customFormat="1" ht="16.5" customHeight="1">
      <c r="A98" s="40"/>
      <c r="B98" s="41"/>
      <c r="C98" s="214" t="s">
        <v>234</v>
      </c>
      <c r="D98" s="214" t="s">
        <v>223</v>
      </c>
      <c r="E98" s="215" t="s">
        <v>4438</v>
      </c>
      <c r="F98" s="216" t="s">
        <v>4439</v>
      </c>
      <c r="G98" s="217" t="s">
        <v>1770</v>
      </c>
      <c r="H98" s="218">
        <v>56.543999999999997</v>
      </c>
      <c r="I98" s="219"/>
      <c r="J98" s="220">
        <f>ROUND(I98*H98,2)</f>
        <v>0</v>
      </c>
      <c r="K98" s="216" t="s">
        <v>1771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1.0000000000000001E-05</v>
      </c>
      <c r="R98" s="223">
        <f>Q98*H98</f>
        <v>0.00056544000000000006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4465</v>
      </c>
    </row>
    <row r="99" s="2" customFormat="1">
      <c r="A99" s="40"/>
      <c r="B99" s="41"/>
      <c r="C99" s="42"/>
      <c r="D99" s="227" t="s">
        <v>230</v>
      </c>
      <c r="E99" s="42"/>
      <c r="F99" s="228" t="s">
        <v>4439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>
      <c r="A100" s="40"/>
      <c r="B100" s="41"/>
      <c r="C100" s="42"/>
      <c r="D100" s="236" t="s">
        <v>1774</v>
      </c>
      <c r="E100" s="42"/>
      <c r="F100" s="237" t="s">
        <v>4441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1774</v>
      </c>
      <c r="AU100" s="19" t="s">
        <v>78</v>
      </c>
    </row>
    <row r="101" s="13" customFormat="1">
      <c r="A101" s="13"/>
      <c r="B101" s="248"/>
      <c r="C101" s="249"/>
      <c r="D101" s="227" t="s">
        <v>2068</v>
      </c>
      <c r="E101" s="250" t="s">
        <v>19</v>
      </c>
      <c r="F101" s="251" t="s">
        <v>4466</v>
      </c>
      <c r="G101" s="249"/>
      <c r="H101" s="252">
        <v>56.543999999999997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2068</v>
      </c>
      <c r="AU101" s="258" t="s">
        <v>78</v>
      </c>
      <c r="AV101" s="13" t="s">
        <v>78</v>
      </c>
      <c r="AW101" s="13" t="s">
        <v>31</v>
      </c>
      <c r="AX101" s="13" t="s">
        <v>69</v>
      </c>
      <c r="AY101" s="258" t="s">
        <v>220</v>
      </c>
    </row>
    <row r="102" s="15" customFormat="1">
      <c r="A102" s="15"/>
      <c r="B102" s="269"/>
      <c r="C102" s="270"/>
      <c r="D102" s="227" t="s">
        <v>2068</v>
      </c>
      <c r="E102" s="271" t="s">
        <v>19</v>
      </c>
      <c r="F102" s="272" t="s">
        <v>2280</v>
      </c>
      <c r="G102" s="270"/>
      <c r="H102" s="273">
        <v>56.543999999999997</v>
      </c>
      <c r="I102" s="274"/>
      <c r="J102" s="270"/>
      <c r="K102" s="270"/>
      <c r="L102" s="275"/>
      <c r="M102" s="276"/>
      <c r="N102" s="277"/>
      <c r="O102" s="277"/>
      <c r="P102" s="277"/>
      <c r="Q102" s="277"/>
      <c r="R102" s="277"/>
      <c r="S102" s="277"/>
      <c r="T102" s="278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79" t="s">
        <v>2068</v>
      </c>
      <c r="AU102" s="279" t="s">
        <v>78</v>
      </c>
      <c r="AV102" s="15" t="s">
        <v>228</v>
      </c>
      <c r="AW102" s="15" t="s">
        <v>31</v>
      </c>
      <c r="AX102" s="15" t="s">
        <v>76</v>
      </c>
      <c r="AY102" s="279" t="s">
        <v>220</v>
      </c>
    </row>
    <row r="103" s="2" customFormat="1" ht="33" customHeight="1">
      <c r="A103" s="40"/>
      <c r="B103" s="41"/>
      <c r="C103" s="214" t="s">
        <v>228</v>
      </c>
      <c r="D103" s="214" t="s">
        <v>223</v>
      </c>
      <c r="E103" s="215" t="s">
        <v>4443</v>
      </c>
      <c r="F103" s="216" t="s">
        <v>4444</v>
      </c>
      <c r="G103" s="217" t="s">
        <v>2173</v>
      </c>
      <c r="H103" s="218">
        <v>71.75</v>
      </c>
      <c r="I103" s="219"/>
      <c r="J103" s="220">
        <f>ROUND(I103*H103,2)</f>
        <v>0</v>
      </c>
      <c r="K103" s="216" t="s">
        <v>1771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1.0000000000000001E-05</v>
      </c>
      <c r="R103" s="223">
        <f>Q103*H103</f>
        <v>0.00071750000000000004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4467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4444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1774</v>
      </c>
      <c r="E105" s="42"/>
      <c r="F105" s="237" t="s">
        <v>4446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1774</v>
      </c>
      <c r="AU105" s="19" t="s">
        <v>78</v>
      </c>
    </row>
    <row r="106" s="13" customFormat="1">
      <c r="A106" s="13"/>
      <c r="B106" s="248"/>
      <c r="C106" s="249"/>
      <c r="D106" s="227" t="s">
        <v>2068</v>
      </c>
      <c r="E106" s="250" t="s">
        <v>19</v>
      </c>
      <c r="F106" s="251" t="s">
        <v>4468</v>
      </c>
      <c r="G106" s="249"/>
      <c r="H106" s="252">
        <v>71.75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2068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2068</v>
      </c>
      <c r="E107" s="271" t="s">
        <v>19</v>
      </c>
      <c r="F107" s="272" t="s">
        <v>2280</v>
      </c>
      <c r="G107" s="270"/>
      <c r="H107" s="273">
        <v>71.75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2068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16.5" customHeight="1">
      <c r="A108" s="40"/>
      <c r="B108" s="41"/>
      <c r="C108" s="214" t="s">
        <v>241</v>
      </c>
      <c r="D108" s="214" t="s">
        <v>223</v>
      </c>
      <c r="E108" s="215" t="s">
        <v>4448</v>
      </c>
      <c r="F108" s="216" t="s">
        <v>4449</v>
      </c>
      <c r="G108" s="217" t="s">
        <v>1770</v>
      </c>
      <c r="H108" s="218">
        <v>4.1280000000000001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2.3999999999999999</v>
      </c>
      <c r="T108" s="224">
        <f>S108*H108</f>
        <v>9.9071999999999996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4469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4449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4451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78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4470</v>
      </c>
      <c r="G111" s="249"/>
      <c r="H111" s="252">
        <v>4.1280000000000001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2068</v>
      </c>
      <c r="E112" s="271" t="s">
        <v>19</v>
      </c>
      <c r="F112" s="272" t="s">
        <v>2280</v>
      </c>
      <c r="G112" s="270"/>
      <c r="H112" s="273">
        <v>4.1280000000000001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2068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24.15" customHeight="1">
      <c r="A113" s="40"/>
      <c r="B113" s="41"/>
      <c r="C113" s="214" t="s">
        <v>246</v>
      </c>
      <c r="D113" s="214" t="s">
        <v>223</v>
      </c>
      <c r="E113" s="215" t="s">
        <v>4453</v>
      </c>
      <c r="F113" s="216" t="s">
        <v>4454</v>
      </c>
      <c r="G113" s="217" t="s">
        <v>1770</v>
      </c>
      <c r="H113" s="218">
        <v>4.5599999999999996</v>
      </c>
      <c r="I113" s="219"/>
      <c r="J113" s="220">
        <f>ROUND(I113*H113,2)</f>
        <v>0</v>
      </c>
      <c r="K113" s="216" t="s">
        <v>1771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2.3999999999999999</v>
      </c>
      <c r="T113" s="224">
        <f>S113*H113</f>
        <v>10.943999999999999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4471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4454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1774</v>
      </c>
      <c r="E115" s="42"/>
      <c r="F115" s="237" t="s">
        <v>4456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1774</v>
      </c>
      <c r="AU115" s="19" t="s">
        <v>78</v>
      </c>
    </row>
    <row r="116" s="13" customFormat="1">
      <c r="A116" s="13"/>
      <c r="B116" s="248"/>
      <c r="C116" s="249"/>
      <c r="D116" s="227" t="s">
        <v>2068</v>
      </c>
      <c r="E116" s="250" t="s">
        <v>19</v>
      </c>
      <c r="F116" s="251" t="s">
        <v>4472</v>
      </c>
      <c r="G116" s="249"/>
      <c r="H116" s="252">
        <v>4.5599999999999996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2068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2280</v>
      </c>
      <c r="G117" s="270"/>
      <c r="H117" s="273">
        <v>4.5599999999999996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37.8" customHeight="1">
      <c r="A118" s="40"/>
      <c r="B118" s="41"/>
      <c r="C118" s="214" t="s">
        <v>250</v>
      </c>
      <c r="D118" s="214" t="s">
        <v>223</v>
      </c>
      <c r="E118" s="215" t="s">
        <v>4458</v>
      </c>
      <c r="F118" s="216" t="s">
        <v>4459</v>
      </c>
      <c r="G118" s="217" t="s">
        <v>1788</v>
      </c>
      <c r="H118" s="218">
        <v>1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0.032000000000000001</v>
      </c>
      <c r="T118" s="224">
        <f>S118*H118</f>
        <v>0.032000000000000001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4473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4459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4461</v>
      </c>
      <c r="G120" s="42"/>
      <c r="H120" s="42"/>
      <c r="I120" s="229"/>
      <c r="J120" s="42"/>
      <c r="K120" s="42"/>
      <c r="L120" s="46"/>
      <c r="M120" s="232"/>
      <c r="N120" s="233"/>
      <c r="O120" s="234"/>
      <c r="P120" s="234"/>
      <c r="Q120" s="234"/>
      <c r="R120" s="234"/>
      <c r="S120" s="234"/>
      <c r="T120" s="235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2" customFormat="1" ht="6.96" customHeight="1">
      <c r="A121" s="40"/>
      <c r="B121" s="61"/>
      <c r="C121" s="62"/>
      <c r="D121" s="62"/>
      <c r="E121" s="62"/>
      <c r="F121" s="62"/>
      <c r="G121" s="62"/>
      <c r="H121" s="62"/>
      <c r="I121" s="62"/>
      <c r="J121" s="62"/>
      <c r="K121" s="62"/>
      <c r="L121" s="46"/>
      <c r="M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</sheetData>
  <sheetProtection sheet="1" autoFilter="0" formatColumns="0" formatRows="0" objects="1" scenarios="1" spinCount="100000" saltValue="PFVbsd/jzztB1XRytlQOuJxoyyhcpRc+hHSfuWTsGWO8HlxHI1wPtnGbD2F4zTAIkROSElaQiDTUgN2C+tQV5A==" hashValue="1++YzFAf71ACaCSyGCQ8y5F5aQj49n9SAcV44P9iuyMThwEl+mgGo0iEGtVOGhyq1+edtxMUkgnh/tfoKsy+mA==" algorithmName="SHA-512" password="CC35"/>
  <autoFilter ref="C87:K1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3" r:id="rId1" display="https://podminky.urs.cz/item/CS_URS_2022_01/115104111"/>
    <hyperlink ref="F96" r:id="rId2" display="https://podminky.urs.cz/item/CS_URS_2022_01/174151102"/>
    <hyperlink ref="F100" r:id="rId3" display="https://podminky.urs.cz/item/CS_URS_2022_01/938901411"/>
    <hyperlink ref="F105" r:id="rId4" display="https://podminky.urs.cz/item/CS_URS_2022_01/952903112"/>
    <hyperlink ref="F110" r:id="rId5" display="https://podminky.urs.cz/item/CS_URS_2022_01/961055111"/>
    <hyperlink ref="F115" r:id="rId6" display="https://podminky.urs.cz/item/CS_URS_2022_01/963051113"/>
    <hyperlink ref="F120" r:id="rId7" display="https://podminky.urs.cz/item/CS_URS_2022_01/972054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4474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ROUND((SUM(BE94:BE411)),  2)</f>
        <v>0</v>
      </c>
      <c r="G35" s="40"/>
      <c r="H35" s="40"/>
      <c r="I35" s="159">
        <v>0.20999999999999999</v>
      </c>
      <c r="J35" s="158">
        <f>ROUND(((SUM(BE94:BE411))*I35),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ROUND((SUM(BF94:BF411)),  2)</f>
        <v>0</v>
      </c>
      <c r="G36" s="40"/>
      <c r="H36" s="40"/>
      <c r="I36" s="159">
        <v>0.14999999999999999</v>
      </c>
      <c r="J36" s="158">
        <f>ROUND(((SUM(BF94:BF411))*I36),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ROUND((SUM(BG94:BG411)),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ROUND((SUM(BH94:BH411)),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ROUND((SUM(BI94:BI411)),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E.2.06. - Zdravotechnika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4475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4476</v>
      </c>
      <c r="E65" s="179"/>
      <c r="F65" s="179"/>
      <c r="G65" s="179"/>
      <c r="H65" s="179"/>
      <c r="I65" s="179"/>
      <c r="J65" s="180">
        <f>J98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2083</v>
      </c>
      <c r="E66" s="179"/>
      <c r="F66" s="179"/>
      <c r="G66" s="179"/>
      <c r="H66" s="179"/>
      <c r="I66" s="179"/>
      <c r="J66" s="180">
        <f>J105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2090</v>
      </c>
      <c r="E67" s="179"/>
      <c r="F67" s="179"/>
      <c r="G67" s="179"/>
      <c r="H67" s="179"/>
      <c r="I67" s="179"/>
      <c r="J67" s="180">
        <f>J116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4477</v>
      </c>
      <c r="E68" s="179"/>
      <c r="F68" s="179"/>
      <c r="G68" s="179"/>
      <c r="H68" s="179"/>
      <c r="I68" s="179"/>
      <c r="J68" s="180">
        <f>J168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4478</v>
      </c>
      <c r="E69" s="179"/>
      <c r="F69" s="179"/>
      <c r="G69" s="179"/>
      <c r="H69" s="179"/>
      <c r="I69" s="179"/>
      <c r="J69" s="180">
        <f>J250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4479</v>
      </c>
      <c r="E70" s="179"/>
      <c r="F70" s="179"/>
      <c r="G70" s="179"/>
      <c r="H70" s="179"/>
      <c r="I70" s="179"/>
      <c r="J70" s="180">
        <f>J301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1763</v>
      </c>
      <c r="E71" s="179"/>
      <c r="F71" s="179"/>
      <c r="G71" s="179"/>
      <c r="H71" s="179"/>
      <c r="I71" s="179"/>
      <c r="J71" s="180">
        <f>J404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4480</v>
      </c>
      <c r="E72" s="184"/>
      <c r="F72" s="184"/>
      <c r="G72" s="184"/>
      <c r="H72" s="184"/>
      <c r="I72" s="184"/>
      <c r="J72" s="185">
        <f>J405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2563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E.2.06. - Zdravotechnika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30. 6. 2022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P95+P98+P105+P116+P168+P250+P301+P404</f>
        <v>0</v>
      </c>
      <c r="Q94" s="98"/>
      <c r="R94" s="195">
        <f>R95+R98+R105+R116+R168+R250+R301+R404</f>
        <v>1.0660800000000001</v>
      </c>
      <c r="S94" s="98"/>
      <c r="T94" s="196">
        <f>T95+T98+T105+T116+T168+T250+T301+T404</f>
        <v>2.6083099999999999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BK95+BK98+BK105+BK116+BK168+BK250+BK301+BK404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466</v>
      </c>
      <c r="F95" s="201" t="s">
        <v>4481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SUM(P96:P97)</f>
        <v>0</v>
      </c>
      <c r="Q95" s="206"/>
      <c r="R95" s="207">
        <f>SUM(R96:R97)</f>
        <v>0</v>
      </c>
      <c r="S95" s="206"/>
      <c r="T95" s="208">
        <f>SUM(T96:T97)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SUM(BK96:BK97)</f>
        <v>0</v>
      </c>
    </row>
    <row r="96" s="2" customFormat="1" ht="21.75" customHeight="1">
      <c r="A96" s="40"/>
      <c r="B96" s="41"/>
      <c r="C96" s="214" t="s">
        <v>76</v>
      </c>
      <c r="D96" s="214" t="s">
        <v>223</v>
      </c>
      <c r="E96" s="215" t="s">
        <v>4482</v>
      </c>
      <c r="F96" s="216" t="s">
        <v>4483</v>
      </c>
      <c r="G96" s="217" t="s">
        <v>484</v>
      </c>
      <c r="H96" s="218">
        <v>76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4484</v>
      </c>
    </row>
    <row r="97" s="2" customFormat="1">
      <c r="A97" s="40"/>
      <c r="B97" s="41"/>
      <c r="C97" s="42"/>
      <c r="D97" s="227" t="s">
        <v>230</v>
      </c>
      <c r="E97" s="42"/>
      <c r="F97" s="228" t="s">
        <v>4483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621</v>
      </c>
      <c r="F98" s="201" t="s">
        <v>3149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0</v>
      </c>
      <c r="S98" s="206"/>
      <c r="T98" s="208">
        <f>SUM(T99:T104)</f>
        <v>0.86399999999999988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220</v>
      </c>
      <c r="BK98" s="211">
        <f>SUM(BK99:BK104)</f>
        <v>0</v>
      </c>
    </row>
    <row r="99" s="2" customFormat="1" ht="33" customHeight="1">
      <c r="A99" s="40"/>
      <c r="B99" s="41"/>
      <c r="C99" s="214" t="s">
        <v>78</v>
      </c>
      <c r="D99" s="214" t="s">
        <v>223</v>
      </c>
      <c r="E99" s="215" t="s">
        <v>4485</v>
      </c>
      <c r="F99" s="216" t="s">
        <v>4486</v>
      </c>
      <c r="G99" s="217" t="s">
        <v>1788</v>
      </c>
      <c r="H99" s="218">
        <v>10</v>
      </c>
      <c r="I99" s="219"/>
      <c r="J99" s="220">
        <f>ROUND(I99*H99,2)</f>
        <v>0</v>
      </c>
      <c r="K99" s="216" t="s">
        <v>1771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0.017999999999999999</v>
      </c>
      <c r="T99" s="224">
        <f>S99*H99</f>
        <v>0.17999999999999999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4487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4486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>
      <c r="A101" s="40"/>
      <c r="B101" s="41"/>
      <c r="C101" s="42"/>
      <c r="D101" s="236" t="s">
        <v>1774</v>
      </c>
      <c r="E101" s="42"/>
      <c r="F101" s="237" t="s">
        <v>4488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1774</v>
      </c>
      <c r="AU101" s="19" t="s">
        <v>76</v>
      </c>
    </row>
    <row r="102" s="2" customFormat="1" ht="37.8" customHeight="1">
      <c r="A102" s="40"/>
      <c r="B102" s="41"/>
      <c r="C102" s="214" t="s">
        <v>234</v>
      </c>
      <c r="D102" s="214" t="s">
        <v>223</v>
      </c>
      <c r="E102" s="215" t="s">
        <v>4489</v>
      </c>
      <c r="F102" s="216" t="s">
        <v>4490</v>
      </c>
      <c r="G102" s="217" t="s">
        <v>484</v>
      </c>
      <c r="H102" s="218">
        <v>76</v>
      </c>
      <c r="I102" s="219"/>
      <c r="J102" s="220">
        <f>ROUND(I102*H102,2)</f>
        <v>0</v>
      </c>
      <c r="K102" s="216" t="s">
        <v>1771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0.0089999999999999993</v>
      </c>
      <c r="T102" s="224">
        <f>S102*H102</f>
        <v>0.68399999999999994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4491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4490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>
      <c r="A104" s="40"/>
      <c r="B104" s="41"/>
      <c r="C104" s="42"/>
      <c r="D104" s="236" t="s">
        <v>1774</v>
      </c>
      <c r="E104" s="42"/>
      <c r="F104" s="237" t="s">
        <v>4492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1774</v>
      </c>
      <c r="AU104" s="19" t="s">
        <v>76</v>
      </c>
    </row>
    <row r="105" s="12" customFormat="1" ht="25.92" customHeight="1">
      <c r="A105" s="12"/>
      <c r="B105" s="198"/>
      <c r="C105" s="199"/>
      <c r="D105" s="200" t="s">
        <v>68</v>
      </c>
      <c r="E105" s="201" t="s">
        <v>359</v>
      </c>
      <c r="F105" s="201" t="s">
        <v>2096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SUM(P106:P115)</f>
        <v>0</v>
      </c>
      <c r="Q105" s="206"/>
      <c r="R105" s="207">
        <f>SUM(R106:R115)</f>
        <v>0</v>
      </c>
      <c r="S105" s="206"/>
      <c r="T105" s="208">
        <f>SUM(T106:T115)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76</v>
      </c>
      <c r="AT105" s="210" t="s">
        <v>68</v>
      </c>
      <c r="AU105" s="210" t="s">
        <v>69</v>
      </c>
      <c r="AY105" s="209" t="s">
        <v>220</v>
      </c>
      <c r="BK105" s="211">
        <f>SUM(BK106:BK115)</f>
        <v>0</v>
      </c>
    </row>
    <row r="106" s="2" customFormat="1" ht="16.5" customHeight="1">
      <c r="A106" s="40"/>
      <c r="B106" s="41"/>
      <c r="C106" s="214" t="s">
        <v>228</v>
      </c>
      <c r="D106" s="214" t="s">
        <v>223</v>
      </c>
      <c r="E106" s="215" t="s">
        <v>4493</v>
      </c>
      <c r="F106" s="216" t="s">
        <v>4494</v>
      </c>
      <c r="G106" s="217" t="s">
        <v>1788</v>
      </c>
      <c r="H106" s="218">
        <v>1</v>
      </c>
      <c r="I106" s="219"/>
      <c r="J106" s="220">
        <f>ROUND(I106*H106,2)</f>
        <v>0</v>
      </c>
      <c r="K106" s="216" t="s">
        <v>244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4495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4494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4.15" customHeight="1">
      <c r="A108" s="40"/>
      <c r="B108" s="41"/>
      <c r="C108" s="214" t="s">
        <v>241</v>
      </c>
      <c r="D108" s="214" t="s">
        <v>223</v>
      </c>
      <c r="E108" s="215" t="s">
        <v>4496</v>
      </c>
      <c r="F108" s="216" t="s">
        <v>4497</v>
      </c>
      <c r="G108" s="217" t="s">
        <v>1788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4498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4497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24.15" customHeight="1">
      <c r="A110" s="40"/>
      <c r="B110" s="41"/>
      <c r="C110" s="214" t="s">
        <v>246</v>
      </c>
      <c r="D110" s="214" t="s">
        <v>223</v>
      </c>
      <c r="E110" s="215" t="s">
        <v>4499</v>
      </c>
      <c r="F110" s="216" t="s">
        <v>4500</v>
      </c>
      <c r="G110" s="217" t="s">
        <v>1788</v>
      </c>
      <c r="H110" s="218">
        <v>1</v>
      </c>
      <c r="I110" s="219"/>
      <c r="J110" s="220">
        <f>ROUND(I110*H110,2)</f>
        <v>0</v>
      </c>
      <c r="K110" s="216" t="s">
        <v>244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4501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4500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24.15" customHeight="1">
      <c r="A112" s="40"/>
      <c r="B112" s="41"/>
      <c r="C112" s="214" t="s">
        <v>250</v>
      </c>
      <c r="D112" s="214" t="s">
        <v>223</v>
      </c>
      <c r="E112" s="215" t="s">
        <v>4502</v>
      </c>
      <c r="F112" s="216" t="s">
        <v>4503</v>
      </c>
      <c r="G112" s="217" t="s">
        <v>1788</v>
      </c>
      <c r="H112" s="218">
        <v>2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4504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4503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24.15" customHeight="1">
      <c r="A114" s="40"/>
      <c r="B114" s="41"/>
      <c r="C114" s="214" t="s">
        <v>254</v>
      </c>
      <c r="D114" s="214" t="s">
        <v>223</v>
      </c>
      <c r="E114" s="215" t="s">
        <v>4505</v>
      </c>
      <c r="F114" s="216" t="s">
        <v>4506</v>
      </c>
      <c r="G114" s="217" t="s">
        <v>1788</v>
      </c>
      <c r="H114" s="218">
        <v>2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4507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4506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12" customFormat="1" ht="25.92" customHeight="1">
      <c r="A116" s="12"/>
      <c r="B116" s="198"/>
      <c r="C116" s="199"/>
      <c r="D116" s="200" t="s">
        <v>68</v>
      </c>
      <c r="E116" s="201" t="s">
        <v>2241</v>
      </c>
      <c r="F116" s="201" t="s">
        <v>2242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SUM(P117:P167)</f>
        <v>0</v>
      </c>
      <c r="Q116" s="206"/>
      <c r="R116" s="207">
        <f>SUM(R117:R167)</f>
        <v>0.19412000000000002</v>
      </c>
      <c r="S116" s="206"/>
      <c r="T116" s="208">
        <f>SUM(T117:T167)</f>
        <v>0.91949999999999998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78</v>
      </c>
      <c r="AT116" s="210" t="s">
        <v>68</v>
      </c>
      <c r="AU116" s="210" t="s">
        <v>69</v>
      </c>
      <c r="AY116" s="209" t="s">
        <v>220</v>
      </c>
      <c r="BK116" s="211">
        <f>SUM(BK117:BK167)</f>
        <v>0</v>
      </c>
    </row>
    <row r="117" s="2" customFormat="1" ht="24.15" customHeight="1">
      <c r="A117" s="40"/>
      <c r="B117" s="41"/>
      <c r="C117" s="214" t="s">
        <v>258</v>
      </c>
      <c r="D117" s="214" t="s">
        <v>223</v>
      </c>
      <c r="E117" s="215" t="s">
        <v>4508</v>
      </c>
      <c r="F117" s="216" t="s">
        <v>4509</v>
      </c>
      <c r="G117" s="217" t="s">
        <v>484</v>
      </c>
      <c r="H117" s="218">
        <v>30</v>
      </c>
      <c r="I117" s="219"/>
      <c r="J117" s="220">
        <f>ROUND(I117*H117,2)</f>
        <v>0</v>
      </c>
      <c r="K117" s="216" t="s">
        <v>1771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0.03065</v>
      </c>
      <c r="T117" s="224">
        <f>S117*H117</f>
        <v>0.91949999999999998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283</v>
      </c>
      <c r="AT117" s="225" t="s">
        <v>223</v>
      </c>
      <c r="AU117" s="225" t="s">
        <v>76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283</v>
      </c>
      <c r="BM117" s="225" t="s">
        <v>4510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4509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76</v>
      </c>
    </row>
    <row r="119" s="2" customFormat="1">
      <c r="A119" s="40"/>
      <c r="B119" s="41"/>
      <c r="C119" s="42"/>
      <c r="D119" s="236" t="s">
        <v>1774</v>
      </c>
      <c r="E119" s="42"/>
      <c r="F119" s="237" t="s">
        <v>4511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1774</v>
      </c>
      <c r="AU119" s="19" t="s">
        <v>76</v>
      </c>
    </row>
    <row r="120" s="2" customFormat="1" ht="21.75" customHeight="1">
      <c r="A120" s="40"/>
      <c r="B120" s="41"/>
      <c r="C120" s="214" t="s">
        <v>262</v>
      </c>
      <c r="D120" s="214" t="s">
        <v>223</v>
      </c>
      <c r="E120" s="215" t="s">
        <v>4512</v>
      </c>
      <c r="F120" s="216" t="s">
        <v>4513</v>
      </c>
      <c r="G120" s="217" t="s">
        <v>484</v>
      </c>
      <c r="H120" s="218">
        <v>6</v>
      </c>
      <c r="I120" s="219"/>
      <c r="J120" s="220">
        <f>ROUND(I120*H120,2)</f>
        <v>0</v>
      </c>
      <c r="K120" s="216" t="s">
        <v>1771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0.00142</v>
      </c>
      <c r="R120" s="223">
        <f>Q120*H120</f>
        <v>0.0085199999999999998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283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283</v>
      </c>
      <c r="BM120" s="225" t="s">
        <v>4514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4513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>
      <c r="A122" s="40"/>
      <c r="B122" s="41"/>
      <c r="C122" s="42"/>
      <c r="D122" s="236" t="s">
        <v>1774</v>
      </c>
      <c r="E122" s="42"/>
      <c r="F122" s="237" t="s">
        <v>4515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1774</v>
      </c>
      <c r="AU122" s="19" t="s">
        <v>76</v>
      </c>
    </row>
    <row r="123" s="2" customFormat="1" ht="21.75" customHeight="1">
      <c r="A123" s="40"/>
      <c r="B123" s="41"/>
      <c r="C123" s="214" t="s">
        <v>264</v>
      </c>
      <c r="D123" s="214" t="s">
        <v>223</v>
      </c>
      <c r="E123" s="215" t="s">
        <v>4516</v>
      </c>
      <c r="F123" s="216" t="s">
        <v>4517</v>
      </c>
      <c r="G123" s="217" t="s">
        <v>484</v>
      </c>
      <c r="H123" s="218">
        <v>15</v>
      </c>
      <c r="I123" s="219"/>
      <c r="J123" s="220">
        <f>ROUND(I123*H123,2)</f>
        <v>0</v>
      </c>
      <c r="K123" s="216" t="s">
        <v>1771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0.0074400000000000004</v>
      </c>
      <c r="R123" s="223">
        <f>Q123*H123</f>
        <v>0.11160000000000001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283</v>
      </c>
      <c r="AT123" s="225" t="s">
        <v>223</v>
      </c>
      <c r="AU123" s="225" t="s">
        <v>76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283</v>
      </c>
      <c r="BM123" s="225" t="s">
        <v>4518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4517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76</v>
      </c>
    </row>
    <row r="125" s="2" customFormat="1">
      <c r="A125" s="40"/>
      <c r="B125" s="41"/>
      <c r="C125" s="42"/>
      <c r="D125" s="236" t="s">
        <v>1774</v>
      </c>
      <c r="E125" s="42"/>
      <c r="F125" s="237" t="s">
        <v>4519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1774</v>
      </c>
      <c r="AU125" s="19" t="s">
        <v>76</v>
      </c>
    </row>
    <row r="126" s="2" customFormat="1" ht="21.75" customHeight="1">
      <c r="A126" s="40"/>
      <c r="B126" s="41"/>
      <c r="C126" s="214" t="s">
        <v>268</v>
      </c>
      <c r="D126" s="214" t="s">
        <v>223</v>
      </c>
      <c r="E126" s="215" t="s">
        <v>4520</v>
      </c>
      <c r="F126" s="216" t="s">
        <v>4521</v>
      </c>
      <c r="G126" s="217" t="s">
        <v>484</v>
      </c>
      <c r="H126" s="218">
        <v>5</v>
      </c>
      <c r="I126" s="219"/>
      <c r="J126" s="220">
        <f>ROUND(I126*H126,2)</f>
        <v>0</v>
      </c>
      <c r="K126" s="216" t="s">
        <v>1771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0.00071000000000000002</v>
      </c>
      <c r="R126" s="223">
        <f>Q126*H126</f>
        <v>0.0035500000000000002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283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283</v>
      </c>
      <c r="BM126" s="225" t="s">
        <v>4522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4521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>
      <c r="A128" s="40"/>
      <c r="B128" s="41"/>
      <c r="C128" s="42"/>
      <c r="D128" s="236" t="s">
        <v>1774</v>
      </c>
      <c r="E128" s="42"/>
      <c r="F128" s="237" t="s">
        <v>4523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1774</v>
      </c>
      <c r="AU128" s="19" t="s">
        <v>76</v>
      </c>
    </row>
    <row r="129" s="2" customFormat="1" ht="24.15" customHeight="1">
      <c r="A129" s="40"/>
      <c r="B129" s="41"/>
      <c r="C129" s="214" t="s">
        <v>272</v>
      </c>
      <c r="D129" s="214" t="s">
        <v>223</v>
      </c>
      <c r="E129" s="215" t="s">
        <v>4524</v>
      </c>
      <c r="F129" s="216" t="s">
        <v>4525</v>
      </c>
      <c r="G129" s="217" t="s">
        <v>484</v>
      </c>
      <c r="H129" s="218">
        <v>10</v>
      </c>
      <c r="I129" s="219"/>
      <c r="J129" s="220">
        <f>ROUND(I129*H129,2)</f>
        <v>0</v>
      </c>
      <c r="K129" s="216" t="s">
        <v>1771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0.00059000000000000003</v>
      </c>
      <c r="R129" s="223">
        <f>Q129*H129</f>
        <v>0.0059000000000000007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283</v>
      </c>
      <c r="AT129" s="225" t="s">
        <v>223</v>
      </c>
      <c r="AU129" s="225" t="s">
        <v>76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283</v>
      </c>
      <c r="BM129" s="225" t="s">
        <v>4526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4525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76</v>
      </c>
    </row>
    <row r="131" s="2" customFormat="1">
      <c r="A131" s="40"/>
      <c r="B131" s="41"/>
      <c r="C131" s="42"/>
      <c r="D131" s="236" t="s">
        <v>1774</v>
      </c>
      <c r="E131" s="42"/>
      <c r="F131" s="237" t="s">
        <v>4527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1774</v>
      </c>
      <c r="AU131" s="19" t="s">
        <v>76</v>
      </c>
    </row>
    <row r="132" s="2" customFormat="1" ht="24.15" customHeight="1">
      <c r="A132" s="40"/>
      <c r="B132" s="41"/>
      <c r="C132" s="214" t="s">
        <v>276</v>
      </c>
      <c r="D132" s="214" t="s">
        <v>223</v>
      </c>
      <c r="E132" s="215" t="s">
        <v>4528</v>
      </c>
      <c r="F132" s="216" t="s">
        <v>4529</v>
      </c>
      <c r="G132" s="217" t="s">
        <v>484</v>
      </c>
      <c r="H132" s="218">
        <v>20</v>
      </c>
      <c r="I132" s="219"/>
      <c r="J132" s="220">
        <f>ROUND(I132*H132,2)</f>
        <v>0</v>
      </c>
      <c r="K132" s="216" t="s">
        <v>1771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0.0020100000000000001</v>
      </c>
      <c r="R132" s="223">
        <f>Q132*H132</f>
        <v>0.0402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283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283</v>
      </c>
      <c r="BM132" s="225" t="s">
        <v>4530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4529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>
      <c r="A134" s="40"/>
      <c r="B134" s="41"/>
      <c r="C134" s="42"/>
      <c r="D134" s="236" t="s">
        <v>1774</v>
      </c>
      <c r="E134" s="42"/>
      <c r="F134" s="237" t="s">
        <v>4531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1774</v>
      </c>
      <c r="AU134" s="19" t="s">
        <v>76</v>
      </c>
    </row>
    <row r="135" s="2" customFormat="1" ht="21.75" customHeight="1">
      <c r="A135" s="40"/>
      <c r="B135" s="41"/>
      <c r="C135" s="214" t="s">
        <v>8</v>
      </c>
      <c r="D135" s="214" t="s">
        <v>223</v>
      </c>
      <c r="E135" s="215" t="s">
        <v>4532</v>
      </c>
      <c r="F135" s="216" t="s">
        <v>4533</v>
      </c>
      <c r="G135" s="217" t="s">
        <v>484</v>
      </c>
      <c r="H135" s="218">
        <v>18</v>
      </c>
      <c r="I135" s="219"/>
      <c r="J135" s="220">
        <f>ROUND(I135*H135,2)</f>
        <v>0</v>
      </c>
      <c r="K135" s="216" t="s">
        <v>1771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0.00040999999999999999</v>
      </c>
      <c r="R135" s="223">
        <f>Q135*H135</f>
        <v>0.0073799999999999994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283</v>
      </c>
      <c r="AT135" s="225" t="s">
        <v>223</v>
      </c>
      <c r="AU135" s="225" t="s">
        <v>76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283</v>
      </c>
      <c r="BM135" s="225" t="s">
        <v>4534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4533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76</v>
      </c>
    </row>
    <row r="137" s="2" customFormat="1">
      <c r="A137" s="40"/>
      <c r="B137" s="41"/>
      <c r="C137" s="42"/>
      <c r="D137" s="236" t="s">
        <v>1774</v>
      </c>
      <c r="E137" s="42"/>
      <c r="F137" s="237" t="s">
        <v>4535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1774</v>
      </c>
      <c r="AU137" s="19" t="s">
        <v>76</v>
      </c>
    </row>
    <row r="138" s="2" customFormat="1" ht="21.75" customHeight="1">
      <c r="A138" s="40"/>
      <c r="B138" s="41"/>
      <c r="C138" s="214" t="s">
        <v>283</v>
      </c>
      <c r="D138" s="214" t="s">
        <v>223</v>
      </c>
      <c r="E138" s="215" t="s">
        <v>4536</v>
      </c>
      <c r="F138" s="216" t="s">
        <v>4537</v>
      </c>
      <c r="G138" s="217" t="s">
        <v>484</v>
      </c>
      <c r="H138" s="218">
        <v>15</v>
      </c>
      <c r="I138" s="219"/>
      <c r="J138" s="220">
        <f>ROUND(I138*H138,2)</f>
        <v>0</v>
      </c>
      <c r="K138" s="216" t="s">
        <v>1771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0.00048000000000000001</v>
      </c>
      <c r="R138" s="223">
        <f>Q138*H138</f>
        <v>0.0071999999999999998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283</v>
      </c>
      <c r="AT138" s="225" t="s">
        <v>223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283</v>
      </c>
      <c r="BM138" s="225" t="s">
        <v>4538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4537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>
      <c r="A140" s="40"/>
      <c r="B140" s="41"/>
      <c r="C140" s="42"/>
      <c r="D140" s="236" t="s">
        <v>1774</v>
      </c>
      <c r="E140" s="42"/>
      <c r="F140" s="237" t="s">
        <v>4539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1774</v>
      </c>
      <c r="AU140" s="19" t="s">
        <v>76</v>
      </c>
    </row>
    <row r="141" s="2" customFormat="1" ht="21.75" customHeight="1">
      <c r="A141" s="40"/>
      <c r="B141" s="41"/>
      <c r="C141" s="214" t="s">
        <v>287</v>
      </c>
      <c r="D141" s="214" t="s">
        <v>223</v>
      </c>
      <c r="E141" s="215" t="s">
        <v>4540</v>
      </c>
      <c r="F141" s="216" t="s">
        <v>4541</v>
      </c>
      <c r="G141" s="217" t="s">
        <v>484</v>
      </c>
      <c r="H141" s="218">
        <v>4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0.0022399999999999998</v>
      </c>
      <c r="R141" s="223">
        <f>Q141*H141</f>
        <v>0.0089599999999999992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283</v>
      </c>
      <c r="AT141" s="225" t="s">
        <v>223</v>
      </c>
      <c r="AU141" s="225" t="s">
        <v>76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283</v>
      </c>
      <c r="BM141" s="225" t="s">
        <v>4542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4541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76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4543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76</v>
      </c>
    </row>
    <row r="144" s="2" customFormat="1" ht="24.15" customHeight="1">
      <c r="A144" s="40"/>
      <c r="B144" s="41"/>
      <c r="C144" s="214" t="s">
        <v>291</v>
      </c>
      <c r="D144" s="214" t="s">
        <v>223</v>
      </c>
      <c r="E144" s="215" t="s">
        <v>4544</v>
      </c>
      <c r="F144" s="216" t="s">
        <v>4545</v>
      </c>
      <c r="G144" s="217" t="s">
        <v>1788</v>
      </c>
      <c r="H144" s="218">
        <v>14</v>
      </c>
      <c r="I144" s="219"/>
      <c r="J144" s="220">
        <f>ROUND(I144*H144,2)</f>
        <v>0</v>
      </c>
      <c r="K144" s="216" t="s">
        <v>1771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283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283</v>
      </c>
      <c r="BM144" s="225" t="s">
        <v>4546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4545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>
      <c r="A146" s="40"/>
      <c r="B146" s="41"/>
      <c r="C146" s="42"/>
      <c r="D146" s="236" t="s">
        <v>1774</v>
      </c>
      <c r="E146" s="42"/>
      <c r="F146" s="237" t="s">
        <v>4547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1774</v>
      </c>
      <c r="AU146" s="19" t="s">
        <v>76</v>
      </c>
    </row>
    <row r="147" s="2" customFormat="1" ht="24.15" customHeight="1">
      <c r="A147" s="40"/>
      <c r="B147" s="41"/>
      <c r="C147" s="214" t="s">
        <v>295</v>
      </c>
      <c r="D147" s="214" t="s">
        <v>223</v>
      </c>
      <c r="E147" s="215" t="s">
        <v>4548</v>
      </c>
      <c r="F147" s="216" t="s">
        <v>4549</v>
      </c>
      <c r="G147" s="217" t="s">
        <v>1788</v>
      </c>
      <c r="H147" s="218">
        <v>9</v>
      </c>
      <c r="I147" s="219"/>
      <c r="J147" s="220">
        <f>ROUND(I147*H147,2)</f>
        <v>0</v>
      </c>
      <c r="K147" s="216" t="s">
        <v>1771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283</v>
      </c>
      <c r="AT147" s="225" t="s">
        <v>223</v>
      </c>
      <c r="AU147" s="225" t="s">
        <v>76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283</v>
      </c>
      <c r="BM147" s="225" t="s">
        <v>4550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4549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76</v>
      </c>
    </row>
    <row r="149" s="2" customFormat="1">
      <c r="A149" s="40"/>
      <c r="B149" s="41"/>
      <c r="C149" s="42"/>
      <c r="D149" s="236" t="s">
        <v>1774</v>
      </c>
      <c r="E149" s="42"/>
      <c r="F149" s="237" t="s">
        <v>4551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1774</v>
      </c>
      <c r="AU149" s="19" t="s">
        <v>76</v>
      </c>
    </row>
    <row r="150" s="2" customFormat="1" ht="24.15" customHeight="1">
      <c r="A150" s="40"/>
      <c r="B150" s="41"/>
      <c r="C150" s="214" t="s">
        <v>299</v>
      </c>
      <c r="D150" s="214" t="s">
        <v>223</v>
      </c>
      <c r="E150" s="215" t="s">
        <v>4552</v>
      </c>
      <c r="F150" s="216" t="s">
        <v>4553</v>
      </c>
      <c r="G150" s="217" t="s">
        <v>1788</v>
      </c>
      <c r="H150" s="218">
        <v>1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283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4554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4553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4555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76</v>
      </c>
    </row>
    <row r="153" s="2" customFormat="1" ht="24.15" customHeight="1">
      <c r="A153" s="40"/>
      <c r="B153" s="41"/>
      <c r="C153" s="214" t="s">
        <v>7</v>
      </c>
      <c r="D153" s="214" t="s">
        <v>223</v>
      </c>
      <c r="E153" s="215" t="s">
        <v>4556</v>
      </c>
      <c r="F153" s="216" t="s">
        <v>4557</v>
      </c>
      <c r="G153" s="217" t="s">
        <v>1788</v>
      </c>
      <c r="H153" s="218">
        <v>7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283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283</v>
      </c>
      <c r="BM153" s="225" t="s">
        <v>4558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4557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4559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76</v>
      </c>
    </row>
    <row r="156" s="2" customFormat="1" ht="16.5" customHeight="1">
      <c r="A156" s="40"/>
      <c r="B156" s="41"/>
      <c r="C156" s="214" t="s">
        <v>307</v>
      </c>
      <c r="D156" s="214" t="s">
        <v>223</v>
      </c>
      <c r="E156" s="215" t="s">
        <v>4560</v>
      </c>
      <c r="F156" s="216" t="s">
        <v>4561</v>
      </c>
      <c r="G156" s="217" t="s">
        <v>1788</v>
      </c>
      <c r="H156" s="218">
        <v>1</v>
      </c>
      <c r="I156" s="219"/>
      <c r="J156" s="220">
        <f>ROUND(I156*H156,2)</f>
        <v>0</v>
      </c>
      <c r="K156" s="216" t="s">
        <v>1771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0.00029</v>
      </c>
      <c r="R156" s="223">
        <f>Q156*H156</f>
        <v>0.00029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283</v>
      </c>
      <c r="AT156" s="225" t="s">
        <v>223</v>
      </c>
      <c r="AU156" s="225" t="s">
        <v>76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283</v>
      </c>
      <c r="BM156" s="225" t="s">
        <v>4562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4561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76</v>
      </c>
    </row>
    <row r="158" s="2" customFormat="1">
      <c r="A158" s="40"/>
      <c r="B158" s="41"/>
      <c r="C158" s="42"/>
      <c r="D158" s="236" t="s">
        <v>1774</v>
      </c>
      <c r="E158" s="42"/>
      <c r="F158" s="237" t="s">
        <v>4563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1774</v>
      </c>
      <c r="AU158" s="19" t="s">
        <v>76</v>
      </c>
    </row>
    <row r="159" s="2" customFormat="1" ht="24.15" customHeight="1">
      <c r="A159" s="40"/>
      <c r="B159" s="41"/>
      <c r="C159" s="214" t="s">
        <v>311</v>
      </c>
      <c r="D159" s="214" t="s">
        <v>223</v>
      </c>
      <c r="E159" s="215" t="s">
        <v>4564</v>
      </c>
      <c r="F159" s="216" t="s">
        <v>4565</v>
      </c>
      <c r="G159" s="217" t="s">
        <v>1788</v>
      </c>
      <c r="H159" s="218">
        <v>2</v>
      </c>
      <c r="I159" s="219"/>
      <c r="J159" s="220">
        <f>ROUND(I159*H159,2)</f>
        <v>0</v>
      </c>
      <c r="K159" s="216" t="s">
        <v>1771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0.00017000000000000001</v>
      </c>
      <c r="R159" s="223">
        <f>Q159*H159</f>
        <v>0.00034000000000000002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283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283</v>
      </c>
      <c r="BM159" s="225" t="s">
        <v>4566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4565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>
      <c r="A161" s="40"/>
      <c r="B161" s="41"/>
      <c r="C161" s="42"/>
      <c r="D161" s="236" t="s">
        <v>1774</v>
      </c>
      <c r="E161" s="42"/>
      <c r="F161" s="237" t="s">
        <v>4567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1774</v>
      </c>
      <c r="AU161" s="19" t="s">
        <v>76</v>
      </c>
    </row>
    <row r="162" s="2" customFormat="1" ht="21.75" customHeight="1">
      <c r="A162" s="40"/>
      <c r="B162" s="41"/>
      <c r="C162" s="214" t="s">
        <v>315</v>
      </c>
      <c r="D162" s="214" t="s">
        <v>223</v>
      </c>
      <c r="E162" s="215" t="s">
        <v>4568</v>
      </c>
      <c r="F162" s="216" t="s">
        <v>4569</v>
      </c>
      <c r="G162" s="217" t="s">
        <v>1788</v>
      </c>
      <c r="H162" s="218">
        <v>1</v>
      </c>
      <c r="I162" s="219"/>
      <c r="J162" s="220">
        <f>ROUND(I162*H162,2)</f>
        <v>0</v>
      </c>
      <c r="K162" s="216" t="s">
        <v>1771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0.00018000000000000001</v>
      </c>
      <c r="R162" s="223">
        <f>Q162*H162</f>
        <v>0.00018000000000000001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283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283</v>
      </c>
      <c r="BM162" s="225" t="s">
        <v>4570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4569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2" customFormat="1">
      <c r="A164" s="40"/>
      <c r="B164" s="41"/>
      <c r="C164" s="42"/>
      <c r="D164" s="236" t="s">
        <v>1774</v>
      </c>
      <c r="E164" s="42"/>
      <c r="F164" s="237" t="s">
        <v>4571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1774</v>
      </c>
      <c r="AU164" s="19" t="s">
        <v>76</v>
      </c>
    </row>
    <row r="165" s="2" customFormat="1" ht="24.15" customHeight="1">
      <c r="A165" s="40"/>
      <c r="B165" s="41"/>
      <c r="C165" s="214" t="s">
        <v>320</v>
      </c>
      <c r="D165" s="214" t="s">
        <v>223</v>
      </c>
      <c r="E165" s="215" t="s">
        <v>4572</v>
      </c>
      <c r="F165" s="216" t="s">
        <v>4573</v>
      </c>
      <c r="G165" s="217" t="s">
        <v>484</v>
      </c>
      <c r="H165" s="218">
        <v>91</v>
      </c>
      <c r="I165" s="219"/>
      <c r="J165" s="220">
        <f>ROUND(I165*H165,2)</f>
        <v>0</v>
      </c>
      <c r="K165" s="216" t="s">
        <v>1771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283</v>
      </c>
      <c r="AT165" s="225" t="s">
        <v>223</v>
      </c>
      <c r="AU165" s="225" t="s">
        <v>76</v>
      </c>
      <c r="AY165" s="19" t="s">
        <v>220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283</v>
      </c>
      <c r="BM165" s="225" t="s">
        <v>4574</v>
      </c>
    </row>
    <row r="166" s="2" customFormat="1">
      <c r="A166" s="40"/>
      <c r="B166" s="41"/>
      <c r="C166" s="42"/>
      <c r="D166" s="227" t="s">
        <v>230</v>
      </c>
      <c r="E166" s="42"/>
      <c r="F166" s="228" t="s">
        <v>4573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230</v>
      </c>
      <c r="AU166" s="19" t="s">
        <v>76</v>
      </c>
    </row>
    <row r="167" s="2" customFormat="1">
      <c r="A167" s="40"/>
      <c r="B167" s="41"/>
      <c r="C167" s="42"/>
      <c r="D167" s="236" t="s">
        <v>1774</v>
      </c>
      <c r="E167" s="42"/>
      <c r="F167" s="237" t="s">
        <v>4575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1774</v>
      </c>
      <c r="AU167" s="19" t="s">
        <v>76</v>
      </c>
    </row>
    <row r="168" s="12" customFormat="1" ht="25.92" customHeight="1">
      <c r="A168" s="12"/>
      <c r="B168" s="198"/>
      <c r="C168" s="199"/>
      <c r="D168" s="200" t="s">
        <v>68</v>
      </c>
      <c r="E168" s="201" t="s">
        <v>4576</v>
      </c>
      <c r="F168" s="201" t="s">
        <v>4577</v>
      </c>
      <c r="G168" s="199"/>
      <c r="H168" s="199"/>
      <c r="I168" s="202"/>
      <c r="J168" s="203">
        <f>BK168</f>
        <v>0</v>
      </c>
      <c r="K168" s="199"/>
      <c r="L168" s="204"/>
      <c r="M168" s="205"/>
      <c r="N168" s="206"/>
      <c r="O168" s="206"/>
      <c r="P168" s="207">
        <f>SUM(P169:P249)</f>
        <v>0</v>
      </c>
      <c r="Q168" s="206"/>
      <c r="R168" s="207">
        <f>SUM(R169:R249)</f>
        <v>0.28233000000000003</v>
      </c>
      <c r="S168" s="206"/>
      <c r="T168" s="208">
        <f>SUM(T169:T249)</f>
        <v>0.25245000000000001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78</v>
      </c>
      <c r="AT168" s="210" t="s">
        <v>68</v>
      </c>
      <c r="AU168" s="210" t="s">
        <v>69</v>
      </c>
      <c r="AY168" s="209" t="s">
        <v>220</v>
      </c>
      <c r="BK168" s="211">
        <f>SUM(BK169:BK249)</f>
        <v>0</v>
      </c>
    </row>
    <row r="169" s="2" customFormat="1" ht="24.15" customHeight="1">
      <c r="A169" s="40"/>
      <c r="B169" s="41"/>
      <c r="C169" s="214" t="s">
        <v>324</v>
      </c>
      <c r="D169" s="214" t="s">
        <v>223</v>
      </c>
      <c r="E169" s="215" t="s">
        <v>4578</v>
      </c>
      <c r="F169" s="216" t="s">
        <v>4579</v>
      </c>
      <c r="G169" s="217" t="s">
        <v>484</v>
      </c>
      <c r="H169" s="218">
        <v>13</v>
      </c>
      <c r="I169" s="219"/>
      <c r="J169" s="220">
        <f>ROUND(I169*H169,2)</f>
        <v>0</v>
      </c>
      <c r="K169" s="216" t="s">
        <v>1771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0.00157</v>
      </c>
      <c r="R169" s="223">
        <f>Q169*H169</f>
        <v>0.020410000000000001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283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283</v>
      </c>
      <c r="BM169" s="225" t="s">
        <v>4580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4579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2" customFormat="1">
      <c r="A171" s="40"/>
      <c r="B171" s="41"/>
      <c r="C171" s="42"/>
      <c r="D171" s="236" t="s">
        <v>1774</v>
      </c>
      <c r="E171" s="42"/>
      <c r="F171" s="237" t="s">
        <v>4581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1774</v>
      </c>
      <c r="AU171" s="19" t="s">
        <v>76</v>
      </c>
    </row>
    <row r="172" s="2" customFormat="1" ht="24.15" customHeight="1">
      <c r="A172" s="40"/>
      <c r="B172" s="41"/>
      <c r="C172" s="214" t="s">
        <v>329</v>
      </c>
      <c r="D172" s="214" t="s">
        <v>223</v>
      </c>
      <c r="E172" s="215" t="s">
        <v>4582</v>
      </c>
      <c r="F172" s="216" t="s">
        <v>4583</v>
      </c>
      <c r="G172" s="217" t="s">
        <v>484</v>
      </c>
      <c r="H172" s="218">
        <v>20</v>
      </c>
      <c r="I172" s="219"/>
      <c r="J172" s="220">
        <f>ROUND(I172*H172,2)</f>
        <v>0</v>
      </c>
      <c r="K172" s="216" t="s">
        <v>1771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0.0030899999999999999</v>
      </c>
      <c r="R172" s="223">
        <f>Q172*H172</f>
        <v>0.061799999999999994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283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283</v>
      </c>
      <c r="BM172" s="225" t="s">
        <v>4584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4583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>
      <c r="A174" s="40"/>
      <c r="B174" s="41"/>
      <c r="C174" s="42"/>
      <c r="D174" s="236" t="s">
        <v>1774</v>
      </c>
      <c r="E174" s="42"/>
      <c r="F174" s="237" t="s">
        <v>4585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1774</v>
      </c>
      <c r="AU174" s="19" t="s">
        <v>76</v>
      </c>
    </row>
    <row r="175" s="2" customFormat="1" ht="24.15" customHeight="1">
      <c r="A175" s="40"/>
      <c r="B175" s="41"/>
      <c r="C175" s="214" t="s">
        <v>333</v>
      </c>
      <c r="D175" s="214" t="s">
        <v>223</v>
      </c>
      <c r="E175" s="215" t="s">
        <v>4586</v>
      </c>
      <c r="F175" s="216" t="s">
        <v>4587</v>
      </c>
      <c r="G175" s="217" t="s">
        <v>484</v>
      </c>
      <c r="H175" s="218">
        <v>80</v>
      </c>
      <c r="I175" s="219"/>
      <c r="J175" s="220">
        <f>ROUND(I175*H175,2)</f>
        <v>0</v>
      </c>
      <c r="K175" s="216" t="s">
        <v>1771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0.0021299999999999999</v>
      </c>
      <c r="T175" s="224">
        <f>S175*H175</f>
        <v>0.1704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283</v>
      </c>
      <c r="AT175" s="225" t="s">
        <v>223</v>
      </c>
      <c r="AU175" s="225" t="s">
        <v>76</v>
      </c>
      <c r="AY175" s="19" t="s">
        <v>220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283</v>
      </c>
      <c r="BM175" s="225" t="s">
        <v>4588</v>
      </c>
    </row>
    <row r="176" s="2" customFormat="1">
      <c r="A176" s="40"/>
      <c r="B176" s="41"/>
      <c r="C176" s="42"/>
      <c r="D176" s="227" t="s">
        <v>230</v>
      </c>
      <c r="E176" s="42"/>
      <c r="F176" s="228" t="s">
        <v>4587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230</v>
      </c>
      <c r="AU176" s="19" t="s">
        <v>76</v>
      </c>
    </row>
    <row r="177" s="2" customFormat="1">
      <c r="A177" s="40"/>
      <c r="B177" s="41"/>
      <c r="C177" s="42"/>
      <c r="D177" s="236" t="s">
        <v>1774</v>
      </c>
      <c r="E177" s="42"/>
      <c r="F177" s="237" t="s">
        <v>4589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1774</v>
      </c>
      <c r="AU177" s="19" t="s">
        <v>76</v>
      </c>
    </row>
    <row r="178" s="2" customFormat="1" ht="24.15" customHeight="1">
      <c r="A178" s="40"/>
      <c r="B178" s="41"/>
      <c r="C178" s="214" t="s">
        <v>337</v>
      </c>
      <c r="D178" s="214" t="s">
        <v>223</v>
      </c>
      <c r="E178" s="215" t="s">
        <v>4590</v>
      </c>
      <c r="F178" s="216" t="s">
        <v>4591</v>
      </c>
      <c r="G178" s="217" t="s">
        <v>1788</v>
      </c>
      <c r="H178" s="218">
        <v>2</v>
      </c>
      <c r="I178" s="219"/>
      <c r="J178" s="220">
        <f>ROUND(I178*H178,2)</f>
        <v>0</v>
      </c>
      <c r="K178" s="216" t="s">
        <v>1771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0.00025000000000000001</v>
      </c>
      <c r="R178" s="223">
        <f>Q178*H178</f>
        <v>0.00050000000000000001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283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283</v>
      </c>
      <c r="BM178" s="225" t="s">
        <v>4592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4591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2" customFormat="1">
      <c r="A180" s="40"/>
      <c r="B180" s="41"/>
      <c r="C180" s="42"/>
      <c r="D180" s="236" t="s">
        <v>1774</v>
      </c>
      <c r="E180" s="42"/>
      <c r="F180" s="237" t="s">
        <v>4593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1774</v>
      </c>
      <c r="AU180" s="19" t="s">
        <v>76</v>
      </c>
    </row>
    <row r="181" s="2" customFormat="1" ht="24.15" customHeight="1">
      <c r="A181" s="40"/>
      <c r="B181" s="41"/>
      <c r="C181" s="214" t="s">
        <v>341</v>
      </c>
      <c r="D181" s="214" t="s">
        <v>223</v>
      </c>
      <c r="E181" s="215" t="s">
        <v>4594</v>
      </c>
      <c r="F181" s="216" t="s">
        <v>4595</v>
      </c>
      <c r="G181" s="217" t="s">
        <v>1788</v>
      </c>
      <c r="H181" s="218">
        <v>2</v>
      </c>
      <c r="I181" s="219"/>
      <c r="J181" s="220">
        <f>ROUND(I181*H181,2)</f>
        <v>0</v>
      </c>
      <c r="K181" s="216" t="s">
        <v>1771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0.00035</v>
      </c>
      <c r="R181" s="223">
        <f>Q181*H181</f>
        <v>0.00069999999999999999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283</v>
      </c>
      <c r="AT181" s="225" t="s">
        <v>223</v>
      </c>
      <c r="AU181" s="225" t="s">
        <v>76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283</v>
      </c>
      <c r="BM181" s="225" t="s">
        <v>4596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4595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76</v>
      </c>
    </row>
    <row r="183" s="2" customFormat="1">
      <c r="A183" s="40"/>
      <c r="B183" s="41"/>
      <c r="C183" s="42"/>
      <c r="D183" s="236" t="s">
        <v>1774</v>
      </c>
      <c r="E183" s="42"/>
      <c r="F183" s="237" t="s">
        <v>4597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1774</v>
      </c>
      <c r="AU183" s="19" t="s">
        <v>76</v>
      </c>
    </row>
    <row r="184" s="2" customFormat="1" ht="33" customHeight="1">
      <c r="A184" s="40"/>
      <c r="B184" s="41"/>
      <c r="C184" s="214" t="s">
        <v>345</v>
      </c>
      <c r="D184" s="214" t="s">
        <v>223</v>
      </c>
      <c r="E184" s="215" t="s">
        <v>4598</v>
      </c>
      <c r="F184" s="216" t="s">
        <v>4599</v>
      </c>
      <c r="G184" s="217" t="s">
        <v>484</v>
      </c>
      <c r="H184" s="218">
        <v>50</v>
      </c>
      <c r="I184" s="219"/>
      <c r="J184" s="220">
        <f>ROUND(I184*H184,2)</f>
        <v>0</v>
      </c>
      <c r="K184" s="216" t="s">
        <v>1771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0.00084000000000000003</v>
      </c>
      <c r="R184" s="223">
        <f>Q184*H184</f>
        <v>0.042000000000000003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283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283</v>
      </c>
      <c r="BM184" s="225" t="s">
        <v>4600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4599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>
      <c r="A186" s="40"/>
      <c r="B186" s="41"/>
      <c r="C186" s="42"/>
      <c r="D186" s="236" t="s">
        <v>1774</v>
      </c>
      <c r="E186" s="42"/>
      <c r="F186" s="237" t="s">
        <v>4601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1774</v>
      </c>
      <c r="AU186" s="19" t="s">
        <v>76</v>
      </c>
    </row>
    <row r="187" s="2" customFormat="1" ht="33" customHeight="1">
      <c r="A187" s="40"/>
      <c r="B187" s="41"/>
      <c r="C187" s="214" t="s">
        <v>350</v>
      </c>
      <c r="D187" s="214" t="s">
        <v>223</v>
      </c>
      <c r="E187" s="215" t="s">
        <v>4602</v>
      </c>
      <c r="F187" s="216" t="s">
        <v>4603</v>
      </c>
      <c r="G187" s="217" t="s">
        <v>484</v>
      </c>
      <c r="H187" s="218">
        <v>26</v>
      </c>
      <c r="I187" s="219"/>
      <c r="J187" s="220">
        <f>ROUND(I187*H187,2)</f>
        <v>0</v>
      </c>
      <c r="K187" s="216" t="s">
        <v>1771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0.00116</v>
      </c>
      <c r="R187" s="223">
        <f>Q187*H187</f>
        <v>0.030159999999999999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283</v>
      </c>
      <c r="AT187" s="225" t="s">
        <v>223</v>
      </c>
      <c r="AU187" s="225" t="s">
        <v>76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283</v>
      </c>
      <c r="BM187" s="225" t="s">
        <v>4604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4603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76</v>
      </c>
    </row>
    <row r="189" s="2" customFormat="1">
      <c r="A189" s="40"/>
      <c r="B189" s="41"/>
      <c r="C189" s="42"/>
      <c r="D189" s="236" t="s">
        <v>1774</v>
      </c>
      <c r="E189" s="42"/>
      <c r="F189" s="237" t="s">
        <v>4605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1774</v>
      </c>
      <c r="AU189" s="19" t="s">
        <v>76</v>
      </c>
    </row>
    <row r="190" s="2" customFormat="1" ht="33" customHeight="1">
      <c r="A190" s="40"/>
      <c r="B190" s="41"/>
      <c r="C190" s="214" t="s">
        <v>354</v>
      </c>
      <c r="D190" s="214" t="s">
        <v>223</v>
      </c>
      <c r="E190" s="215" t="s">
        <v>4606</v>
      </c>
      <c r="F190" s="216" t="s">
        <v>4607</v>
      </c>
      <c r="G190" s="217" t="s">
        <v>484</v>
      </c>
      <c r="H190" s="218">
        <v>45</v>
      </c>
      <c r="I190" s="219"/>
      <c r="J190" s="220">
        <f>ROUND(I190*H190,2)</f>
        <v>0</v>
      </c>
      <c r="K190" s="216" t="s">
        <v>1771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0.0014400000000000001</v>
      </c>
      <c r="R190" s="223">
        <f>Q190*H190</f>
        <v>0.06480000000000001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4608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4607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>
      <c r="A192" s="40"/>
      <c r="B192" s="41"/>
      <c r="C192" s="42"/>
      <c r="D192" s="236" t="s">
        <v>1774</v>
      </c>
      <c r="E192" s="42"/>
      <c r="F192" s="237" t="s">
        <v>4609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1774</v>
      </c>
      <c r="AU192" s="19" t="s">
        <v>76</v>
      </c>
    </row>
    <row r="193" s="2" customFormat="1" ht="49.05" customHeight="1">
      <c r="A193" s="40"/>
      <c r="B193" s="41"/>
      <c r="C193" s="214" t="s">
        <v>361</v>
      </c>
      <c r="D193" s="214" t="s">
        <v>223</v>
      </c>
      <c r="E193" s="215" t="s">
        <v>4610</v>
      </c>
      <c r="F193" s="216" t="s">
        <v>4611</v>
      </c>
      <c r="G193" s="217" t="s">
        <v>484</v>
      </c>
      <c r="H193" s="218">
        <v>38</v>
      </c>
      <c r="I193" s="219"/>
      <c r="J193" s="220">
        <f>ROUND(I193*H193,2)</f>
        <v>0</v>
      </c>
      <c r="K193" s="216" t="s">
        <v>1771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4.0000000000000003E-05</v>
      </c>
      <c r="R193" s="223">
        <f>Q193*H193</f>
        <v>0.0015200000000000001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76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4612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4611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76</v>
      </c>
    </row>
    <row r="195" s="2" customFormat="1">
      <c r="A195" s="40"/>
      <c r="B195" s="41"/>
      <c r="C195" s="42"/>
      <c r="D195" s="236" t="s">
        <v>1774</v>
      </c>
      <c r="E195" s="42"/>
      <c r="F195" s="237" t="s">
        <v>4613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1774</v>
      </c>
      <c r="AU195" s="19" t="s">
        <v>76</v>
      </c>
    </row>
    <row r="196" s="2" customFormat="1" ht="55.5" customHeight="1">
      <c r="A196" s="40"/>
      <c r="B196" s="41"/>
      <c r="C196" s="214" t="s">
        <v>365</v>
      </c>
      <c r="D196" s="214" t="s">
        <v>223</v>
      </c>
      <c r="E196" s="215" t="s">
        <v>4614</v>
      </c>
      <c r="F196" s="216" t="s">
        <v>4615</v>
      </c>
      <c r="G196" s="217" t="s">
        <v>484</v>
      </c>
      <c r="H196" s="218">
        <v>60</v>
      </c>
      <c r="I196" s="219"/>
      <c r="J196" s="220">
        <f>ROUND(I196*H196,2)</f>
        <v>0</v>
      </c>
      <c r="K196" s="216" t="s">
        <v>1771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4.0000000000000003E-05</v>
      </c>
      <c r="R196" s="223">
        <f>Q196*H196</f>
        <v>0.0024000000000000002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283</v>
      </c>
      <c r="AT196" s="225" t="s">
        <v>223</v>
      </c>
      <c r="AU196" s="225" t="s">
        <v>76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283</v>
      </c>
      <c r="BM196" s="225" t="s">
        <v>4616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4615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76</v>
      </c>
    </row>
    <row r="198" s="2" customFormat="1">
      <c r="A198" s="40"/>
      <c r="B198" s="41"/>
      <c r="C198" s="42"/>
      <c r="D198" s="236" t="s">
        <v>1774</v>
      </c>
      <c r="E198" s="42"/>
      <c r="F198" s="237" t="s">
        <v>4617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1774</v>
      </c>
      <c r="AU198" s="19" t="s">
        <v>76</v>
      </c>
    </row>
    <row r="199" s="2" customFormat="1" ht="49.05" customHeight="1">
      <c r="A199" s="40"/>
      <c r="B199" s="41"/>
      <c r="C199" s="214" t="s">
        <v>369</v>
      </c>
      <c r="D199" s="214" t="s">
        <v>223</v>
      </c>
      <c r="E199" s="215" t="s">
        <v>4618</v>
      </c>
      <c r="F199" s="216" t="s">
        <v>4619</v>
      </c>
      <c r="G199" s="217" t="s">
        <v>484</v>
      </c>
      <c r="H199" s="218">
        <v>20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4.0000000000000003E-05</v>
      </c>
      <c r="R199" s="223">
        <f>Q199*H199</f>
        <v>0.00080000000000000004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283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283</v>
      </c>
      <c r="BM199" s="225" t="s">
        <v>4620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4619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4621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76</v>
      </c>
    </row>
    <row r="202" s="2" customFormat="1" ht="55.5" customHeight="1">
      <c r="A202" s="40"/>
      <c r="B202" s="41"/>
      <c r="C202" s="214" t="s">
        <v>373</v>
      </c>
      <c r="D202" s="214" t="s">
        <v>223</v>
      </c>
      <c r="E202" s="215" t="s">
        <v>4622</v>
      </c>
      <c r="F202" s="216" t="s">
        <v>4623</v>
      </c>
      <c r="G202" s="217" t="s">
        <v>484</v>
      </c>
      <c r="H202" s="218">
        <v>25</v>
      </c>
      <c r="I202" s="219"/>
      <c r="J202" s="220">
        <f>ROUND(I202*H202,2)</f>
        <v>0</v>
      </c>
      <c r="K202" s="216" t="s">
        <v>1771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5.0000000000000002E-05</v>
      </c>
      <c r="R202" s="223">
        <f>Q202*H202</f>
        <v>0.00125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76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4624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4623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76</v>
      </c>
    </row>
    <row r="204" s="2" customFormat="1">
      <c r="A204" s="40"/>
      <c r="B204" s="41"/>
      <c r="C204" s="42"/>
      <c r="D204" s="236" t="s">
        <v>1774</v>
      </c>
      <c r="E204" s="42"/>
      <c r="F204" s="237" t="s">
        <v>4625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1774</v>
      </c>
      <c r="AU204" s="19" t="s">
        <v>76</v>
      </c>
    </row>
    <row r="205" s="2" customFormat="1" ht="55.5" customHeight="1">
      <c r="A205" s="40"/>
      <c r="B205" s="41"/>
      <c r="C205" s="214" t="s">
        <v>377</v>
      </c>
      <c r="D205" s="214" t="s">
        <v>223</v>
      </c>
      <c r="E205" s="215" t="s">
        <v>4626</v>
      </c>
      <c r="F205" s="216" t="s">
        <v>4627</v>
      </c>
      <c r="G205" s="217" t="s">
        <v>484</v>
      </c>
      <c r="H205" s="218">
        <v>11</v>
      </c>
      <c r="I205" s="219"/>
      <c r="J205" s="220">
        <f>ROUND(I205*H205,2)</f>
        <v>0</v>
      </c>
      <c r="K205" s="216" t="s">
        <v>1771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9.0000000000000006E-05</v>
      </c>
      <c r="R205" s="223">
        <f>Q205*H205</f>
        <v>0.00098999999999999999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4628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4627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>
      <c r="A207" s="40"/>
      <c r="B207" s="41"/>
      <c r="C207" s="42"/>
      <c r="D207" s="236" t="s">
        <v>1774</v>
      </c>
      <c r="E207" s="42"/>
      <c r="F207" s="237" t="s">
        <v>4629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1774</v>
      </c>
      <c r="AU207" s="19" t="s">
        <v>76</v>
      </c>
    </row>
    <row r="208" s="2" customFormat="1" ht="24.15" customHeight="1">
      <c r="A208" s="40"/>
      <c r="B208" s="41"/>
      <c r="C208" s="214" t="s">
        <v>381</v>
      </c>
      <c r="D208" s="214" t="s">
        <v>223</v>
      </c>
      <c r="E208" s="215" t="s">
        <v>4630</v>
      </c>
      <c r="F208" s="216" t="s">
        <v>4631</v>
      </c>
      <c r="G208" s="217" t="s">
        <v>1788</v>
      </c>
      <c r="H208" s="218">
        <v>31</v>
      </c>
      <c r="I208" s="219"/>
      <c r="J208" s="220">
        <f>ROUND(I208*H208,2)</f>
        <v>0</v>
      </c>
      <c r="K208" s="216" t="s">
        <v>1771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283</v>
      </c>
      <c r="AT208" s="225" t="s">
        <v>223</v>
      </c>
      <c r="AU208" s="225" t="s">
        <v>76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283</v>
      </c>
      <c r="BM208" s="225" t="s">
        <v>4632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4631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76</v>
      </c>
    </row>
    <row r="210" s="2" customFormat="1">
      <c r="A210" s="40"/>
      <c r="B210" s="41"/>
      <c r="C210" s="42"/>
      <c r="D210" s="236" t="s">
        <v>1774</v>
      </c>
      <c r="E210" s="42"/>
      <c r="F210" s="237" t="s">
        <v>4633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1774</v>
      </c>
      <c r="AU210" s="19" t="s">
        <v>76</v>
      </c>
    </row>
    <row r="211" s="2" customFormat="1" ht="24.15" customHeight="1">
      <c r="A211" s="40"/>
      <c r="B211" s="41"/>
      <c r="C211" s="214" t="s">
        <v>385</v>
      </c>
      <c r="D211" s="214" t="s">
        <v>223</v>
      </c>
      <c r="E211" s="215" t="s">
        <v>4634</v>
      </c>
      <c r="F211" s="216" t="s">
        <v>4635</v>
      </c>
      <c r="G211" s="217" t="s">
        <v>1788</v>
      </c>
      <c r="H211" s="218">
        <v>23</v>
      </c>
      <c r="I211" s="219"/>
      <c r="J211" s="220">
        <f>ROUND(I211*H211,2)</f>
        <v>0</v>
      </c>
      <c r="K211" s="216" t="s">
        <v>1771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0.00012999999999999999</v>
      </c>
      <c r="R211" s="223">
        <f>Q211*H211</f>
        <v>0.0029899999999999996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283</v>
      </c>
      <c r="AT211" s="225" t="s">
        <v>223</v>
      </c>
      <c r="AU211" s="225" t="s">
        <v>76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283</v>
      </c>
      <c r="BM211" s="225" t="s">
        <v>4636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4635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76</v>
      </c>
    </row>
    <row r="213" s="2" customFormat="1">
      <c r="A213" s="40"/>
      <c r="B213" s="41"/>
      <c r="C213" s="42"/>
      <c r="D213" s="236" t="s">
        <v>1774</v>
      </c>
      <c r="E213" s="42"/>
      <c r="F213" s="237" t="s">
        <v>4637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1774</v>
      </c>
      <c r="AU213" s="19" t="s">
        <v>76</v>
      </c>
    </row>
    <row r="214" s="2" customFormat="1" ht="21.75" customHeight="1">
      <c r="A214" s="40"/>
      <c r="B214" s="41"/>
      <c r="C214" s="214" t="s">
        <v>389</v>
      </c>
      <c r="D214" s="214" t="s">
        <v>223</v>
      </c>
      <c r="E214" s="215" t="s">
        <v>4638</v>
      </c>
      <c r="F214" s="216" t="s">
        <v>4639</v>
      </c>
      <c r="G214" s="217" t="s">
        <v>4640</v>
      </c>
      <c r="H214" s="218">
        <v>4</v>
      </c>
      <c r="I214" s="219"/>
      <c r="J214" s="220">
        <f>ROUND(I214*H214,2)</f>
        <v>0</v>
      </c>
      <c r="K214" s="216" t="s">
        <v>1771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0.00025000000000000001</v>
      </c>
      <c r="R214" s="223">
        <f>Q214*H214</f>
        <v>0.001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283</v>
      </c>
      <c r="AT214" s="225" t="s">
        <v>223</v>
      </c>
      <c r="AU214" s="225" t="s">
        <v>76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283</v>
      </c>
      <c r="BM214" s="225" t="s">
        <v>4641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4639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76</v>
      </c>
    </row>
    <row r="216" s="2" customFormat="1">
      <c r="A216" s="40"/>
      <c r="B216" s="41"/>
      <c r="C216" s="42"/>
      <c r="D216" s="236" t="s">
        <v>1774</v>
      </c>
      <c r="E216" s="42"/>
      <c r="F216" s="237" t="s">
        <v>4642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1774</v>
      </c>
      <c r="AU216" s="19" t="s">
        <v>76</v>
      </c>
    </row>
    <row r="217" s="2" customFormat="1" ht="33" customHeight="1">
      <c r="A217" s="40"/>
      <c r="B217" s="41"/>
      <c r="C217" s="214" t="s">
        <v>393</v>
      </c>
      <c r="D217" s="214" t="s">
        <v>223</v>
      </c>
      <c r="E217" s="215" t="s">
        <v>4643</v>
      </c>
      <c r="F217" s="216" t="s">
        <v>4644</v>
      </c>
      <c r="G217" s="217" t="s">
        <v>1788</v>
      </c>
      <c r="H217" s="218">
        <v>15</v>
      </c>
      <c r="I217" s="219"/>
      <c r="J217" s="220">
        <f>ROUND(I217*H217,2)</f>
        <v>0</v>
      </c>
      <c r="K217" s="216" t="s">
        <v>1771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0.00547</v>
      </c>
      <c r="T217" s="224">
        <f>S217*H217</f>
        <v>0.082049999999999998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283</v>
      </c>
      <c r="AT217" s="225" t="s">
        <v>223</v>
      </c>
      <c r="AU217" s="225" t="s">
        <v>76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283</v>
      </c>
      <c r="BM217" s="225" t="s">
        <v>4645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4644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76</v>
      </c>
    </row>
    <row r="219" s="2" customFormat="1">
      <c r="A219" s="40"/>
      <c r="B219" s="41"/>
      <c r="C219" s="42"/>
      <c r="D219" s="236" t="s">
        <v>1774</v>
      </c>
      <c r="E219" s="42"/>
      <c r="F219" s="237" t="s">
        <v>4646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1774</v>
      </c>
      <c r="AU219" s="19" t="s">
        <v>76</v>
      </c>
    </row>
    <row r="220" s="2" customFormat="1" ht="24.15" customHeight="1">
      <c r="A220" s="40"/>
      <c r="B220" s="41"/>
      <c r="C220" s="214" t="s">
        <v>397</v>
      </c>
      <c r="D220" s="214" t="s">
        <v>223</v>
      </c>
      <c r="E220" s="215" t="s">
        <v>4647</v>
      </c>
      <c r="F220" s="216" t="s">
        <v>4648</v>
      </c>
      <c r="G220" s="217" t="s">
        <v>1788</v>
      </c>
      <c r="H220" s="218">
        <v>9</v>
      </c>
      <c r="I220" s="219"/>
      <c r="J220" s="220">
        <f>ROUND(I220*H220,2)</f>
        <v>0</v>
      </c>
      <c r="K220" s="216" t="s">
        <v>1771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0.00022000000000000001</v>
      </c>
      <c r="R220" s="223">
        <f>Q220*H220</f>
        <v>0.00198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283</v>
      </c>
      <c r="AT220" s="225" t="s">
        <v>223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283</v>
      </c>
      <c r="BM220" s="225" t="s">
        <v>4649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4648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>
      <c r="A222" s="40"/>
      <c r="B222" s="41"/>
      <c r="C222" s="42"/>
      <c r="D222" s="236" t="s">
        <v>1774</v>
      </c>
      <c r="E222" s="42"/>
      <c r="F222" s="237" t="s">
        <v>4650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1774</v>
      </c>
      <c r="AU222" s="19" t="s">
        <v>76</v>
      </c>
    </row>
    <row r="223" s="2" customFormat="1" ht="24.15" customHeight="1">
      <c r="A223" s="40"/>
      <c r="B223" s="41"/>
      <c r="C223" s="214" t="s">
        <v>401</v>
      </c>
      <c r="D223" s="214" t="s">
        <v>223</v>
      </c>
      <c r="E223" s="215" t="s">
        <v>4651</v>
      </c>
      <c r="F223" s="216" t="s">
        <v>4652</v>
      </c>
      <c r="G223" s="217" t="s">
        <v>1788</v>
      </c>
      <c r="H223" s="218">
        <v>2</v>
      </c>
      <c r="I223" s="219"/>
      <c r="J223" s="220">
        <f>ROUND(I223*H223,2)</f>
        <v>0</v>
      </c>
      <c r="K223" s="216" t="s">
        <v>1771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0.00017000000000000001</v>
      </c>
      <c r="R223" s="223">
        <f>Q223*H223</f>
        <v>0.00034000000000000002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283</v>
      </c>
      <c r="AT223" s="225" t="s">
        <v>223</v>
      </c>
      <c r="AU223" s="225" t="s">
        <v>76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283</v>
      </c>
      <c r="BM223" s="225" t="s">
        <v>4653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4652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76</v>
      </c>
    </row>
    <row r="225" s="2" customFormat="1">
      <c r="A225" s="40"/>
      <c r="B225" s="41"/>
      <c r="C225" s="42"/>
      <c r="D225" s="236" t="s">
        <v>1774</v>
      </c>
      <c r="E225" s="42"/>
      <c r="F225" s="237" t="s">
        <v>4654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1774</v>
      </c>
      <c r="AU225" s="19" t="s">
        <v>76</v>
      </c>
    </row>
    <row r="226" s="2" customFormat="1" ht="24.15" customHeight="1">
      <c r="A226" s="40"/>
      <c r="B226" s="41"/>
      <c r="C226" s="214" t="s">
        <v>405</v>
      </c>
      <c r="D226" s="214" t="s">
        <v>223</v>
      </c>
      <c r="E226" s="215" t="s">
        <v>4655</v>
      </c>
      <c r="F226" s="216" t="s">
        <v>4656</v>
      </c>
      <c r="G226" s="217" t="s">
        <v>1788</v>
      </c>
      <c r="H226" s="218">
        <v>2</v>
      </c>
      <c r="I226" s="219"/>
      <c r="J226" s="220">
        <f>ROUND(I226*H226,2)</f>
        <v>0</v>
      </c>
      <c r="K226" s="216" t="s">
        <v>1771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0.00021000000000000001</v>
      </c>
      <c r="R226" s="223">
        <f>Q226*H226</f>
        <v>0.00042000000000000002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283</v>
      </c>
      <c r="AT226" s="225" t="s">
        <v>223</v>
      </c>
      <c r="AU226" s="225" t="s">
        <v>76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283</v>
      </c>
      <c r="BM226" s="225" t="s">
        <v>4657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4656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76</v>
      </c>
    </row>
    <row r="228" s="2" customFormat="1">
      <c r="A228" s="40"/>
      <c r="B228" s="41"/>
      <c r="C228" s="42"/>
      <c r="D228" s="236" t="s">
        <v>1774</v>
      </c>
      <c r="E228" s="42"/>
      <c r="F228" s="237" t="s">
        <v>4658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1774</v>
      </c>
      <c r="AU228" s="19" t="s">
        <v>76</v>
      </c>
    </row>
    <row r="229" s="2" customFormat="1" ht="24.15" customHeight="1">
      <c r="A229" s="40"/>
      <c r="B229" s="41"/>
      <c r="C229" s="214" t="s">
        <v>410</v>
      </c>
      <c r="D229" s="214" t="s">
        <v>223</v>
      </c>
      <c r="E229" s="215" t="s">
        <v>4659</v>
      </c>
      <c r="F229" s="216" t="s">
        <v>4660</v>
      </c>
      <c r="G229" s="217" t="s">
        <v>1788</v>
      </c>
      <c r="H229" s="218">
        <v>16</v>
      </c>
      <c r="I229" s="219"/>
      <c r="J229" s="220">
        <f>ROUND(I229*H229,2)</f>
        <v>0</v>
      </c>
      <c r="K229" s="216" t="s">
        <v>1771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0.00035</v>
      </c>
      <c r="R229" s="223">
        <f>Q229*H229</f>
        <v>0.0055999999999999999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283</v>
      </c>
      <c r="AT229" s="225" t="s">
        <v>223</v>
      </c>
      <c r="AU229" s="225" t="s">
        <v>76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283</v>
      </c>
      <c r="BM229" s="225" t="s">
        <v>4661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4660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76</v>
      </c>
    </row>
    <row r="231" s="2" customFormat="1">
      <c r="A231" s="40"/>
      <c r="B231" s="41"/>
      <c r="C231" s="42"/>
      <c r="D231" s="236" t="s">
        <v>1774</v>
      </c>
      <c r="E231" s="42"/>
      <c r="F231" s="237" t="s">
        <v>4662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1774</v>
      </c>
      <c r="AU231" s="19" t="s">
        <v>76</v>
      </c>
    </row>
    <row r="232" s="2" customFormat="1" ht="24.15" customHeight="1">
      <c r="A232" s="40"/>
      <c r="B232" s="41"/>
      <c r="C232" s="214" t="s">
        <v>414</v>
      </c>
      <c r="D232" s="214" t="s">
        <v>223</v>
      </c>
      <c r="E232" s="215" t="s">
        <v>4663</v>
      </c>
      <c r="F232" s="216" t="s">
        <v>4664</v>
      </c>
      <c r="G232" s="217" t="s">
        <v>1788</v>
      </c>
      <c r="H232" s="218">
        <v>4</v>
      </c>
      <c r="I232" s="219"/>
      <c r="J232" s="220">
        <f>ROUND(I232*H232,2)</f>
        <v>0</v>
      </c>
      <c r="K232" s="216" t="s">
        <v>1771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0.00051000000000000004</v>
      </c>
      <c r="R232" s="223">
        <f>Q232*H232</f>
        <v>0.0020400000000000001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283</v>
      </c>
      <c r="AT232" s="225" t="s">
        <v>223</v>
      </c>
      <c r="AU232" s="225" t="s">
        <v>76</v>
      </c>
      <c r="AY232" s="19" t="s">
        <v>220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283</v>
      </c>
      <c r="BM232" s="225" t="s">
        <v>4665</v>
      </c>
    </row>
    <row r="233" s="2" customFormat="1">
      <c r="A233" s="40"/>
      <c r="B233" s="41"/>
      <c r="C233" s="42"/>
      <c r="D233" s="227" t="s">
        <v>230</v>
      </c>
      <c r="E233" s="42"/>
      <c r="F233" s="228" t="s">
        <v>4664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230</v>
      </c>
      <c r="AU233" s="19" t="s">
        <v>76</v>
      </c>
    </row>
    <row r="234" s="2" customFormat="1">
      <c r="A234" s="40"/>
      <c r="B234" s="41"/>
      <c r="C234" s="42"/>
      <c r="D234" s="236" t="s">
        <v>1774</v>
      </c>
      <c r="E234" s="42"/>
      <c r="F234" s="237" t="s">
        <v>4666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1774</v>
      </c>
      <c r="AU234" s="19" t="s">
        <v>76</v>
      </c>
    </row>
    <row r="235" s="2" customFormat="1" ht="33" customHeight="1">
      <c r="A235" s="40"/>
      <c r="B235" s="41"/>
      <c r="C235" s="214" t="s">
        <v>418</v>
      </c>
      <c r="D235" s="214" t="s">
        <v>223</v>
      </c>
      <c r="E235" s="215" t="s">
        <v>4667</v>
      </c>
      <c r="F235" s="216" t="s">
        <v>4668</v>
      </c>
      <c r="G235" s="217" t="s">
        <v>4319</v>
      </c>
      <c r="H235" s="218">
        <v>1</v>
      </c>
      <c r="I235" s="219"/>
      <c r="J235" s="220">
        <f>ROUND(I235*H235,2)</f>
        <v>0</v>
      </c>
      <c r="K235" s="216" t="s">
        <v>1771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0.0292</v>
      </c>
      <c r="R235" s="223">
        <f>Q235*H235</f>
        <v>0.0292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283</v>
      </c>
      <c r="AT235" s="225" t="s">
        <v>223</v>
      </c>
      <c r="AU235" s="225" t="s">
        <v>76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283</v>
      </c>
      <c r="BM235" s="225" t="s">
        <v>4669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4668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76</v>
      </c>
    </row>
    <row r="237" s="2" customFormat="1">
      <c r="A237" s="40"/>
      <c r="B237" s="41"/>
      <c r="C237" s="42"/>
      <c r="D237" s="236" t="s">
        <v>1774</v>
      </c>
      <c r="E237" s="42"/>
      <c r="F237" s="237" t="s">
        <v>4670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1774</v>
      </c>
      <c r="AU237" s="19" t="s">
        <v>76</v>
      </c>
    </row>
    <row r="238" s="2" customFormat="1" ht="33" customHeight="1">
      <c r="A238" s="40"/>
      <c r="B238" s="41"/>
      <c r="C238" s="214" t="s">
        <v>422</v>
      </c>
      <c r="D238" s="214" t="s">
        <v>223</v>
      </c>
      <c r="E238" s="215" t="s">
        <v>4671</v>
      </c>
      <c r="F238" s="216" t="s">
        <v>4672</v>
      </c>
      <c r="G238" s="217" t="s">
        <v>1788</v>
      </c>
      <c r="H238" s="218">
        <v>1</v>
      </c>
      <c r="I238" s="219"/>
      <c r="J238" s="220">
        <f>ROUND(I238*H238,2)</f>
        <v>0</v>
      </c>
      <c r="K238" s="216" t="s">
        <v>1771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0.0012700000000000001</v>
      </c>
      <c r="R238" s="223">
        <f>Q238*H238</f>
        <v>0.0012700000000000001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283</v>
      </c>
      <c r="AT238" s="225" t="s">
        <v>223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283</v>
      </c>
      <c r="BM238" s="225" t="s">
        <v>4673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4672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>
      <c r="A240" s="40"/>
      <c r="B240" s="41"/>
      <c r="C240" s="42"/>
      <c r="D240" s="236" t="s">
        <v>1774</v>
      </c>
      <c r="E240" s="42"/>
      <c r="F240" s="237" t="s">
        <v>4674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1774</v>
      </c>
      <c r="AU240" s="19" t="s">
        <v>76</v>
      </c>
    </row>
    <row r="241" s="2" customFormat="1" ht="33" customHeight="1">
      <c r="A241" s="40"/>
      <c r="B241" s="41"/>
      <c r="C241" s="214" t="s">
        <v>425</v>
      </c>
      <c r="D241" s="214" t="s">
        <v>223</v>
      </c>
      <c r="E241" s="215" t="s">
        <v>4675</v>
      </c>
      <c r="F241" s="216" t="s">
        <v>4676</v>
      </c>
      <c r="G241" s="217" t="s">
        <v>1788</v>
      </c>
      <c r="H241" s="218">
        <v>1</v>
      </c>
      <c r="I241" s="219"/>
      <c r="J241" s="220">
        <f>ROUND(I241*H241,2)</f>
        <v>0</v>
      </c>
      <c r="K241" s="216" t="s">
        <v>1771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0.0012700000000000001</v>
      </c>
      <c r="R241" s="223">
        <f>Q241*H241</f>
        <v>0.0012700000000000001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283</v>
      </c>
      <c r="AT241" s="225" t="s">
        <v>223</v>
      </c>
      <c r="AU241" s="225" t="s">
        <v>76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283</v>
      </c>
      <c r="BM241" s="225" t="s">
        <v>4677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4676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76</v>
      </c>
    </row>
    <row r="243" s="2" customFormat="1">
      <c r="A243" s="40"/>
      <c r="B243" s="41"/>
      <c r="C243" s="42"/>
      <c r="D243" s="236" t="s">
        <v>1774</v>
      </c>
      <c r="E243" s="42"/>
      <c r="F243" s="237" t="s">
        <v>4678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1774</v>
      </c>
      <c r="AU243" s="19" t="s">
        <v>76</v>
      </c>
    </row>
    <row r="244" s="2" customFormat="1" ht="33" customHeight="1">
      <c r="A244" s="40"/>
      <c r="B244" s="41"/>
      <c r="C244" s="214" t="s">
        <v>427</v>
      </c>
      <c r="D244" s="214" t="s">
        <v>223</v>
      </c>
      <c r="E244" s="215" t="s">
        <v>4679</v>
      </c>
      <c r="F244" s="216" t="s">
        <v>4680</v>
      </c>
      <c r="G244" s="217" t="s">
        <v>1788</v>
      </c>
      <c r="H244" s="218">
        <v>5</v>
      </c>
      <c r="I244" s="219"/>
      <c r="J244" s="220">
        <f>ROUND(I244*H244,2)</f>
        <v>0</v>
      </c>
      <c r="K244" s="216" t="s">
        <v>1771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0.00147</v>
      </c>
      <c r="R244" s="223">
        <f>Q244*H244</f>
        <v>0.0073499999999999998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283</v>
      </c>
      <c r="AT244" s="225" t="s">
        <v>223</v>
      </c>
      <c r="AU244" s="225" t="s">
        <v>76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283</v>
      </c>
      <c r="BM244" s="225" t="s">
        <v>4681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4680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76</v>
      </c>
    </row>
    <row r="246" s="2" customFormat="1">
      <c r="A246" s="40"/>
      <c r="B246" s="41"/>
      <c r="C246" s="42"/>
      <c r="D246" s="236" t="s">
        <v>1774</v>
      </c>
      <c r="E246" s="42"/>
      <c r="F246" s="237" t="s">
        <v>4682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1774</v>
      </c>
      <c r="AU246" s="19" t="s">
        <v>76</v>
      </c>
    </row>
    <row r="247" s="2" customFormat="1" ht="33" customHeight="1">
      <c r="A247" s="40"/>
      <c r="B247" s="41"/>
      <c r="C247" s="214" t="s">
        <v>429</v>
      </c>
      <c r="D247" s="214" t="s">
        <v>223</v>
      </c>
      <c r="E247" s="215" t="s">
        <v>4683</v>
      </c>
      <c r="F247" s="216" t="s">
        <v>4684</v>
      </c>
      <c r="G247" s="217" t="s">
        <v>484</v>
      </c>
      <c r="H247" s="218">
        <v>154</v>
      </c>
      <c r="I247" s="219"/>
      <c r="J247" s="220">
        <f>ROUND(I247*H247,2)</f>
        <v>0</v>
      </c>
      <c r="K247" s="216" t="s">
        <v>1771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1.0000000000000001E-05</v>
      </c>
      <c r="R247" s="223">
        <f>Q247*H247</f>
        <v>0.0015400000000000001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283</v>
      </c>
      <c r="AT247" s="225" t="s">
        <v>223</v>
      </c>
      <c r="AU247" s="225" t="s">
        <v>76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283</v>
      </c>
      <c r="BM247" s="225" t="s">
        <v>4685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4684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76</v>
      </c>
    </row>
    <row r="249" s="2" customFormat="1">
      <c r="A249" s="40"/>
      <c r="B249" s="41"/>
      <c r="C249" s="42"/>
      <c r="D249" s="236" t="s">
        <v>1774</v>
      </c>
      <c r="E249" s="42"/>
      <c r="F249" s="237" t="s">
        <v>4686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1774</v>
      </c>
      <c r="AU249" s="19" t="s">
        <v>76</v>
      </c>
    </row>
    <row r="250" s="12" customFormat="1" ht="25.92" customHeight="1">
      <c r="A250" s="12"/>
      <c r="B250" s="198"/>
      <c r="C250" s="199"/>
      <c r="D250" s="200" t="s">
        <v>68</v>
      </c>
      <c r="E250" s="201" t="s">
        <v>4687</v>
      </c>
      <c r="F250" s="201" t="s">
        <v>4688</v>
      </c>
      <c r="G250" s="199"/>
      <c r="H250" s="199"/>
      <c r="I250" s="202"/>
      <c r="J250" s="203">
        <f>BK250</f>
        <v>0</v>
      </c>
      <c r="K250" s="199"/>
      <c r="L250" s="204"/>
      <c r="M250" s="205"/>
      <c r="N250" s="206"/>
      <c r="O250" s="206"/>
      <c r="P250" s="207">
        <f>SUM(P251:P300)</f>
        <v>0</v>
      </c>
      <c r="Q250" s="206"/>
      <c r="R250" s="207">
        <f>SUM(R251:R300)</f>
        <v>0.047729999999999995</v>
      </c>
      <c r="S250" s="206"/>
      <c r="T250" s="208">
        <f>SUM(T251:T300)</f>
        <v>0.153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78</v>
      </c>
      <c r="AT250" s="210" t="s">
        <v>68</v>
      </c>
      <c r="AU250" s="210" t="s">
        <v>69</v>
      </c>
      <c r="AY250" s="209" t="s">
        <v>220</v>
      </c>
      <c r="BK250" s="211">
        <f>SUM(BK251:BK300)</f>
        <v>0</v>
      </c>
    </row>
    <row r="251" s="2" customFormat="1" ht="16.5" customHeight="1">
      <c r="A251" s="40"/>
      <c r="B251" s="41"/>
      <c r="C251" s="214" t="s">
        <v>431</v>
      </c>
      <c r="D251" s="214" t="s">
        <v>223</v>
      </c>
      <c r="E251" s="215" t="s">
        <v>4689</v>
      </c>
      <c r="F251" s="216" t="s">
        <v>4690</v>
      </c>
      <c r="G251" s="217" t="s">
        <v>475</v>
      </c>
      <c r="H251" s="218">
        <v>1</v>
      </c>
      <c r="I251" s="219"/>
      <c r="J251" s="220">
        <f>ROUND(I251*H251,2)</f>
        <v>0</v>
      </c>
      <c r="K251" s="216" t="s">
        <v>244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283</v>
      </c>
      <c r="AT251" s="225" t="s">
        <v>223</v>
      </c>
      <c r="AU251" s="225" t="s">
        <v>76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283</v>
      </c>
      <c r="BM251" s="225" t="s">
        <v>4691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4690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76</v>
      </c>
    </row>
    <row r="253" s="2" customFormat="1" ht="24.15" customHeight="1">
      <c r="A253" s="40"/>
      <c r="B253" s="41"/>
      <c r="C253" s="214" t="s">
        <v>435</v>
      </c>
      <c r="D253" s="214" t="s">
        <v>223</v>
      </c>
      <c r="E253" s="215" t="s">
        <v>4692</v>
      </c>
      <c r="F253" s="216" t="s">
        <v>4693</v>
      </c>
      <c r="G253" s="217" t="s">
        <v>484</v>
      </c>
      <c r="H253" s="218">
        <v>40</v>
      </c>
      <c r="I253" s="219"/>
      <c r="J253" s="220">
        <f>ROUND(I253*H253,2)</f>
        <v>0</v>
      </c>
      <c r="K253" s="216" t="s">
        <v>1771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0.00011</v>
      </c>
      <c r="R253" s="223">
        <f>Q253*H253</f>
        <v>0.0044000000000000003</v>
      </c>
      <c r="S253" s="223">
        <v>0.00215</v>
      </c>
      <c r="T253" s="224">
        <f>S253*H253</f>
        <v>0.085999999999999993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283</v>
      </c>
      <c r="AT253" s="225" t="s">
        <v>223</v>
      </c>
      <c r="AU253" s="225" t="s">
        <v>76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283</v>
      </c>
      <c r="BM253" s="225" t="s">
        <v>4694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4693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76</v>
      </c>
    </row>
    <row r="255" s="2" customFormat="1">
      <c r="A255" s="40"/>
      <c r="B255" s="41"/>
      <c r="C255" s="42"/>
      <c r="D255" s="236" t="s">
        <v>1774</v>
      </c>
      <c r="E255" s="42"/>
      <c r="F255" s="237" t="s">
        <v>4695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1774</v>
      </c>
      <c r="AU255" s="19" t="s">
        <v>76</v>
      </c>
    </row>
    <row r="256" s="2" customFormat="1" ht="24.15" customHeight="1">
      <c r="A256" s="40"/>
      <c r="B256" s="41"/>
      <c r="C256" s="214" t="s">
        <v>441</v>
      </c>
      <c r="D256" s="214" t="s">
        <v>223</v>
      </c>
      <c r="E256" s="215" t="s">
        <v>4696</v>
      </c>
      <c r="F256" s="216" t="s">
        <v>4697</v>
      </c>
      <c r="G256" s="217" t="s">
        <v>484</v>
      </c>
      <c r="H256" s="218">
        <v>2</v>
      </c>
      <c r="I256" s="219"/>
      <c r="J256" s="220">
        <f>ROUND(I256*H256,2)</f>
        <v>0</v>
      </c>
      <c r="K256" s="216" t="s">
        <v>1771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0.00046000000000000001</v>
      </c>
      <c r="R256" s="223">
        <f>Q256*H256</f>
        <v>0.00092000000000000003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283</v>
      </c>
      <c r="AT256" s="225" t="s">
        <v>223</v>
      </c>
      <c r="AU256" s="225" t="s">
        <v>76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283</v>
      </c>
      <c r="BM256" s="225" t="s">
        <v>4698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4697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76</v>
      </c>
    </row>
    <row r="258" s="2" customFormat="1">
      <c r="A258" s="40"/>
      <c r="B258" s="41"/>
      <c r="C258" s="42"/>
      <c r="D258" s="236" t="s">
        <v>1774</v>
      </c>
      <c r="E258" s="42"/>
      <c r="F258" s="237" t="s">
        <v>4699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1774</v>
      </c>
      <c r="AU258" s="19" t="s">
        <v>76</v>
      </c>
    </row>
    <row r="259" s="2" customFormat="1" ht="24.15" customHeight="1">
      <c r="A259" s="40"/>
      <c r="B259" s="41"/>
      <c r="C259" s="214" t="s">
        <v>446</v>
      </c>
      <c r="D259" s="214" t="s">
        <v>223</v>
      </c>
      <c r="E259" s="215" t="s">
        <v>4700</v>
      </c>
      <c r="F259" s="216" t="s">
        <v>4701</v>
      </c>
      <c r="G259" s="217" t="s">
        <v>484</v>
      </c>
      <c r="H259" s="218">
        <v>10</v>
      </c>
      <c r="I259" s="219"/>
      <c r="J259" s="220">
        <f>ROUND(I259*H259,2)</f>
        <v>0</v>
      </c>
      <c r="K259" s="216" t="s">
        <v>1771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0.00071000000000000002</v>
      </c>
      <c r="R259" s="223">
        <f>Q259*H259</f>
        <v>0.0071000000000000004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283</v>
      </c>
      <c r="AT259" s="225" t="s">
        <v>223</v>
      </c>
      <c r="AU259" s="225" t="s">
        <v>76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283</v>
      </c>
      <c r="BM259" s="225" t="s">
        <v>4702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4701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76</v>
      </c>
    </row>
    <row r="261" s="2" customFormat="1">
      <c r="A261" s="40"/>
      <c r="B261" s="41"/>
      <c r="C261" s="42"/>
      <c r="D261" s="236" t="s">
        <v>1774</v>
      </c>
      <c r="E261" s="42"/>
      <c r="F261" s="237" t="s">
        <v>4703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1774</v>
      </c>
      <c r="AU261" s="19" t="s">
        <v>76</v>
      </c>
    </row>
    <row r="262" s="2" customFormat="1" ht="24.15" customHeight="1">
      <c r="A262" s="40"/>
      <c r="B262" s="41"/>
      <c r="C262" s="214" t="s">
        <v>450</v>
      </c>
      <c r="D262" s="214" t="s">
        <v>223</v>
      </c>
      <c r="E262" s="215" t="s">
        <v>4704</v>
      </c>
      <c r="F262" s="216" t="s">
        <v>4705</v>
      </c>
      <c r="G262" s="217" t="s">
        <v>484</v>
      </c>
      <c r="H262" s="218">
        <v>22</v>
      </c>
      <c r="I262" s="219"/>
      <c r="J262" s="220">
        <f>ROUND(I262*H262,2)</f>
        <v>0</v>
      </c>
      <c r="K262" s="216" t="s">
        <v>1771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0.00125</v>
      </c>
      <c r="R262" s="223">
        <f>Q262*H262</f>
        <v>0.0275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283</v>
      </c>
      <c r="AT262" s="225" t="s">
        <v>223</v>
      </c>
      <c r="AU262" s="225" t="s">
        <v>76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283</v>
      </c>
      <c r="BM262" s="225" t="s">
        <v>4706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4705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76</v>
      </c>
    </row>
    <row r="264" s="2" customFormat="1">
      <c r="A264" s="40"/>
      <c r="B264" s="41"/>
      <c r="C264" s="42"/>
      <c r="D264" s="236" t="s">
        <v>1774</v>
      </c>
      <c r="E264" s="42"/>
      <c r="F264" s="237" t="s">
        <v>4707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1774</v>
      </c>
      <c r="AU264" s="19" t="s">
        <v>76</v>
      </c>
    </row>
    <row r="265" s="2" customFormat="1" ht="24.15" customHeight="1">
      <c r="A265" s="40"/>
      <c r="B265" s="41"/>
      <c r="C265" s="214" t="s">
        <v>454</v>
      </c>
      <c r="D265" s="214" t="s">
        <v>223</v>
      </c>
      <c r="E265" s="215" t="s">
        <v>4708</v>
      </c>
      <c r="F265" s="216" t="s">
        <v>4709</v>
      </c>
      <c r="G265" s="217" t="s">
        <v>484</v>
      </c>
      <c r="H265" s="218">
        <v>2</v>
      </c>
      <c r="I265" s="219"/>
      <c r="J265" s="220">
        <f>ROUND(I265*H265,2)</f>
        <v>0</v>
      </c>
      <c r="K265" s="216" t="s">
        <v>1771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0.0016199999999999999</v>
      </c>
      <c r="R265" s="223">
        <f>Q265*H265</f>
        <v>0.0032399999999999998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283</v>
      </c>
      <c r="AT265" s="225" t="s">
        <v>223</v>
      </c>
      <c r="AU265" s="225" t="s">
        <v>76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283</v>
      </c>
      <c r="BM265" s="225" t="s">
        <v>4710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4709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76</v>
      </c>
    </row>
    <row r="267" s="2" customFormat="1">
      <c r="A267" s="40"/>
      <c r="B267" s="41"/>
      <c r="C267" s="42"/>
      <c r="D267" s="236" t="s">
        <v>1774</v>
      </c>
      <c r="E267" s="42"/>
      <c r="F267" s="237" t="s">
        <v>4711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1774</v>
      </c>
      <c r="AU267" s="19" t="s">
        <v>76</v>
      </c>
    </row>
    <row r="268" s="2" customFormat="1" ht="37.8" customHeight="1">
      <c r="A268" s="40"/>
      <c r="B268" s="41"/>
      <c r="C268" s="214" t="s">
        <v>458</v>
      </c>
      <c r="D268" s="214" t="s">
        <v>223</v>
      </c>
      <c r="E268" s="215" t="s">
        <v>4712</v>
      </c>
      <c r="F268" s="216" t="s">
        <v>4713</v>
      </c>
      <c r="G268" s="217" t="s">
        <v>1788</v>
      </c>
      <c r="H268" s="218">
        <v>1</v>
      </c>
      <c r="I268" s="219"/>
      <c r="J268" s="220">
        <f>ROUND(I268*H268,2)</f>
        <v>0</v>
      </c>
      <c r="K268" s="216" t="s">
        <v>1771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0.00012999999999999999</v>
      </c>
      <c r="R268" s="223">
        <f>Q268*H268</f>
        <v>0.00012999999999999999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283</v>
      </c>
      <c r="AT268" s="225" t="s">
        <v>223</v>
      </c>
      <c r="AU268" s="225" t="s">
        <v>76</v>
      </c>
      <c r="AY268" s="19" t="s">
        <v>220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283</v>
      </c>
      <c r="BM268" s="225" t="s">
        <v>4714</v>
      </c>
    </row>
    <row r="269" s="2" customFormat="1">
      <c r="A269" s="40"/>
      <c r="B269" s="41"/>
      <c r="C269" s="42"/>
      <c r="D269" s="227" t="s">
        <v>230</v>
      </c>
      <c r="E269" s="42"/>
      <c r="F269" s="228" t="s">
        <v>4713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230</v>
      </c>
      <c r="AU269" s="19" t="s">
        <v>76</v>
      </c>
    </row>
    <row r="270" s="2" customFormat="1">
      <c r="A270" s="40"/>
      <c r="B270" s="41"/>
      <c r="C270" s="42"/>
      <c r="D270" s="236" t="s">
        <v>1774</v>
      </c>
      <c r="E270" s="42"/>
      <c r="F270" s="237" t="s">
        <v>4715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1774</v>
      </c>
      <c r="AU270" s="19" t="s">
        <v>76</v>
      </c>
    </row>
    <row r="271" s="2" customFormat="1" ht="37.8" customHeight="1">
      <c r="A271" s="40"/>
      <c r="B271" s="41"/>
      <c r="C271" s="214" t="s">
        <v>462</v>
      </c>
      <c r="D271" s="214" t="s">
        <v>223</v>
      </c>
      <c r="E271" s="215" t="s">
        <v>4716</v>
      </c>
      <c r="F271" s="216" t="s">
        <v>4717</v>
      </c>
      <c r="G271" s="217" t="s">
        <v>1788</v>
      </c>
      <c r="H271" s="218">
        <v>2</v>
      </c>
      <c r="I271" s="219"/>
      <c r="J271" s="220">
        <f>ROUND(I271*H271,2)</f>
        <v>0</v>
      </c>
      <c r="K271" s="216" t="s">
        <v>1771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0.00023000000000000001</v>
      </c>
      <c r="R271" s="223">
        <f>Q271*H271</f>
        <v>0.00046000000000000001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283</v>
      </c>
      <c r="AT271" s="225" t="s">
        <v>223</v>
      </c>
      <c r="AU271" s="225" t="s">
        <v>76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283</v>
      </c>
      <c r="BM271" s="225" t="s">
        <v>4718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4717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76</v>
      </c>
    </row>
    <row r="273" s="2" customFormat="1">
      <c r="A273" s="40"/>
      <c r="B273" s="41"/>
      <c r="C273" s="42"/>
      <c r="D273" s="236" t="s">
        <v>1774</v>
      </c>
      <c r="E273" s="42"/>
      <c r="F273" s="237" t="s">
        <v>4719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1774</v>
      </c>
      <c r="AU273" s="19" t="s">
        <v>76</v>
      </c>
    </row>
    <row r="274" s="2" customFormat="1" ht="24.15" customHeight="1">
      <c r="A274" s="40"/>
      <c r="B274" s="41"/>
      <c r="C274" s="214" t="s">
        <v>466</v>
      </c>
      <c r="D274" s="214" t="s">
        <v>223</v>
      </c>
      <c r="E274" s="215" t="s">
        <v>4720</v>
      </c>
      <c r="F274" s="216" t="s">
        <v>4721</v>
      </c>
      <c r="G274" s="217" t="s">
        <v>1788</v>
      </c>
      <c r="H274" s="218">
        <v>2</v>
      </c>
      <c r="I274" s="219"/>
      <c r="J274" s="220">
        <f>ROUND(I274*H274,2)</f>
        <v>0</v>
      </c>
      <c r="K274" s="216" t="s">
        <v>1771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283</v>
      </c>
      <c r="AT274" s="225" t="s">
        <v>223</v>
      </c>
      <c r="AU274" s="225" t="s">
        <v>76</v>
      </c>
      <c r="AY274" s="19" t="s">
        <v>220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283</v>
      </c>
      <c r="BM274" s="225" t="s">
        <v>4722</v>
      </c>
    </row>
    <row r="275" s="2" customFormat="1">
      <c r="A275" s="40"/>
      <c r="B275" s="41"/>
      <c r="C275" s="42"/>
      <c r="D275" s="227" t="s">
        <v>230</v>
      </c>
      <c r="E275" s="42"/>
      <c r="F275" s="228" t="s">
        <v>4721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230</v>
      </c>
      <c r="AU275" s="19" t="s">
        <v>76</v>
      </c>
    </row>
    <row r="276" s="2" customFormat="1">
      <c r="A276" s="40"/>
      <c r="B276" s="41"/>
      <c r="C276" s="42"/>
      <c r="D276" s="236" t="s">
        <v>1774</v>
      </c>
      <c r="E276" s="42"/>
      <c r="F276" s="237" t="s">
        <v>4723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1774</v>
      </c>
      <c r="AU276" s="19" t="s">
        <v>76</v>
      </c>
    </row>
    <row r="277" s="2" customFormat="1" ht="24.15" customHeight="1">
      <c r="A277" s="40"/>
      <c r="B277" s="41"/>
      <c r="C277" s="214" t="s">
        <v>472</v>
      </c>
      <c r="D277" s="214" t="s">
        <v>223</v>
      </c>
      <c r="E277" s="215" t="s">
        <v>4724</v>
      </c>
      <c r="F277" s="216" t="s">
        <v>4725</v>
      </c>
      <c r="G277" s="217" t="s">
        <v>484</v>
      </c>
      <c r="H277" s="218">
        <v>34</v>
      </c>
      <c r="I277" s="219"/>
      <c r="J277" s="220">
        <f>ROUND(I277*H277,2)</f>
        <v>0</v>
      </c>
      <c r="K277" s="216" t="s">
        <v>1771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283</v>
      </c>
      <c r="AT277" s="225" t="s">
        <v>223</v>
      </c>
      <c r="AU277" s="225" t="s">
        <v>76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283</v>
      </c>
      <c r="BM277" s="225" t="s">
        <v>4726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4725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76</v>
      </c>
    </row>
    <row r="279" s="2" customFormat="1">
      <c r="A279" s="40"/>
      <c r="B279" s="41"/>
      <c r="C279" s="42"/>
      <c r="D279" s="236" t="s">
        <v>1774</v>
      </c>
      <c r="E279" s="42"/>
      <c r="F279" s="237" t="s">
        <v>4727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1774</v>
      </c>
      <c r="AU279" s="19" t="s">
        <v>76</v>
      </c>
    </row>
    <row r="280" s="2" customFormat="1" ht="24.15" customHeight="1">
      <c r="A280" s="40"/>
      <c r="B280" s="41"/>
      <c r="C280" s="214" t="s">
        <v>477</v>
      </c>
      <c r="D280" s="214" t="s">
        <v>223</v>
      </c>
      <c r="E280" s="215" t="s">
        <v>4728</v>
      </c>
      <c r="F280" s="216" t="s">
        <v>4729</v>
      </c>
      <c r="G280" s="217" t="s">
        <v>1788</v>
      </c>
      <c r="H280" s="218">
        <v>2</v>
      </c>
      <c r="I280" s="219"/>
      <c r="J280" s="220">
        <f>ROUND(I280*H280,2)</f>
        <v>0</v>
      </c>
      <c r="K280" s="216" t="s">
        <v>1771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283</v>
      </c>
      <c r="AT280" s="225" t="s">
        <v>223</v>
      </c>
      <c r="AU280" s="225" t="s">
        <v>76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283</v>
      </c>
      <c r="BM280" s="225" t="s">
        <v>4730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4729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76</v>
      </c>
    </row>
    <row r="282" s="2" customFormat="1">
      <c r="A282" s="40"/>
      <c r="B282" s="41"/>
      <c r="C282" s="42"/>
      <c r="D282" s="236" t="s">
        <v>1774</v>
      </c>
      <c r="E282" s="42"/>
      <c r="F282" s="237" t="s">
        <v>4731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1774</v>
      </c>
      <c r="AU282" s="19" t="s">
        <v>76</v>
      </c>
    </row>
    <row r="283" s="2" customFormat="1" ht="24.15" customHeight="1">
      <c r="A283" s="40"/>
      <c r="B283" s="41"/>
      <c r="C283" s="214" t="s">
        <v>481</v>
      </c>
      <c r="D283" s="214" t="s">
        <v>223</v>
      </c>
      <c r="E283" s="215" t="s">
        <v>4732</v>
      </c>
      <c r="F283" s="216" t="s">
        <v>4733</v>
      </c>
      <c r="G283" s="217" t="s">
        <v>1788</v>
      </c>
      <c r="H283" s="218">
        <v>2</v>
      </c>
      <c r="I283" s="219"/>
      <c r="J283" s="220">
        <f>ROUND(I283*H283,2)</f>
        <v>0</v>
      </c>
      <c r="K283" s="216" t="s">
        <v>1771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0.00025000000000000001</v>
      </c>
      <c r="R283" s="223">
        <f>Q283*H283</f>
        <v>0.00050000000000000001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283</v>
      </c>
      <c r="AT283" s="225" t="s">
        <v>223</v>
      </c>
      <c r="AU283" s="225" t="s">
        <v>76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283</v>
      </c>
      <c r="BM283" s="225" t="s">
        <v>4734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4733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76</v>
      </c>
    </row>
    <row r="285" s="2" customFormat="1">
      <c r="A285" s="40"/>
      <c r="B285" s="41"/>
      <c r="C285" s="42"/>
      <c r="D285" s="236" t="s">
        <v>1774</v>
      </c>
      <c r="E285" s="42"/>
      <c r="F285" s="237" t="s">
        <v>4735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1774</v>
      </c>
      <c r="AU285" s="19" t="s">
        <v>76</v>
      </c>
    </row>
    <row r="286" s="2" customFormat="1" ht="44.25" customHeight="1">
      <c r="A286" s="40"/>
      <c r="B286" s="41"/>
      <c r="C286" s="214" t="s">
        <v>486</v>
      </c>
      <c r="D286" s="214" t="s">
        <v>223</v>
      </c>
      <c r="E286" s="215" t="s">
        <v>4736</v>
      </c>
      <c r="F286" s="216" t="s">
        <v>4737</v>
      </c>
      <c r="G286" s="217" t="s">
        <v>1788</v>
      </c>
      <c r="H286" s="218">
        <v>1</v>
      </c>
      <c r="I286" s="219"/>
      <c r="J286" s="220">
        <f>ROUND(I286*H286,2)</f>
        <v>0</v>
      </c>
      <c r="K286" s="216" t="s">
        <v>1771</v>
      </c>
      <c r="L286" s="46"/>
      <c r="M286" s="221" t="s">
        <v>19</v>
      </c>
      <c r="N286" s="222" t="s">
        <v>40</v>
      </c>
      <c r="O286" s="86"/>
      <c r="P286" s="223">
        <f>O286*H286</f>
        <v>0</v>
      </c>
      <c r="Q286" s="223">
        <v>0.00035</v>
      </c>
      <c r="R286" s="223">
        <f>Q286*H286</f>
        <v>0.00035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283</v>
      </c>
      <c r="AT286" s="225" t="s">
        <v>223</v>
      </c>
      <c r="AU286" s="225" t="s">
        <v>76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283</v>
      </c>
      <c r="BM286" s="225" t="s">
        <v>4738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4737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76</v>
      </c>
    </row>
    <row r="288" s="2" customFormat="1">
      <c r="A288" s="40"/>
      <c r="B288" s="41"/>
      <c r="C288" s="42"/>
      <c r="D288" s="236" t="s">
        <v>1774</v>
      </c>
      <c r="E288" s="42"/>
      <c r="F288" s="237" t="s">
        <v>4739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1774</v>
      </c>
      <c r="AU288" s="19" t="s">
        <v>76</v>
      </c>
    </row>
    <row r="289" s="2" customFormat="1" ht="33" customHeight="1">
      <c r="A289" s="40"/>
      <c r="B289" s="41"/>
      <c r="C289" s="214" t="s">
        <v>489</v>
      </c>
      <c r="D289" s="214" t="s">
        <v>223</v>
      </c>
      <c r="E289" s="215" t="s">
        <v>4740</v>
      </c>
      <c r="F289" s="216" t="s">
        <v>4741</v>
      </c>
      <c r="G289" s="217" t="s">
        <v>1788</v>
      </c>
      <c r="H289" s="218">
        <v>1</v>
      </c>
      <c r="I289" s="219"/>
      <c r="J289" s="220">
        <f>ROUND(I289*H289,2)</f>
        <v>0</v>
      </c>
      <c r="K289" s="216" t="s">
        <v>1771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0.00055999999999999995</v>
      </c>
      <c r="R289" s="223">
        <f>Q289*H289</f>
        <v>0.00055999999999999995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283</v>
      </c>
      <c r="AT289" s="225" t="s">
        <v>223</v>
      </c>
      <c r="AU289" s="225" t="s">
        <v>76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283</v>
      </c>
      <c r="BM289" s="225" t="s">
        <v>4742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4741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76</v>
      </c>
    </row>
    <row r="291" s="2" customFormat="1">
      <c r="A291" s="40"/>
      <c r="B291" s="41"/>
      <c r="C291" s="42"/>
      <c r="D291" s="236" t="s">
        <v>1774</v>
      </c>
      <c r="E291" s="42"/>
      <c r="F291" s="237" t="s">
        <v>4743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1774</v>
      </c>
      <c r="AU291" s="19" t="s">
        <v>76</v>
      </c>
    </row>
    <row r="292" s="2" customFormat="1" ht="33" customHeight="1">
      <c r="A292" s="40"/>
      <c r="B292" s="41"/>
      <c r="C292" s="214" t="s">
        <v>494</v>
      </c>
      <c r="D292" s="214" t="s">
        <v>223</v>
      </c>
      <c r="E292" s="215" t="s">
        <v>4744</v>
      </c>
      <c r="F292" s="216" t="s">
        <v>4745</v>
      </c>
      <c r="G292" s="217" t="s">
        <v>1788</v>
      </c>
      <c r="H292" s="218">
        <v>2</v>
      </c>
      <c r="I292" s="219"/>
      <c r="J292" s="220">
        <f>ROUND(I292*H292,2)</f>
        <v>0</v>
      </c>
      <c r="K292" s="216" t="s">
        <v>1771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0.00038000000000000002</v>
      </c>
      <c r="R292" s="223">
        <f>Q292*H292</f>
        <v>0.00076000000000000004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283</v>
      </c>
      <c r="AT292" s="225" t="s">
        <v>223</v>
      </c>
      <c r="AU292" s="225" t="s">
        <v>76</v>
      </c>
      <c r="AY292" s="19" t="s">
        <v>220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283</v>
      </c>
      <c r="BM292" s="225" t="s">
        <v>4746</v>
      </c>
    </row>
    <row r="293" s="2" customFormat="1">
      <c r="A293" s="40"/>
      <c r="B293" s="41"/>
      <c r="C293" s="42"/>
      <c r="D293" s="227" t="s">
        <v>230</v>
      </c>
      <c r="E293" s="42"/>
      <c r="F293" s="228" t="s">
        <v>4745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230</v>
      </c>
      <c r="AU293" s="19" t="s">
        <v>76</v>
      </c>
    </row>
    <row r="294" s="2" customFormat="1">
      <c r="A294" s="40"/>
      <c r="B294" s="41"/>
      <c r="C294" s="42"/>
      <c r="D294" s="236" t="s">
        <v>1774</v>
      </c>
      <c r="E294" s="42"/>
      <c r="F294" s="237" t="s">
        <v>4747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1774</v>
      </c>
      <c r="AU294" s="19" t="s">
        <v>76</v>
      </c>
    </row>
    <row r="295" s="2" customFormat="1" ht="24.15" customHeight="1">
      <c r="A295" s="40"/>
      <c r="B295" s="41"/>
      <c r="C295" s="214" t="s">
        <v>498</v>
      </c>
      <c r="D295" s="214" t="s">
        <v>223</v>
      </c>
      <c r="E295" s="215" t="s">
        <v>4338</v>
      </c>
      <c r="F295" s="216" t="s">
        <v>4339</v>
      </c>
      <c r="G295" s="217" t="s">
        <v>4319</v>
      </c>
      <c r="H295" s="218">
        <v>1</v>
      </c>
      <c r="I295" s="219"/>
      <c r="J295" s="220">
        <f>ROUND(I295*H295,2)</f>
        <v>0</v>
      </c>
      <c r="K295" s="216" t="s">
        <v>1771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0.067000000000000004</v>
      </c>
      <c r="T295" s="224">
        <f>S295*H295</f>
        <v>0.067000000000000004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283</v>
      </c>
      <c r="AT295" s="225" t="s">
        <v>223</v>
      </c>
      <c r="AU295" s="225" t="s">
        <v>76</v>
      </c>
      <c r="AY295" s="19" t="s">
        <v>220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283</v>
      </c>
      <c r="BM295" s="225" t="s">
        <v>4748</v>
      </c>
    </row>
    <row r="296" s="2" customFormat="1">
      <c r="A296" s="40"/>
      <c r="B296" s="41"/>
      <c r="C296" s="42"/>
      <c r="D296" s="227" t="s">
        <v>230</v>
      </c>
      <c r="E296" s="42"/>
      <c r="F296" s="228" t="s">
        <v>4339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230</v>
      </c>
      <c r="AU296" s="19" t="s">
        <v>76</v>
      </c>
    </row>
    <row r="297" s="2" customFormat="1">
      <c r="A297" s="40"/>
      <c r="B297" s="41"/>
      <c r="C297" s="42"/>
      <c r="D297" s="236" t="s">
        <v>1774</v>
      </c>
      <c r="E297" s="42"/>
      <c r="F297" s="237" t="s">
        <v>4341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1774</v>
      </c>
      <c r="AU297" s="19" t="s">
        <v>76</v>
      </c>
    </row>
    <row r="298" s="2" customFormat="1" ht="24.15" customHeight="1">
      <c r="A298" s="40"/>
      <c r="B298" s="41"/>
      <c r="C298" s="214" t="s">
        <v>502</v>
      </c>
      <c r="D298" s="214" t="s">
        <v>223</v>
      </c>
      <c r="E298" s="215" t="s">
        <v>4749</v>
      </c>
      <c r="F298" s="216" t="s">
        <v>4750</v>
      </c>
      <c r="G298" s="217" t="s">
        <v>1788</v>
      </c>
      <c r="H298" s="218">
        <v>1</v>
      </c>
      <c r="I298" s="219"/>
      <c r="J298" s="220">
        <f>ROUND(I298*H298,2)</f>
        <v>0</v>
      </c>
      <c r="K298" s="216" t="s">
        <v>1771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0.00181</v>
      </c>
      <c r="R298" s="223">
        <f>Q298*H298</f>
        <v>0.00181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283</v>
      </c>
      <c r="AT298" s="225" t="s">
        <v>223</v>
      </c>
      <c r="AU298" s="225" t="s">
        <v>76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283</v>
      </c>
      <c r="BM298" s="225" t="s">
        <v>4751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4750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76</v>
      </c>
    </row>
    <row r="300" s="2" customFormat="1">
      <c r="A300" s="40"/>
      <c r="B300" s="41"/>
      <c r="C300" s="42"/>
      <c r="D300" s="236" t="s">
        <v>1774</v>
      </c>
      <c r="E300" s="42"/>
      <c r="F300" s="237" t="s">
        <v>4752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1774</v>
      </c>
      <c r="AU300" s="19" t="s">
        <v>76</v>
      </c>
    </row>
    <row r="301" s="12" customFormat="1" ht="25.92" customHeight="1">
      <c r="A301" s="12"/>
      <c r="B301" s="198"/>
      <c r="C301" s="199"/>
      <c r="D301" s="200" t="s">
        <v>68</v>
      </c>
      <c r="E301" s="201" t="s">
        <v>4315</v>
      </c>
      <c r="F301" s="201" t="s">
        <v>4753</v>
      </c>
      <c r="G301" s="199"/>
      <c r="H301" s="199"/>
      <c r="I301" s="202"/>
      <c r="J301" s="203">
        <f>BK301</f>
        <v>0</v>
      </c>
      <c r="K301" s="199"/>
      <c r="L301" s="204"/>
      <c r="M301" s="205"/>
      <c r="N301" s="206"/>
      <c r="O301" s="206"/>
      <c r="P301" s="207">
        <f>SUM(P302:P403)</f>
        <v>0</v>
      </c>
      <c r="Q301" s="206"/>
      <c r="R301" s="207">
        <f>SUM(R302:R403)</f>
        <v>0.47739999999999994</v>
      </c>
      <c r="S301" s="206"/>
      <c r="T301" s="208">
        <f>SUM(T302:T403)</f>
        <v>0.41936000000000001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78</v>
      </c>
      <c r="AT301" s="210" t="s">
        <v>68</v>
      </c>
      <c r="AU301" s="210" t="s">
        <v>69</v>
      </c>
      <c r="AY301" s="209" t="s">
        <v>220</v>
      </c>
      <c r="BK301" s="211">
        <f>SUM(BK302:BK403)</f>
        <v>0</v>
      </c>
    </row>
    <row r="302" s="2" customFormat="1" ht="24.15" customHeight="1">
      <c r="A302" s="40"/>
      <c r="B302" s="41"/>
      <c r="C302" s="214" t="s">
        <v>506</v>
      </c>
      <c r="D302" s="214" t="s">
        <v>223</v>
      </c>
      <c r="E302" s="215" t="s">
        <v>4317</v>
      </c>
      <c r="F302" s="216" t="s">
        <v>4318</v>
      </c>
      <c r="G302" s="217" t="s">
        <v>4319</v>
      </c>
      <c r="H302" s="218">
        <v>7</v>
      </c>
      <c r="I302" s="219"/>
      <c r="J302" s="220">
        <f>ROUND(I302*H302,2)</f>
        <v>0</v>
      </c>
      <c r="K302" s="216" t="s">
        <v>1771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0.01933</v>
      </c>
      <c r="T302" s="224">
        <f>S302*H302</f>
        <v>0.13530999999999999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283</v>
      </c>
      <c r="AT302" s="225" t="s">
        <v>223</v>
      </c>
      <c r="AU302" s="225" t="s">
        <v>76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283</v>
      </c>
      <c r="BM302" s="225" t="s">
        <v>4754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4318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76</v>
      </c>
    </row>
    <row r="304" s="2" customFormat="1">
      <c r="A304" s="40"/>
      <c r="B304" s="41"/>
      <c r="C304" s="42"/>
      <c r="D304" s="236" t="s">
        <v>1774</v>
      </c>
      <c r="E304" s="42"/>
      <c r="F304" s="237" t="s">
        <v>4321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1774</v>
      </c>
      <c r="AU304" s="19" t="s">
        <v>76</v>
      </c>
    </row>
    <row r="305" s="2" customFormat="1" ht="33" customHeight="1">
      <c r="A305" s="40"/>
      <c r="B305" s="41"/>
      <c r="C305" s="214" t="s">
        <v>510</v>
      </c>
      <c r="D305" s="214" t="s">
        <v>223</v>
      </c>
      <c r="E305" s="215" t="s">
        <v>4755</v>
      </c>
      <c r="F305" s="216" t="s">
        <v>4756</v>
      </c>
      <c r="G305" s="217" t="s">
        <v>4319</v>
      </c>
      <c r="H305" s="218">
        <v>2</v>
      </c>
      <c r="I305" s="219"/>
      <c r="J305" s="220">
        <f>ROUND(I305*H305,2)</f>
        <v>0</v>
      </c>
      <c r="K305" s="216" t="s">
        <v>1771</v>
      </c>
      <c r="L305" s="46"/>
      <c r="M305" s="221" t="s">
        <v>19</v>
      </c>
      <c r="N305" s="222" t="s">
        <v>40</v>
      </c>
      <c r="O305" s="86"/>
      <c r="P305" s="223">
        <f>O305*H305</f>
        <v>0</v>
      </c>
      <c r="Q305" s="223">
        <v>0.016969999999999999</v>
      </c>
      <c r="R305" s="223">
        <f>Q305*H305</f>
        <v>0.033939999999999998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283</v>
      </c>
      <c r="AT305" s="225" t="s">
        <v>223</v>
      </c>
      <c r="AU305" s="225" t="s">
        <v>76</v>
      </c>
      <c r="AY305" s="19" t="s">
        <v>220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76</v>
      </c>
      <c r="BK305" s="226">
        <f>ROUND(I305*H305,2)</f>
        <v>0</v>
      </c>
      <c r="BL305" s="19" t="s">
        <v>283</v>
      </c>
      <c r="BM305" s="225" t="s">
        <v>4757</v>
      </c>
    </row>
    <row r="306" s="2" customFormat="1">
      <c r="A306" s="40"/>
      <c r="B306" s="41"/>
      <c r="C306" s="42"/>
      <c r="D306" s="227" t="s">
        <v>230</v>
      </c>
      <c r="E306" s="42"/>
      <c r="F306" s="228" t="s">
        <v>4756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230</v>
      </c>
      <c r="AU306" s="19" t="s">
        <v>76</v>
      </c>
    </row>
    <row r="307" s="2" customFormat="1">
      <c r="A307" s="40"/>
      <c r="B307" s="41"/>
      <c r="C307" s="42"/>
      <c r="D307" s="236" t="s">
        <v>1774</v>
      </c>
      <c r="E307" s="42"/>
      <c r="F307" s="237" t="s">
        <v>4758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1774</v>
      </c>
      <c r="AU307" s="19" t="s">
        <v>76</v>
      </c>
    </row>
    <row r="308" s="2" customFormat="1" ht="24.15" customHeight="1">
      <c r="A308" s="40"/>
      <c r="B308" s="41"/>
      <c r="C308" s="214" t="s">
        <v>514</v>
      </c>
      <c r="D308" s="214" t="s">
        <v>223</v>
      </c>
      <c r="E308" s="215" t="s">
        <v>4759</v>
      </c>
      <c r="F308" s="216" t="s">
        <v>4760</v>
      </c>
      <c r="G308" s="217" t="s">
        <v>4319</v>
      </c>
      <c r="H308" s="218">
        <v>2</v>
      </c>
      <c r="I308" s="219"/>
      <c r="J308" s="220">
        <f>ROUND(I308*H308,2)</f>
        <v>0</v>
      </c>
      <c r="K308" s="216" t="s">
        <v>1771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0.02894</v>
      </c>
      <c r="R308" s="223">
        <f>Q308*H308</f>
        <v>0.057880000000000001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283</v>
      </c>
      <c r="AT308" s="225" t="s">
        <v>223</v>
      </c>
      <c r="AU308" s="225" t="s">
        <v>76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283</v>
      </c>
      <c r="BM308" s="225" t="s">
        <v>4761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4760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76</v>
      </c>
    </row>
    <row r="310" s="2" customFormat="1">
      <c r="A310" s="40"/>
      <c r="B310" s="41"/>
      <c r="C310" s="42"/>
      <c r="D310" s="236" t="s">
        <v>1774</v>
      </c>
      <c r="E310" s="42"/>
      <c r="F310" s="237" t="s">
        <v>4762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1774</v>
      </c>
      <c r="AU310" s="19" t="s">
        <v>76</v>
      </c>
    </row>
    <row r="311" s="2" customFormat="1" ht="24.15" customHeight="1">
      <c r="A311" s="40"/>
      <c r="B311" s="41"/>
      <c r="C311" s="214" t="s">
        <v>518</v>
      </c>
      <c r="D311" s="214" t="s">
        <v>223</v>
      </c>
      <c r="E311" s="215" t="s">
        <v>4763</v>
      </c>
      <c r="F311" s="216" t="s">
        <v>4764</v>
      </c>
      <c r="G311" s="217" t="s">
        <v>4319</v>
      </c>
      <c r="H311" s="218">
        <v>1</v>
      </c>
      <c r="I311" s="219"/>
      <c r="J311" s="220">
        <f>ROUND(I311*H311,2)</f>
        <v>0</v>
      </c>
      <c r="K311" s="216" t="s">
        <v>1771</v>
      </c>
      <c r="L311" s="46"/>
      <c r="M311" s="221" t="s">
        <v>19</v>
      </c>
      <c r="N311" s="222" t="s">
        <v>40</v>
      </c>
      <c r="O311" s="86"/>
      <c r="P311" s="223">
        <f>O311*H311</f>
        <v>0</v>
      </c>
      <c r="Q311" s="223">
        <v>0.039910000000000001</v>
      </c>
      <c r="R311" s="223">
        <f>Q311*H311</f>
        <v>0.039910000000000001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283</v>
      </c>
      <c r="AT311" s="225" t="s">
        <v>223</v>
      </c>
      <c r="AU311" s="225" t="s">
        <v>76</v>
      </c>
      <c r="AY311" s="19" t="s">
        <v>220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76</v>
      </c>
      <c r="BK311" s="226">
        <f>ROUND(I311*H311,2)</f>
        <v>0</v>
      </c>
      <c r="BL311" s="19" t="s">
        <v>283</v>
      </c>
      <c r="BM311" s="225" t="s">
        <v>4765</v>
      </c>
    </row>
    <row r="312" s="2" customFormat="1">
      <c r="A312" s="40"/>
      <c r="B312" s="41"/>
      <c r="C312" s="42"/>
      <c r="D312" s="227" t="s">
        <v>230</v>
      </c>
      <c r="E312" s="42"/>
      <c r="F312" s="228" t="s">
        <v>4764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230</v>
      </c>
      <c r="AU312" s="19" t="s">
        <v>76</v>
      </c>
    </row>
    <row r="313" s="2" customFormat="1">
      <c r="A313" s="40"/>
      <c r="B313" s="41"/>
      <c r="C313" s="42"/>
      <c r="D313" s="236" t="s">
        <v>1774</v>
      </c>
      <c r="E313" s="42"/>
      <c r="F313" s="237" t="s">
        <v>4766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1774</v>
      </c>
      <c r="AU313" s="19" t="s">
        <v>76</v>
      </c>
    </row>
    <row r="314" s="2" customFormat="1" ht="24.15" customHeight="1">
      <c r="A314" s="40"/>
      <c r="B314" s="41"/>
      <c r="C314" s="214" t="s">
        <v>522</v>
      </c>
      <c r="D314" s="214" t="s">
        <v>223</v>
      </c>
      <c r="E314" s="215" t="s">
        <v>4767</v>
      </c>
      <c r="F314" s="216" t="s">
        <v>4768</v>
      </c>
      <c r="G314" s="217" t="s">
        <v>1788</v>
      </c>
      <c r="H314" s="218">
        <v>2</v>
      </c>
      <c r="I314" s="219"/>
      <c r="J314" s="220">
        <f>ROUND(I314*H314,2)</f>
        <v>0</v>
      </c>
      <c r="K314" s="216" t="s">
        <v>1771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0.00247</v>
      </c>
      <c r="R314" s="223">
        <f>Q314*H314</f>
        <v>0.0049399999999999999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283</v>
      </c>
      <c r="AT314" s="225" t="s">
        <v>223</v>
      </c>
      <c r="AU314" s="225" t="s">
        <v>76</v>
      </c>
      <c r="AY314" s="19" t="s">
        <v>220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283</v>
      </c>
      <c r="BM314" s="225" t="s">
        <v>4769</v>
      </c>
    </row>
    <row r="315" s="2" customFormat="1">
      <c r="A315" s="40"/>
      <c r="B315" s="41"/>
      <c r="C315" s="42"/>
      <c r="D315" s="227" t="s">
        <v>230</v>
      </c>
      <c r="E315" s="42"/>
      <c r="F315" s="228" t="s">
        <v>4768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230</v>
      </c>
      <c r="AU315" s="19" t="s">
        <v>76</v>
      </c>
    </row>
    <row r="316" s="2" customFormat="1">
      <c r="A316" s="40"/>
      <c r="B316" s="41"/>
      <c r="C316" s="42"/>
      <c r="D316" s="236" t="s">
        <v>1774</v>
      </c>
      <c r="E316" s="42"/>
      <c r="F316" s="237" t="s">
        <v>4770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1774</v>
      </c>
      <c r="AU316" s="19" t="s">
        <v>76</v>
      </c>
    </row>
    <row r="317" s="2" customFormat="1" ht="16.5" customHeight="1">
      <c r="A317" s="40"/>
      <c r="B317" s="41"/>
      <c r="C317" s="238" t="s">
        <v>526</v>
      </c>
      <c r="D317" s="238" t="s">
        <v>348</v>
      </c>
      <c r="E317" s="239" t="s">
        <v>4771</v>
      </c>
      <c r="F317" s="240" t="s">
        <v>4772</v>
      </c>
      <c r="G317" s="241" t="s">
        <v>1788</v>
      </c>
      <c r="H317" s="242">
        <v>5</v>
      </c>
      <c r="I317" s="243"/>
      <c r="J317" s="244">
        <f>ROUND(I317*H317,2)</f>
        <v>0</v>
      </c>
      <c r="K317" s="240" t="s">
        <v>1771</v>
      </c>
      <c r="L317" s="245"/>
      <c r="M317" s="246" t="s">
        <v>19</v>
      </c>
      <c r="N317" s="247" t="s">
        <v>40</v>
      </c>
      <c r="O317" s="86"/>
      <c r="P317" s="223">
        <f>O317*H317</f>
        <v>0</v>
      </c>
      <c r="Q317" s="223">
        <v>0.0012800000000000001</v>
      </c>
      <c r="R317" s="223">
        <f>Q317*H317</f>
        <v>0.0064000000000000003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350</v>
      </c>
      <c r="AT317" s="225" t="s">
        <v>348</v>
      </c>
      <c r="AU317" s="225" t="s">
        <v>76</v>
      </c>
      <c r="AY317" s="19" t="s">
        <v>220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283</v>
      </c>
      <c r="BM317" s="225" t="s">
        <v>4773</v>
      </c>
    </row>
    <row r="318" s="2" customFormat="1">
      <c r="A318" s="40"/>
      <c r="B318" s="41"/>
      <c r="C318" s="42"/>
      <c r="D318" s="227" t="s">
        <v>230</v>
      </c>
      <c r="E318" s="42"/>
      <c r="F318" s="228" t="s">
        <v>4772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230</v>
      </c>
      <c r="AU318" s="19" t="s">
        <v>76</v>
      </c>
    </row>
    <row r="319" s="2" customFormat="1" ht="24.15" customHeight="1">
      <c r="A319" s="40"/>
      <c r="B319" s="41"/>
      <c r="C319" s="214" t="s">
        <v>530</v>
      </c>
      <c r="D319" s="214" t="s">
        <v>223</v>
      </c>
      <c r="E319" s="215" t="s">
        <v>4774</v>
      </c>
      <c r="F319" s="216" t="s">
        <v>4775</v>
      </c>
      <c r="G319" s="217" t="s">
        <v>4319</v>
      </c>
      <c r="H319" s="218">
        <v>2</v>
      </c>
      <c r="I319" s="219"/>
      <c r="J319" s="220">
        <f>ROUND(I319*H319,2)</f>
        <v>0</v>
      </c>
      <c r="K319" s="216" t="s">
        <v>1771</v>
      </c>
      <c r="L319" s="46"/>
      <c r="M319" s="221" t="s">
        <v>19</v>
      </c>
      <c r="N319" s="222" t="s">
        <v>40</v>
      </c>
      <c r="O319" s="86"/>
      <c r="P319" s="223">
        <f>O319*H319</f>
        <v>0</v>
      </c>
      <c r="Q319" s="223">
        <v>0.018079999999999999</v>
      </c>
      <c r="R319" s="223">
        <f>Q319*H319</f>
        <v>0.036159999999999998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283</v>
      </c>
      <c r="AT319" s="225" t="s">
        <v>223</v>
      </c>
      <c r="AU319" s="225" t="s">
        <v>76</v>
      </c>
      <c r="AY319" s="19" t="s">
        <v>220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76</v>
      </c>
      <c r="BK319" s="226">
        <f>ROUND(I319*H319,2)</f>
        <v>0</v>
      </c>
      <c r="BL319" s="19" t="s">
        <v>283</v>
      </c>
      <c r="BM319" s="225" t="s">
        <v>4776</v>
      </c>
    </row>
    <row r="320" s="2" customFormat="1">
      <c r="A320" s="40"/>
      <c r="B320" s="41"/>
      <c r="C320" s="42"/>
      <c r="D320" s="227" t="s">
        <v>230</v>
      </c>
      <c r="E320" s="42"/>
      <c r="F320" s="228" t="s">
        <v>4775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230</v>
      </c>
      <c r="AU320" s="19" t="s">
        <v>76</v>
      </c>
    </row>
    <row r="321" s="2" customFormat="1">
      <c r="A321" s="40"/>
      <c r="B321" s="41"/>
      <c r="C321" s="42"/>
      <c r="D321" s="236" t="s">
        <v>1774</v>
      </c>
      <c r="E321" s="42"/>
      <c r="F321" s="237" t="s">
        <v>4777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1774</v>
      </c>
      <c r="AU321" s="19" t="s">
        <v>76</v>
      </c>
    </row>
    <row r="322" s="2" customFormat="1" ht="24.15" customHeight="1">
      <c r="A322" s="40"/>
      <c r="B322" s="41"/>
      <c r="C322" s="238" t="s">
        <v>534</v>
      </c>
      <c r="D322" s="238" t="s">
        <v>348</v>
      </c>
      <c r="E322" s="239" t="s">
        <v>4778</v>
      </c>
      <c r="F322" s="240" t="s">
        <v>4779</v>
      </c>
      <c r="G322" s="241" t="s">
        <v>1788</v>
      </c>
      <c r="H322" s="242">
        <v>1</v>
      </c>
      <c r="I322" s="243"/>
      <c r="J322" s="244">
        <f>ROUND(I322*H322,2)</f>
        <v>0</v>
      </c>
      <c r="K322" s="240" t="s">
        <v>1771</v>
      </c>
      <c r="L322" s="245"/>
      <c r="M322" s="246" t="s">
        <v>19</v>
      </c>
      <c r="N322" s="247" t="s">
        <v>40</v>
      </c>
      <c r="O322" s="86"/>
      <c r="P322" s="223">
        <f>O322*H322</f>
        <v>0</v>
      </c>
      <c r="Q322" s="223">
        <v>0.00027999999999999998</v>
      </c>
      <c r="R322" s="223">
        <f>Q322*H322</f>
        <v>0.00027999999999999998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350</v>
      </c>
      <c r="AT322" s="225" t="s">
        <v>348</v>
      </c>
      <c r="AU322" s="225" t="s">
        <v>76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283</v>
      </c>
      <c r="BM322" s="225" t="s">
        <v>4780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4779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76</v>
      </c>
    </row>
    <row r="324" s="2" customFormat="1" ht="24.15" customHeight="1">
      <c r="A324" s="40"/>
      <c r="B324" s="41"/>
      <c r="C324" s="238" t="s">
        <v>538</v>
      </c>
      <c r="D324" s="238" t="s">
        <v>348</v>
      </c>
      <c r="E324" s="239" t="s">
        <v>4781</v>
      </c>
      <c r="F324" s="240" t="s">
        <v>4782</v>
      </c>
      <c r="G324" s="241" t="s">
        <v>1788</v>
      </c>
      <c r="H324" s="242">
        <v>5</v>
      </c>
      <c r="I324" s="243"/>
      <c r="J324" s="244">
        <f>ROUND(I324*H324,2)</f>
        <v>0</v>
      </c>
      <c r="K324" s="240" t="s">
        <v>244</v>
      </c>
      <c r="L324" s="245"/>
      <c r="M324" s="246" t="s">
        <v>19</v>
      </c>
      <c r="N324" s="247" t="s">
        <v>40</v>
      </c>
      <c r="O324" s="86"/>
      <c r="P324" s="223">
        <f>O324*H324</f>
        <v>0</v>
      </c>
      <c r="Q324" s="223">
        <v>0.00038000000000000002</v>
      </c>
      <c r="R324" s="223">
        <f>Q324*H324</f>
        <v>0.0019000000000000002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350</v>
      </c>
      <c r="AT324" s="225" t="s">
        <v>348</v>
      </c>
      <c r="AU324" s="225" t="s">
        <v>76</v>
      </c>
      <c r="AY324" s="19" t="s">
        <v>220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283</v>
      </c>
      <c r="BM324" s="225" t="s">
        <v>4783</v>
      </c>
    </row>
    <row r="325" s="2" customFormat="1">
      <c r="A325" s="40"/>
      <c r="B325" s="41"/>
      <c r="C325" s="42"/>
      <c r="D325" s="227" t="s">
        <v>230</v>
      </c>
      <c r="E325" s="42"/>
      <c r="F325" s="228" t="s">
        <v>4782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230</v>
      </c>
      <c r="AU325" s="19" t="s">
        <v>76</v>
      </c>
    </row>
    <row r="326" s="2" customFormat="1" ht="21.75" customHeight="1">
      <c r="A326" s="40"/>
      <c r="B326" s="41"/>
      <c r="C326" s="214" t="s">
        <v>543</v>
      </c>
      <c r="D326" s="214" t="s">
        <v>223</v>
      </c>
      <c r="E326" s="215" t="s">
        <v>4322</v>
      </c>
      <c r="F326" s="216" t="s">
        <v>4323</v>
      </c>
      <c r="G326" s="217" t="s">
        <v>4319</v>
      </c>
      <c r="H326" s="218">
        <v>7</v>
      </c>
      <c r="I326" s="219"/>
      <c r="J326" s="220">
        <f>ROUND(I326*H326,2)</f>
        <v>0</v>
      </c>
      <c r="K326" s="216" t="s">
        <v>1771</v>
      </c>
      <c r="L326" s="46"/>
      <c r="M326" s="221" t="s">
        <v>19</v>
      </c>
      <c r="N326" s="222" t="s">
        <v>40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0.019460000000000002</v>
      </c>
      <c r="T326" s="224">
        <f>S326*H326</f>
        <v>0.13622000000000001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283</v>
      </c>
      <c r="AT326" s="225" t="s">
        <v>223</v>
      </c>
      <c r="AU326" s="225" t="s">
        <v>76</v>
      </c>
      <c r="AY326" s="19" t="s">
        <v>220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283</v>
      </c>
      <c r="BM326" s="225" t="s">
        <v>4784</v>
      </c>
    </row>
    <row r="327" s="2" customFormat="1">
      <c r="A327" s="40"/>
      <c r="B327" s="41"/>
      <c r="C327" s="42"/>
      <c r="D327" s="227" t="s">
        <v>230</v>
      </c>
      <c r="E327" s="42"/>
      <c r="F327" s="228" t="s">
        <v>4323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230</v>
      </c>
      <c r="AU327" s="19" t="s">
        <v>76</v>
      </c>
    </row>
    <row r="328" s="2" customFormat="1">
      <c r="A328" s="40"/>
      <c r="B328" s="41"/>
      <c r="C328" s="42"/>
      <c r="D328" s="236" t="s">
        <v>1774</v>
      </c>
      <c r="E328" s="42"/>
      <c r="F328" s="237" t="s">
        <v>4325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1774</v>
      </c>
      <c r="AU328" s="19" t="s">
        <v>76</v>
      </c>
    </row>
    <row r="329" s="2" customFormat="1" ht="37.8" customHeight="1">
      <c r="A329" s="40"/>
      <c r="B329" s="41"/>
      <c r="C329" s="214" t="s">
        <v>547</v>
      </c>
      <c r="D329" s="214" t="s">
        <v>223</v>
      </c>
      <c r="E329" s="215" t="s">
        <v>4785</v>
      </c>
      <c r="F329" s="216" t="s">
        <v>4786</v>
      </c>
      <c r="G329" s="217" t="s">
        <v>4319</v>
      </c>
      <c r="H329" s="218">
        <v>5</v>
      </c>
      <c r="I329" s="219"/>
      <c r="J329" s="220">
        <f>ROUND(I329*H329,2)</f>
        <v>0</v>
      </c>
      <c r="K329" s="216" t="s">
        <v>1771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0.020729999999999998</v>
      </c>
      <c r="R329" s="223">
        <f>Q329*H329</f>
        <v>0.10364999999999999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283</v>
      </c>
      <c r="AT329" s="225" t="s">
        <v>223</v>
      </c>
      <c r="AU329" s="225" t="s">
        <v>76</v>
      </c>
      <c r="AY329" s="19" t="s">
        <v>220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283</v>
      </c>
      <c r="BM329" s="225" t="s">
        <v>4787</v>
      </c>
    </row>
    <row r="330" s="2" customFormat="1">
      <c r="A330" s="40"/>
      <c r="B330" s="41"/>
      <c r="C330" s="42"/>
      <c r="D330" s="227" t="s">
        <v>230</v>
      </c>
      <c r="E330" s="42"/>
      <c r="F330" s="228" t="s">
        <v>4786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230</v>
      </c>
      <c r="AU330" s="19" t="s">
        <v>76</v>
      </c>
    </row>
    <row r="331" s="2" customFormat="1">
      <c r="A331" s="40"/>
      <c r="B331" s="41"/>
      <c r="C331" s="42"/>
      <c r="D331" s="236" t="s">
        <v>1774</v>
      </c>
      <c r="E331" s="42"/>
      <c r="F331" s="237" t="s">
        <v>4788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1774</v>
      </c>
      <c r="AU331" s="19" t="s">
        <v>76</v>
      </c>
    </row>
    <row r="332" s="2" customFormat="1" ht="33" customHeight="1">
      <c r="A332" s="40"/>
      <c r="B332" s="41"/>
      <c r="C332" s="214" t="s">
        <v>552</v>
      </c>
      <c r="D332" s="214" t="s">
        <v>223</v>
      </c>
      <c r="E332" s="215" t="s">
        <v>4789</v>
      </c>
      <c r="F332" s="216" t="s">
        <v>4790</v>
      </c>
      <c r="G332" s="217" t="s">
        <v>4319</v>
      </c>
      <c r="H332" s="218">
        <v>1</v>
      </c>
      <c r="I332" s="219"/>
      <c r="J332" s="220">
        <f>ROUND(I332*H332,2)</f>
        <v>0</v>
      </c>
      <c r="K332" s="216" t="s">
        <v>1771</v>
      </c>
      <c r="L332" s="46"/>
      <c r="M332" s="221" t="s">
        <v>19</v>
      </c>
      <c r="N332" s="222" t="s">
        <v>40</v>
      </c>
      <c r="O332" s="86"/>
      <c r="P332" s="223">
        <f>O332*H332</f>
        <v>0</v>
      </c>
      <c r="Q332" s="223">
        <v>0.019210000000000001</v>
      </c>
      <c r="R332" s="223">
        <f>Q332*H332</f>
        <v>0.019210000000000001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283</v>
      </c>
      <c r="AT332" s="225" t="s">
        <v>223</v>
      </c>
      <c r="AU332" s="225" t="s">
        <v>76</v>
      </c>
      <c r="AY332" s="19" t="s">
        <v>220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283</v>
      </c>
      <c r="BM332" s="225" t="s">
        <v>4791</v>
      </c>
    </row>
    <row r="333" s="2" customFormat="1">
      <c r="A333" s="40"/>
      <c r="B333" s="41"/>
      <c r="C333" s="42"/>
      <c r="D333" s="227" t="s">
        <v>230</v>
      </c>
      <c r="E333" s="42"/>
      <c r="F333" s="228" t="s">
        <v>4790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230</v>
      </c>
      <c r="AU333" s="19" t="s">
        <v>76</v>
      </c>
    </row>
    <row r="334" s="2" customFormat="1">
      <c r="A334" s="40"/>
      <c r="B334" s="41"/>
      <c r="C334" s="42"/>
      <c r="D334" s="236" t="s">
        <v>1774</v>
      </c>
      <c r="E334" s="42"/>
      <c r="F334" s="237" t="s">
        <v>4792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1774</v>
      </c>
      <c r="AU334" s="19" t="s">
        <v>76</v>
      </c>
    </row>
    <row r="335" s="2" customFormat="1" ht="16.5" customHeight="1">
      <c r="A335" s="40"/>
      <c r="B335" s="41"/>
      <c r="C335" s="214" t="s">
        <v>556</v>
      </c>
      <c r="D335" s="214" t="s">
        <v>223</v>
      </c>
      <c r="E335" s="215" t="s">
        <v>4793</v>
      </c>
      <c r="F335" s="216" t="s">
        <v>4794</v>
      </c>
      <c r="G335" s="217" t="s">
        <v>4319</v>
      </c>
      <c r="H335" s="218">
        <v>1</v>
      </c>
      <c r="I335" s="219"/>
      <c r="J335" s="220">
        <f>ROUND(I335*H335,2)</f>
        <v>0</v>
      </c>
      <c r="K335" s="216" t="s">
        <v>1771</v>
      </c>
      <c r="L335" s="46"/>
      <c r="M335" s="221" t="s">
        <v>19</v>
      </c>
      <c r="N335" s="222" t="s">
        <v>40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0.032899999999999999</v>
      </c>
      <c r="T335" s="224">
        <f>S335*H335</f>
        <v>0.032899999999999999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283</v>
      </c>
      <c r="AT335" s="225" t="s">
        <v>223</v>
      </c>
      <c r="AU335" s="225" t="s">
        <v>76</v>
      </c>
      <c r="AY335" s="19" t="s">
        <v>220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283</v>
      </c>
      <c r="BM335" s="225" t="s">
        <v>4795</v>
      </c>
    </row>
    <row r="336" s="2" customFormat="1">
      <c r="A336" s="40"/>
      <c r="B336" s="41"/>
      <c r="C336" s="42"/>
      <c r="D336" s="227" t="s">
        <v>230</v>
      </c>
      <c r="E336" s="42"/>
      <c r="F336" s="228" t="s">
        <v>4794</v>
      </c>
      <c r="G336" s="42"/>
      <c r="H336" s="42"/>
      <c r="I336" s="229"/>
      <c r="J336" s="42"/>
      <c r="K336" s="42"/>
      <c r="L336" s="46"/>
      <c r="M336" s="230"/>
      <c r="N336" s="231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230</v>
      </c>
      <c r="AU336" s="19" t="s">
        <v>76</v>
      </c>
    </row>
    <row r="337" s="2" customFormat="1">
      <c r="A337" s="40"/>
      <c r="B337" s="41"/>
      <c r="C337" s="42"/>
      <c r="D337" s="236" t="s">
        <v>1774</v>
      </c>
      <c r="E337" s="42"/>
      <c r="F337" s="237" t="s">
        <v>4796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1774</v>
      </c>
      <c r="AU337" s="19" t="s">
        <v>76</v>
      </c>
    </row>
    <row r="338" s="2" customFormat="1" ht="24.15" customHeight="1">
      <c r="A338" s="40"/>
      <c r="B338" s="41"/>
      <c r="C338" s="214" t="s">
        <v>560</v>
      </c>
      <c r="D338" s="214" t="s">
        <v>223</v>
      </c>
      <c r="E338" s="215" t="s">
        <v>4797</v>
      </c>
      <c r="F338" s="216" t="s">
        <v>4798</v>
      </c>
      <c r="G338" s="217" t="s">
        <v>4319</v>
      </c>
      <c r="H338" s="218">
        <v>1</v>
      </c>
      <c r="I338" s="219"/>
      <c r="J338" s="220">
        <f>ROUND(I338*H338,2)</f>
        <v>0</v>
      </c>
      <c r="K338" s="216" t="s">
        <v>1771</v>
      </c>
      <c r="L338" s="46"/>
      <c r="M338" s="221" t="s">
        <v>19</v>
      </c>
      <c r="N338" s="222" t="s">
        <v>40</v>
      </c>
      <c r="O338" s="86"/>
      <c r="P338" s="223">
        <f>O338*H338</f>
        <v>0</v>
      </c>
      <c r="Q338" s="223">
        <v>0.019570000000000001</v>
      </c>
      <c r="R338" s="223">
        <f>Q338*H338</f>
        <v>0.019570000000000001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283</v>
      </c>
      <c r="AT338" s="225" t="s">
        <v>223</v>
      </c>
      <c r="AU338" s="225" t="s">
        <v>76</v>
      </c>
      <c r="AY338" s="19" t="s">
        <v>220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76</v>
      </c>
      <c r="BK338" s="226">
        <f>ROUND(I338*H338,2)</f>
        <v>0</v>
      </c>
      <c r="BL338" s="19" t="s">
        <v>283</v>
      </c>
      <c r="BM338" s="225" t="s">
        <v>4799</v>
      </c>
    </row>
    <row r="339" s="2" customFormat="1">
      <c r="A339" s="40"/>
      <c r="B339" s="41"/>
      <c r="C339" s="42"/>
      <c r="D339" s="227" t="s">
        <v>230</v>
      </c>
      <c r="E339" s="42"/>
      <c r="F339" s="228" t="s">
        <v>4798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230</v>
      </c>
      <c r="AU339" s="19" t="s">
        <v>76</v>
      </c>
    </row>
    <row r="340" s="2" customFormat="1">
      <c r="A340" s="40"/>
      <c r="B340" s="41"/>
      <c r="C340" s="42"/>
      <c r="D340" s="236" t="s">
        <v>1774</v>
      </c>
      <c r="E340" s="42"/>
      <c r="F340" s="237" t="s">
        <v>4800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1774</v>
      </c>
      <c r="AU340" s="19" t="s">
        <v>76</v>
      </c>
    </row>
    <row r="341" s="2" customFormat="1" ht="21.75" customHeight="1">
      <c r="A341" s="40"/>
      <c r="B341" s="41"/>
      <c r="C341" s="214" t="s">
        <v>564</v>
      </c>
      <c r="D341" s="214" t="s">
        <v>223</v>
      </c>
      <c r="E341" s="215" t="s">
        <v>4801</v>
      </c>
      <c r="F341" s="216" t="s">
        <v>4802</v>
      </c>
      <c r="G341" s="217" t="s">
        <v>4319</v>
      </c>
      <c r="H341" s="218">
        <v>1</v>
      </c>
      <c r="I341" s="219"/>
      <c r="J341" s="220">
        <f>ROUND(I341*H341,2)</f>
        <v>0</v>
      </c>
      <c r="K341" s="216" t="s">
        <v>1771</v>
      </c>
      <c r="L341" s="46"/>
      <c r="M341" s="221" t="s">
        <v>19</v>
      </c>
      <c r="N341" s="222" t="s">
        <v>40</v>
      </c>
      <c r="O341" s="86"/>
      <c r="P341" s="223">
        <f>O341*H341</f>
        <v>0</v>
      </c>
      <c r="Q341" s="223">
        <v>0.01452</v>
      </c>
      <c r="R341" s="223">
        <f>Q341*H341</f>
        <v>0.01452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283</v>
      </c>
      <c r="AT341" s="225" t="s">
        <v>223</v>
      </c>
      <c r="AU341" s="225" t="s">
        <v>76</v>
      </c>
      <c r="AY341" s="19" t="s">
        <v>220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76</v>
      </c>
      <c r="BK341" s="226">
        <f>ROUND(I341*H341,2)</f>
        <v>0</v>
      </c>
      <c r="BL341" s="19" t="s">
        <v>283</v>
      </c>
      <c r="BM341" s="225" t="s">
        <v>4803</v>
      </c>
    </row>
    <row r="342" s="2" customFormat="1">
      <c r="A342" s="40"/>
      <c r="B342" s="41"/>
      <c r="C342" s="42"/>
      <c r="D342" s="227" t="s">
        <v>230</v>
      </c>
      <c r="E342" s="42"/>
      <c r="F342" s="228" t="s">
        <v>4802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230</v>
      </c>
      <c r="AU342" s="19" t="s">
        <v>76</v>
      </c>
    </row>
    <row r="343" s="2" customFormat="1">
      <c r="A343" s="40"/>
      <c r="B343" s="41"/>
      <c r="C343" s="42"/>
      <c r="D343" s="236" t="s">
        <v>1774</v>
      </c>
      <c r="E343" s="42"/>
      <c r="F343" s="237" t="s">
        <v>4804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1774</v>
      </c>
      <c r="AU343" s="19" t="s">
        <v>76</v>
      </c>
    </row>
    <row r="344" s="2" customFormat="1" ht="16.5" customHeight="1">
      <c r="A344" s="40"/>
      <c r="B344" s="41"/>
      <c r="C344" s="214" t="s">
        <v>569</v>
      </c>
      <c r="D344" s="214" t="s">
        <v>223</v>
      </c>
      <c r="E344" s="215" t="s">
        <v>4805</v>
      </c>
      <c r="F344" s="216" t="s">
        <v>4806</v>
      </c>
      <c r="G344" s="217" t="s">
        <v>4319</v>
      </c>
      <c r="H344" s="218">
        <v>1</v>
      </c>
      <c r="I344" s="219"/>
      <c r="J344" s="220">
        <f>ROUND(I344*H344,2)</f>
        <v>0</v>
      </c>
      <c r="K344" s="216" t="s">
        <v>1771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0.00017000000000000001</v>
      </c>
      <c r="R344" s="223">
        <f>Q344*H344</f>
        <v>0.00017000000000000001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283</v>
      </c>
      <c r="AT344" s="225" t="s">
        <v>223</v>
      </c>
      <c r="AU344" s="225" t="s">
        <v>76</v>
      </c>
      <c r="AY344" s="19" t="s">
        <v>220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283</v>
      </c>
      <c r="BM344" s="225" t="s">
        <v>4807</v>
      </c>
    </row>
    <row r="345" s="2" customFormat="1">
      <c r="A345" s="40"/>
      <c r="B345" s="41"/>
      <c r="C345" s="42"/>
      <c r="D345" s="227" t="s">
        <v>230</v>
      </c>
      <c r="E345" s="42"/>
      <c r="F345" s="228" t="s">
        <v>4808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230</v>
      </c>
      <c r="AU345" s="19" t="s">
        <v>76</v>
      </c>
    </row>
    <row r="346" s="2" customFormat="1">
      <c r="A346" s="40"/>
      <c r="B346" s="41"/>
      <c r="C346" s="42"/>
      <c r="D346" s="236" t="s">
        <v>1774</v>
      </c>
      <c r="E346" s="42"/>
      <c r="F346" s="237" t="s">
        <v>4809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1774</v>
      </c>
      <c r="AU346" s="19" t="s">
        <v>76</v>
      </c>
    </row>
    <row r="347" s="2" customFormat="1" ht="24.15" customHeight="1">
      <c r="A347" s="40"/>
      <c r="B347" s="41"/>
      <c r="C347" s="214" t="s">
        <v>573</v>
      </c>
      <c r="D347" s="214" t="s">
        <v>223</v>
      </c>
      <c r="E347" s="215" t="s">
        <v>4810</v>
      </c>
      <c r="F347" s="216" t="s">
        <v>4811</v>
      </c>
      <c r="G347" s="217" t="s">
        <v>4319</v>
      </c>
      <c r="H347" s="218">
        <v>3</v>
      </c>
      <c r="I347" s="219"/>
      <c r="J347" s="220">
        <f>ROUND(I347*H347,2)</f>
        <v>0</v>
      </c>
      <c r="K347" s="216" t="s">
        <v>1771</v>
      </c>
      <c r="L347" s="46"/>
      <c r="M347" s="221" t="s">
        <v>19</v>
      </c>
      <c r="N347" s="222" t="s">
        <v>40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0.0091999999999999998</v>
      </c>
      <c r="T347" s="224">
        <f>S347*H347</f>
        <v>0.0276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283</v>
      </c>
      <c r="AT347" s="225" t="s">
        <v>223</v>
      </c>
      <c r="AU347" s="225" t="s">
        <v>76</v>
      </c>
      <c r="AY347" s="19" t="s">
        <v>220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283</v>
      </c>
      <c r="BM347" s="225" t="s">
        <v>4812</v>
      </c>
    </row>
    <row r="348" s="2" customFormat="1">
      <c r="A348" s="40"/>
      <c r="B348" s="41"/>
      <c r="C348" s="42"/>
      <c r="D348" s="227" t="s">
        <v>230</v>
      </c>
      <c r="E348" s="42"/>
      <c r="F348" s="228" t="s">
        <v>4811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230</v>
      </c>
      <c r="AU348" s="19" t="s">
        <v>76</v>
      </c>
    </row>
    <row r="349" s="2" customFormat="1">
      <c r="A349" s="40"/>
      <c r="B349" s="41"/>
      <c r="C349" s="42"/>
      <c r="D349" s="236" t="s">
        <v>1774</v>
      </c>
      <c r="E349" s="42"/>
      <c r="F349" s="237" t="s">
        <v>4813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1774</v>
      </c>
      <c r="AU349" s="19" t="s">
        <v>76</v>
      </c>
    </row>
    <row r="350" s="2" customFormat="1" ht="21.75" customHeight="1">
      <c r="A350" s="40"/>
      <c r="B350" s="41"/>
      <c r="C350" s="214" t="s">
        <v>578</v>
      </c>
      <c r="D350" s="214" t="s">
        <v>223</v>
      </c>
      <c r="E350" s="215" t="s">
        <v>4814</v>
      </c>
      <c r="F350" s="216" t="s">
        <v>4815</v>
      </c>
      <c r="G350" s="217" t="s">
        <v>1788</v>
      </c>
      <c r="H350" s="218">
        <v>1</v>
      </c>
      <c r="I350" s="219"/>
      <c r="J350" s="220">
        <f>ROUND(I350*H350,2)</f>
        <v>0</v>
      </c>
      <c r="K350" s="216" t="s">
        <v>1771</v>
      </c>
      <c r="L350" s="46"/>
      <c r="M350" s="221" t="s">
        <v>19</v>
      </c>
      <c r="N350" s="222" t="s">
        <v>40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283</v>
      </c>
      <c r="AT350" s="225" t="s">
        <v>223</v>
      </c>
      <c r="AU350" s="225" t="s">
        <v>76</v>
      </c>
      <c r="AY350" s="19" t="s">
        <v>220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76</v>
      </c>
      <c r="BK350" s="226">
        <f>ROUND(I350*H350,2)</f>
        <v>0</v>
      </c>
      <c r="BL350" s="19" t="s">
        <v>283</v>
      </c>
      <c r="BM350" s="225" t="s">
        <v>4816</v>
      </c>
    </row>
    <row r="351" s="2" customFormat="1">
      <c r="A351" s="40"/>
      <c r="B351" s="41"/>
      <c r="C351" s="42"/>
      <c r="D351" s="227" t="s">
        <v>230</v>
      </c>
      <c r="E351" s="42"/>
      <c r="F351" s="228" t="s">
        <v>4815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230</v>
      </c>
      <c r="AU351" s="19" t="s">
        <v>76</v>
      </c>
    </row>
    <row r="352" s="2" customFormat="1">
      <c r="A352" s="40"/>
      <c r="B352" s="41"/>
      <c r="C352" s="42"/>
      <c r="D352" s="236" t="s">
        <v>1774</v>
      </c>
      <c r="E352" s="42"/>
      <c r="F352" s="237" t="s">
        <v>4817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1774</v>
      </c>
      <c r="AU352" s="19" t="s">
        <v>76</v>
      </c>
    </row>
    <row r="353" s="2" customFormat="1" ht="24.15" customHeight="1">
      <c r="A353" s="40"/>
      <c r="B353" s="41"/>
      <c r="C353" s="214" t="s">
        <v>583</v>
      </c>
      <c r="D353" s="214" t="s">
        <v>223</v>
      </c>
      <c r="E353" s="215" t="s">
        <v>4818</v>
      </c>
      <c r="F353" s="216" t="s">
        <v>4819</v>
      </c>
      <c r="G353" s="217" t="s">
        <v>1788</v>
      </c>
      <c r="H353" s="218">
        <v>1</v>
      </c>
      <c r="I353" s="219"/>
      <c r="J353" s="220">
        <f>ROUND(I353*H353,2)</f>
        <v>0</v>
      </c>
      <c r="K353" s="216" t="s">
        <v>1771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0.00017000000000000001</v>
      </c>
      <c r="R353" s="223">
        <f>Q353*H353</f>
        <v>0.00017000000000000001</v>
      </c>
      <c r="S353" s="223">
        <v>0.00017000000000000001</v>
      </c>
      <c r="T353" s="224">
        <f>S353*H353</f>
        <v>0.00017000000000000001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283</v>
      </c>
      <c r="AT353" s="225" t="s">
        <v>223</v>
      </c>
      <c r="AU353" s="225" t="s">
        <v>76</v>
      </c>
      <c r="AY353" s="19" t="s">
        <v>220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283</v>
      </c>
      <c r="BM353" s="225" t="s">
        <v>4820</v>
      </c>
    </row>
    <row r="354" s="2" customFormat="1">
      <c r="A354" s="40"/>
      <c r="B354" s="41"/>
      <c r="C354" s="42"/>
      <c r="D354" s="227" t="s">
        <v>230</v>
      </c>
      <c r="E354" s="42"/>
      <c r="F354" s="228" t="s">
        <v>4819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230</v>
      </c>
      <c r="AU354" s="19" t="s">
        <v>76</v>
      </c>
    </row>
    <row r="355" s="2" customFormat="1">
      <c r="A355" s="40"/>
      <c r="B355" s="41"/>
      <c r="C355" s="42"/>
      <c r="D355" s="236" t="s">
        <v>1774</v>
      </c>
      <c r="E355" s="42"/>
      <c r="F355" s="237" t="s">
        <v>4821</v>
      </c>
      <c r="G355" s="42"/>
      <c r="H355" s="42"/>
      <c r="I355" s="229"/>
      <c r="J355" s="42"/>
      <c r="K355" s="42"/>
      <c r="L355" s="46"/>
      <c r="M355" s="230"/>
      <c r="N355" s="231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1774</v>
      </c>
      <c r="AU355" s="19" t="s">
        <v>76</v>
      </c>
    </row>
    <row r="356" s="2" customFormat="1" ht="24.15" customHeight="1">
      <c r="A356" s="40"/>
      <c r="B356" s="41"/>
      <c r="C356" s="214" t="s">
        <v>587</v>
      </c>
      <c r="D356" s="214" t="s">
        <v>223</v>
      </c>
      <c r="E356" s="215" t="s">
        <v>4822</v>
      </c>
      <c r="F356" s="216" t="s">
        <v>4823</v>
      </c>
      <c r="G356" s="217" t="s">
        <v>4319</v>
      </c>
      <c r="H356" s="218">
        <v>2</v>
      </c>
      <c r="I356" s="219"/>
      <c r="J356" s="220">
        <f>ROUND(I356*H356,2)</f>
        <v>0</v>
      </c>
      <c r="K356" s="216" t="s">
        <v>1771</v>
      </c>
      <c r="L356" s="46"/>
      <c r="M356" s="221" t="s">
        <v>19</v>
      </c>
      <c r="N356" s="222" t="s">
        <v>40</v>
      </c>
      <c r="O356" s="86"/>
      <c r="P356" s="223">
        <f>O356*H356</f>
        <v>0</v>
      </c>
      <c r="Q356" s="223">
        <v>0.00042999999999999999</v>
      </c>
      <c r="R356" s="223">
        <f>Q356*H356</f>
        <v>0.00085999999999999998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283</v>
      </c>
      <c r="AT356" s="225" t="s">
        <v>223</v>
      </c>
      <c r="AU356" s="225" t="s">
        <v>76</v>
      </c>
      <c r="AY356" s="19" t="s">
        <v>220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76</v>
      </c>
      <c r="BK356" s="226">
        <f>ROUND(I356*H356,2)</f>
        <v>0</v>
      </c>
      <c r="BL356" s="19" t="s">
        <v>283</v>
      </c>
      <c r="BM356" s="225" t="s">
        <v>4824</v>
      </c>
    </row>
    <row r="357" s="2" customFormat="1">
      <c r="A357" s="40"/>
      <c r="B357" s="41"/>
      <c r="C357" s="42"/>
      <c r="D357" s="227" t="s">
        <v>230</v>
      </c>
      <c r="E357" s="42"/>
      <c r="F357" s="228" t="s">
        <v>4823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230</v>
      </c>
      <c r="AU357" s="19" t="s">
        <v>76</v>
      </c>
    </row>
    <row r="358" s="2" customFormat="1">
      <c r="A358" s="40"/>
      <c r="B358" s="41"/>
      <c r="C358" s="42"/>
      <c r="D358" s="236" t="s">
        <v>1774</v>
      </c>
      <c r="E358" s="42"/>
      <c r="F358" s="237" t="s">
        <v>4825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1774</v>
      </c>
      <c r="AU358" s="19" t="s">
        <v>76</v>
      </c>
    </row>
    <row r="359" s="2" customFormat="1" ht="33" customHeight="1">
      <c r="A359" s="40"/>
      <c r="B359" s="41"/>
      <c r="C359" s="214" t="s">
        <v>591</v>
      </c>
      <c r="D359" s="214" t="s">
        <v>223</v>
      </c>
      <c r="E359" s="215" t="s">
        <v>4826</v>
      </c>
      <c r="F359" s="216" t="s">
        <v>4827</v>
      </c>
      <c r="G359" s="217" t="s">
        <v>4319</v>
      </c>
      <c r="H359" s="218">
        <v>1</v>
      </c>
      <c r="I359" s="219"/>
      <c r="J359" s="220">
        <f>ROUND(I359*H359,2)</f>
        <v>0</v>
      </c>
      <c r="K359" s="216" t="s">
        <v>1771</v>
      </c>
      <c r="L359" s="46"/>
      <c r="M359" s="221" t="s">
        <v>19</v>
      </c>
      <c r="N359" s="222" t="s">
        <v>40</v>
      </c>
      <c r="O359" s="86"/>
      <c r="P359" s="223">
        <f>O359*H359</f>
        <v>0</v>
      </c>
      <c r="Q359" s="223">
        <v>0.014749999999999999</v>
      </c>
      <c r="R359" s="223">
        <f>Q359*H359</f>
        <v>0.014749999999999999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283</v>
      </c>
      <c r="AT359" s="225" t="s">
        <v>223</v>
      </c>
      <c r="AU359" s="225" t="s">
        <v>76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283</v>
      </c>
      <c r="BM359" s="225" t="s">
        <v>4828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4827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76</v>
      </c>
    </row>
    <row r="361" s="2" customFormat="1">
      <c r="A361" s="40"/>
      <c r="B361" s="41"/>
      <c r="C361" s="42"/>
      <c r="D361" s="236" t="s">
        <v>1774</v>
      </c>
      <c r="E361" s="42"/>
      <c r="F361" s="237" t="s">
        <v>4829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1774</v>
      </c>
      <c r="AU361" s="19" t="s">
        <v>76</v>
      </c>
    </row>
    <row r="362" s="2" customFormat="1" ht="24.15" customHeight="1">
      <c r="A362" s="40"/>
      <c r="B362" s="41"/>
      <c r="C362" s="214" t="s">
        <v>597</v>
      </c>
      <c r="D362" s="214" t="s">
        <v>223</v>
      </c>
      <c r="E362" s="215" t="s">
        <v>4830</v>
      </c>
      <c r="F362" s="216" t="s">
        <v>4831</v>
      </c>
      <c r="G362" s="217" t="s">
        <v>4319</v>
      </c>
      <c r="H362" s="218">
        <v>4</v>
      </c>
      <c r="I362" s="219"/>
      <c r="J362" s="220">
        <f>ROUND(I362*H362,2)</f>
        <v>0</v>
      </c>
      <c r="K362" s="216" t="s">
        <v>1771</v>
      </c>
      <c r="L362" s="46"/>
      <c r="M362" s="221" t="s">
        <v>19</v>
      </c>
      <c r="N362" s="222" t="s">
        <v>40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0.017500000000000002</v>
      </c>
      <c r="T362" s="224">
        <f>S362*H362</f>
        <v>0.070000000000000007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283</v>
      </c>
      <c r="AT362" s="225" t="s">
        <v>223</v>
      </c>
      <c r="AU362" s="225" t="s">
        <v>76</v>
      </c>
      <c r="AY362" s="19" t="s">
        <v>220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76</v>
      </c>
      <c r="BK362" s="226">
        <f>ROUND(I362*H362,2)</f>
        <v>0</v>
      </c>
      <c r="BL362" s="19" t="s">
        <v>283</v>
      </c>
      <c r="BM362" s="225" t="s">
        <v>4832</v>
      </c>
    </row>
    <row r="363" s="2" customFormat="1">
      <c r="A363" s="40"/>
      <c r="B363" s="41"/>
      <c r="C363" s="42"/>
      <c r="D363" s="227" t="s">
        <v>230</v>
      </c>
      <c r="E363" s="42"/>
      <c r="F363" s="228" t="s">
        <v>4831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230</v>
      </c>
      <c r="AU363" s="19" t="s">
        <v>76</v>
      </c>
    </row>
    <row r="364" s="2" customFormat="1">
      <c r="A364" s="40"/>
      <c r="B364" s="41"/>
      <c r="C364" s="42"/>
      <c r="D364" s="236" t="s">
        <v>1774</v>
      </c>
      <c r="E364" s="42"/>
      <c r="F364" s="237" t="s">
        <v>4833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1774</v>
      </c>
      <c r="AU364" s="19" t="s">
        <v>76</v>
      </c>
    </row>
    <row r="365" s="2" customFormat="1" ht="24.15" customHeight="1">
      <c r="A365" s="40"/>
      <c r="B365" s="41"/>
      <c r="C365" s="214" t="s">
        <v>601</v>
      </c>
      <c r="D365" s="214" t="s">
        <v>223</v>
      </c>
      <c r="E365" s="215" t="s">
        <v>4834</v>
      </c>
      <c r="F365" s="216" t="s">
        <v>4835</v>
      </c>
      <c r="G365" s="217" t="s">
        <v>4319</v>
      </c>
      <c r="H365" s="218">
        <v>2</v>
      </c>
      <c r="I365" s="219"/>
      <c r="J365" s="220">
        <f>ROUND(I365*H365,2)</f>
        <v>0</v>
      </c>
      <c r="K365" s="216" t="s">
        <v>1771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0.010659999999999999</v>
      </c>
      <c r="R365" s="223">
        <f>Q365*H365</f>
        <v>0.021319999999999999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283</v>
      </c>
      <c r="AT365" s="225" t="s">
        <v>223</v>
      </c>
      <c r="AU365" s="225" t="s">
        <v>76</v>
      </c>
      <c r="AY365" s="19" t="s">
        <v>220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283</v>
      </c>
      <c r="BM365" s="225" t="s">
        <v>4836</v>
      </c>
    </row>
    <row r="366" s="2" customFormat="1">
      <c r="A366" s="40"/>
      <c r="B366" s="41"/>
      <c r="C366" s="42"/>
      <c r="D366" s="227" t="s">
        <v>230</v>
      </c>
      <c r="E366" s="42"/>
      <c r="F366" s="228" t="s">
        <v>4835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230</v>
      </c>
      <c r="AU366" s="19" t="s">
        <v>76</v>
      </c>
    </row>
    <row r="367" s="2" customFormat="1">
      <c r="A367" s="40"/>
      <c r="B367" s="41"/>
      <c r="C367" s="42"/>
      <c r="D367" s="236" t="s">
        <v>1774</v>
      </c>
      <c r="E367" s="42"/>
      <c r="F367" s="237" t="s">
        <v>4837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1774</v>
      </c>
      <c r="AU367" s="19" t="s">
        <v>76</v>
      </c>
    </row>
    <row r="368" s="2" customFormat="1" ht="44.25" customHeight="1">
      <c r="A368" s="40"/>
      <c r="B368" s="41"/>
      <c r="C368" s="214" t="s">
        <v>605</v>
      </c>
      <c r="D368" s="214" t="s">
        <v>223</v>
      </c>
      <c r="E368" s="215" t="s">
        <v>4838</v>
      </c>
      <c r="F368" s="216" t="s">
        <v>4839</v>
      </c>
      <c r="G368" s="217" t="s">
        <v>4319</v>
      </c>
      <c r="H368" s="218">
        <v>2</v>
      </c>
      <c r="I368" s="219"/>
      <c r="J368" s="220">
        <f>ROUND(I368*H368,2)</f>
        <v>0</v>
      </c>
      <c r="K368" s="216" t="s">
        <v>1771</v>
      </c>
      <c r="L368" s="46"/>
      <c r="M368" s="221" t="s">
        <v>19</v>
      </c>
      <c r="N368" s="222" t="s">
        <v>40</v>
      </c>
      <c r="O368" s="86"/>
      <c r="P368" s="223">
        <f>O368*H368</f>
        <v>0</v>
      </c>
      <c r="Q368" s="223">
        <v>0.036339999999999997</v>
      </c>
      <c r="R368" s="223">
        <f>Q368*H368</f>
        <v>0.072679999999999995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283</v>
      </c>
      <c r="AT368" s="225" t="s">
        <v>223</v>
      </c>
      <c r="AU368" s="225" t="s">
        <v>76</v>
      </c>
      <c r="AY368" s="19" t="s">
        <v>220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76</v>
      </c>
      <c r="BK368" s="226">
        <f>ROUND(I368*H368,2)</f>
        <v>0</v>
      </c>
      <c r="BL368" s="19" t="s">
        <v>283</v>
      </c>
      <c r="BM368" s="225" t="s">
        <v>4840</v>
      </c>
    </row>
    <row r="369" s="2" customFormat="1">
      <c r="A369" s="40"/>
      <c r="B369" s="41"/>
      <c r="C369" s="42"/>
      <c r="D369" s="227" t="s">
        <v>230</v>
      </c>
      <c r="E369" s="42"/>
      <c r="F369" s="228" t="s">
        <v>4839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230</v>
      </c>
      <c r="AU369" s="19" t="s">
        <v>76</v>
      </c>
    </row>
    <row r="370" s="2" customFormat="1">
      <c r="A370" s="40"/>
      <c r="B370" s="41"/>
      <c r="C370" s="42"/>
      <c r="D370" s="236" t="s">
        <v>1774</v>
      </c>
      <c r="E370" s="42"/>
      <c r="F370" s="237" t="s">
        <v>4841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1774</v>
      </c>
      <c r="AU370" s="19" t="s">
        <v>76</v>
      </c>
    </row>
    <row r="371" s="2" customFormat="1" ht="24.15" customHeight="1">
      <c r="A371" s="40"/>
      <c r="B371" s="41"/>
      <c r="C371" s="214" t="s">
        <v>609</v>
      </c>
      <c r="D371" s="214" t="s">
        <v>223</v>
      </c>
      <c r="E371" s="215" t="s">
        <v>4842</v>
      </c>
      <c r="F371" s="216" t="s">
        <v>4843</v>
      </c>
      <c r="G371" s="217" t="s">
        <v>4319</v>
      </c>
      <c r="H371" s="218">
        <v>20</v>
      </c>
      <c r="I371" s="219"/>
      <c r="J371" s="220">
        <f>ROUND(I371*H371,2)</f>
        <v>0</v>
      </c>
      <c r="K371" s="216" t="s">
        <v>1771</v>
      </c>
      <c r="L371" s="46"/>
      <c r="M371" s="221" t="s">
        <v>19</v>
      </c>
      <c r="N371" s="222" t="s">
        <v>40</v>
      </c>
      <c r="O371" s="86"/>
      <c r="P371" s="223">
        <f>O371*H371</f>
        <v>0</v>
      </c>
      <c r="Q371" s="223">
        <v>0.00024000000000000001</v>
      </c>
      <c r="R371" s="223">
        <f>Q371*H371</f>
        <v>0.0048000000000000004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283</v>
      </c>
      <c r="AT371" s="225" t="s">
        <v>223</v>
      </c>
      <c r="AU371" s="225" t="s">
        <v>76</v>
      </c>
      <c r="AY371" s="19" t="s">
        <v>220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283</v>
      </c>
      <c r="BM371" s="225" t="s">
        <v>4844</v>
      </c>
    </row>
    <row r="372" s="2" customFormat="1">
      <c r="A372" s="40"/>
      <c r="B372" s="41"/>
      <c r="C372" s="42"/>
      <c r="D372" s="227" t="s">
        <v>230</v>
      </c>
      <c r="E372" s="42"/>
      <c r="F372" s="228" t="s">
        <v>4843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230</v>
      </c>
      <c r="AU372" s="19" t="s">
        <v>76</v>
      </c>
    </row>
    <row r="373" s="2" customFormat="1">
      <c r="A373" s="40"/>
      <c r="B373" s="41"/>
      <c r="C373" s="42"/>
      <c r="D373" s="236" t="s">
        <v>1774</v>
      </c>
      <c r="E373" s="42"/>
      <c r="F373" s="237" t="s">
        <v>4845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1774</v>
      </c>
      <c r="AU373" s="19" t="s">
        <v>76</v>
      </c>
    </row>
    <row r="374" s="2" customFormat="1" ht="24.15" customHeight="1">
      <c r="A374" s="40"/>
      <c r="B374" s="41"/>
      <c r="C374" s="214" t="s">
        <v>613</v>
      </c>
      <c r="D374" s="214" t="s">
        <v>223</v>
      </c>
      <c r="E374" s="215" t="s">
        <v>4846</v>
      </c>
      <c r="F374" s="216" t="s">
        <v>4847</v>
      </c>
      <c r="G374" s="217" t="s">
        <v>1788</v>
      </c>
      <c r="H374" s="218">
        <v>2</v>
      </c>
      <c r="I374" s="219"/>
      <c r="J374" s="220">
        <f>ROUND(I374*H374,2)</f>
        <v>0</v>
      </c>
      <c r="K374" s="216" t="s">
        <v>1771</v>
      </c>
      <c r="L374" s="46"/>
      <c r="M374" s="221" t="s">
        <v>19</v>
      </c>
      <c r="N374" s="222" t="s">
        <v>40</v>
      </c>
      <c r="O374" s="86"/>
      <c r="P374" s="223">
        <f>O374*H374</f>
        <v>0</v>
      </c>
      <c r="Q374" s="223">
        <v>0.00109</v>
      </c>
      <c r="R374" s="223">
        <f>Q374*H374</f>
        <v>0.0021800000000000001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283</v>
      </c>
      <c r="AT374" s="225" t="s">
        <v>223</v>
      </c>
      <c r="AU374" s="225" t="s">
        <v>76</v>
      </c>
      <c r="AY374" s="19" t="s">
        <v>220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283</v>
      </c>
      <c r="BM374" s="225" t="s">
        <v>4848</v>
      </c>
    </row>
    <row r="375" s="2" customFormat="1">
      <c r="A375" s="40"/>
      <c r="B375" s="41"/>
      <c r="C375" s="42"/>
      <c r="D375" s="227" t="s">
        <v>230</v>
      </c>
      <c r="E375" s="42"/>
      <c r="F375" s="228" t="s">
        <v>4847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230</v>
      </c>
      <c r="AU375" s="19" t="s">
        <v>76</v>
      </c>
    </row>
    <row r="376" s="2" customFormat="1">
      <c r="A376" s="40"/>
      <c r="B376" s="41"/>
      <c r="C376" s="42"/>
      <c r="D376" s="236" t="s">
        <v>1774</v>
      </c>
      <c r="E376" s="42"/>
      <c r="F376" s="237" t="s">
        <v>4849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1774</v>
      </c>
      <c r="AU376" s="19" t="s">
        <v>76</v>
      </c>
    </row>
    <row r="377" s="2" customFormat="1" ht="21.75" customHeight="1">
      <c r="A377" s="40"/>
      <c r="B377" s="41"/>
      <c r="C377" s="214" t="s">
        <v>617</v>
      </c>
      <c r="D377" s="214" t="s">
        <v>223</v>
      </c>
      <c r="E377" s="215" t="s">
        <v>4850</v>
      </c>
      <c r="F377" s="216" t="s">
        <v>4851</v>
      </c>
      <c r="G377" s="217" t="s">
        <v>4319</v>
      </c>
      <c r="H377" s="218">
        <v>22</v>
      </c>
      <c r="I377" s="219"/>
      <c r="J377" s="220">
        <f>ROUND(I377*H377,2)</f>
        <v>0</v>
      </c>
      <c r="K377" s="216" t="s">
        <v>1771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9.0000000000000006E-05</v>
      </c>
      <c r="R377" s="223">
        <f>Q377*H377</f>
        <v>0.00198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283</v>
      </c>
      <c r="AT377" s="225" t="s">
        <v>223</v>
      </c>
      <c r="AU377" s="225" t="s">
        <v>76</v>
      </c>
      <c r="AY377" s="19" t="s">
        <v>220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283</v>
      </c>
      <c r="BM377" s="225" t="s">
        <v>4852</v>
      </c>
    </row>
    <row r="378" s="2" customFormat="1">
      <c r="A378" s="40"/>
      <c r="B378" s="41"/>
      <c r="C378" s="42"/>
      <c r="D378" s="227" t="s">
        <v>230</v>
      </c>
      <c r="E378" s="42"/>
      <c r="F378" s="228" t="s">
        <v>4851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230</v>
      </c>
      <c r="AU378" s="19" t="s">
        <v>76</v>
      </c>
    </row>
    <row r="379" s="2" customFormat="1">
      <c r="A379" s="40"/>
      <c r="B379" s="41"/>
      <c r="C379" s="42"/>
      <c r="D379" s="236" t="s">
        <v>1774</v>
      </c>
      <c r="E379" s="42"/>
      <c r="F379" s="237" t="s">
        <v>4853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1774</v>
      </c>
      <c r="AU379" s="19" t="s">
        <v>76</v>
      </c>
    </row>
    <row r="380" s="2" customFormat="1" ht="16.5" customHeight="1">
      <c r="A380" s="40"/>
      <c r="B380" s="41"/>
      <c r="C380" s="214" t="s">
        <v>621</v>
      </c>
      <c r="D380" s="214" t="s">
        <v>223</v>
      </c>
      <c r="E380" s="215" t="s">
        <v>4342</v>
      </c>
      <c r="F380" s="216" t="s">
        <v>4343</v>
      </c>
      <c r="G380" s="217" t="s">
        <v>4319</v>
      </c>
      <c r="H380" s="218">
        <v>11</v>
      </c>
      <c r="I380" s="219"/>
      <c r="J380" s="220">
        <f>ROUND(I380*H380,2)</f>
        <v>0</v>
      </c>
      <c r="K380" s="216" t="s">
        <v>1771</v>
      </c>
      <c r="L380" s="46"/>
      <c r="M380" s="221" t="s">
        <v>19</v>
      </c>
      <c r="N380" s="222" t="s">
        <v>40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0.00156</v>
      </c>
      <c r="T380" s="224">
        <f>S380*H380</f>
        <v>0.017159999999999998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283</v>
      </c>
      <c r="AT380" s="225" t="s">
        <v>223</v>
      </c>
      <c r="AU380" s="225" t="s">
        <v>76</v>
      </c>
      <c r="AY380" s="19" t="s">
        <v>220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76</v>
      </c>
      <c r="BK380" s="226">
        <f>ROUND(I380*H380,2)</f>
        <v>0</v>
      </c>
      <c r="BL380" s="19" t="s">
        <v>283</v>
      </c>
      <c r="BM380" s="225" t="s">
        <v>4854</v>
      </c>
    </row>
    <row r="381" s="2" customFormat="1">
      <c r="A381" s="40"/>
      <c r="B381" s="41"/>
      <c r="C381" s="42"/>
      <c r="D381" s="227" t="s">
        <v>230</v>
      </c>
      <c r="E381" s="42"/>
      <c r="F381" s="228" t="s">
        <v>4343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230</v>
      </c>
      <c r="AU381" s="19" t="s">
        <v>76</v>
      </c>
    </row>
    <row r="382" s="2" customFormat="1">
      <c r="A382" s="40"/>
      <c r="B382" s="41"/>
      <c r="C382" s="42"/>
      <c r="D382" s="236" t="s">
        <v>1774</v>
      </c>
      <c r="E382" s="42"/>
      <c r="F382" s="237" t="s">
        <v>4345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1774</v>
      </c>
      <c r="AU382" s="19" t="s">
        <v>76</v>
      </c>
    </row>
    <row r="383" s="2" customFormat="1" ht="24.15" customHeight="1">
      <c r="A383" s="40"/>
      <c r="B383" s="41"/>
      <c r="C383" s="214" t="s">
        <v>625</v>
      </c>
      <c r="D383" s="214" t="s">
        <v>223</v>
      </c>
      <c r="E383" s="215" t="s">
        <v>4855</v>
      </c>
      <c r="F383" s="216" t="s">
        <v>4856</v>
      </c>
      <c r="G383" s="217" t="s">
        <v>4319</v>
      </c>
      <c r="H383" s="218">
        <v>1</v>
      </c>
      <c r="I383" s="219"/>
      <c r="J383" s="220">
        <f>ROUND(I383*H383,2)</f>
        <v>0</v>
      </c>
      <c r="K383" s="216" t="s">
        <v>1771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0.0020799999999999998</v>
      </c>
      <c r="R383" s="223">
        <f>Q383*H383</f>
        <v>0.0020799999999999998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283</v>
      </c>
      <c r="AT383" s="225" t="s">
        <v>223</v>
      </c>
      <c r="AU383" s="225" t="s">
        <v>76</v>
      </c>
      <c r="AY383" s="19" t="s">
        <v>220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283</v>
      </c>
      <c r="BM383" s="225" t="s">
        <v>4857</v>
      </c>
    </row>
    <row r="384" s="2" customFormat="1">
      <c r="A384" s="40"/>
      <c r="B384" s="41"/>
      <c r="C384" s="42"/>
      <c r="D384" s="227" t="s">
        <v>230</v>
      </c>
      <c r="E384" s="42"/>
      <c r="F384" s="228" t="s">
        <v>4856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230</v>
      </c>
      <c r="AU384" s="19" t="s">
        <v>76</v>
      </c>
    </row>
    <row r="385" s="2" customFormat="1">
      <c r="A385" s="40"/>
      <c r="B385" s="41"/>
      <c r="C385" s="42"/>
      <c r="D385" s="236" t="s">
        <v>1774</v>
      </c>
      <c r="E385" s="42"/>
      <c r="F385" s="237" t="s">
        <v>4858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1774</v>
      </c>
      <c r="AU385" s="19" t="s">
        <v>76</v>
      </c>
    </row>
    <row r="386" s="2" customFormat="1" ht="24.15" customHeight="1">
      <c r="A386" s="40"/>
      <c r="B386" s="41"/>
      <c r="C386" s="214" t="s">
        <v>629</v>
      </c>
      <c r="D386" s="214" t="s">
        <v>223</v>
      </c>
      <c r="E386" s="215" t="s">
        <v>4859</v>
      </c>
      <c r="F386" s="216" t="s">
        <v>4860</v>
      </c>
      <c r="G386" s="217" t="s">
        <v>4319</v>
      </c>
      <c r="H386" s="218">
        <v>1</v>
      </c>
      <c r="I386" s="219"/>
      <c r="J386" s="220">
        <f>ROUND(I386*H386,2)</f>
        <v>0</v>
      </c>
      <c r="K386" s="216" t="s">
        <v>1771</v>
      </c>
      <c r="L386" s="46"/>
      <c r="M386" s="221" t="s">
        <v>19</v>
      </c>
      <c r="N386" s="222" t="s">
        <v>40</v>
      </c>
      <c r="O386" s="86"/>
      <c r="P386" s="223">
        <f>O386*H386</f>
        <v>0</v>
      </c>
      <c r="Q386" s="223">
        <v>0.00172</v>
      </c>
      <c r="R386" s="223">
        <f>Q386*H386</f>
        <v>0.00172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283</v>
      </c>
      <c r="AT386" s="225" t="s">
        <v>223</v>
      </c>
      <c r="AU386" s="225" t="s">
        <v>76</v>
      </c>
      <c r="AY386" s="19" t="s">
        <v>220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76</v>
      </c>
      <c r="BK386" s="226">
        <f>ROUND(I386*H386,2)</f>
        <v>0</v>
      </c>
      <c r="BL386" s="19" t="s">
        <v>283</v>
      </c>
      <c r="BM386" s="225" t="s">
        <v>4861</v>
      </c>
    </row>
    <row r="387" s="2" customFormat="1">
      <c r="A387" s="40"/>
      <c r="B387" s="41"/>
      <c r="C387" s="42"/>
      <c r="D387" s="227" t="s">
        <v>230</v>
      </c>
      <c r="E387" s="42"/>
      <c r="F387" s="228" t="s">
        <v>4860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230</v>
      </c>
      <c r="AU387" s="19" t="s">
        <v>76</v>
      </c>
    </row>
    <row r="388" s="2" customFormat="1">
      <c r="A388" s="40"/>
      <c r="B388" s="41"/>
      <c r="C388" s="42"/>
      <c r="D388" s="236" t="s">
        <v>1774</v>
      </c>
      <c r="E388" s="42"/>
      <c r="F388" s="237" t="s">
        <v>4862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1774</v>
      </c>
      <c r="AU388" s="19" t="s">
        <v>76</v>
      </c>
    </row>
    <row r="389" s="2" customFormat="1" ht="21.75" customHeight="1">
      <c r="A389" s="40"/>
      <c r="B389" s="41"/>
      <c r="C389" s="214" t="s">
        <v>633</v>
      </c>
      <c r="D389" s="214" t="s">
        <v>223</v>
      </c>
      <c r="E389" s="215" t="s">
        <v>4863</v>
      </c>
      <c r="F389" s="216" t="s">
        <v>4864</v>
      </c>
      <c r="G389" s="217" t="s">
        <v>4319</v>
      </c>
      <c r="H389" s="218">
        <v>6</v>
      </c>
      <c r="I389" s="219"/>
      <c r="J389" s="220">
        <f>ROUND(I389*H389,2)</f>
        <v>0</v>
      </c>
      <c r="K389" s="216" t="s">
        <v>1771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0.0018</v>
      </c>
      <c r="R389" s="223">
        <f>Q389*H389</f>
        <v>0.010800000000000001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283</v>
      </c>
      <c r="AT389" s="225" t="s">
        <v>223</v>
      </c>
      <c r="AU389" s="225" t="s">
        <v>76</v>
      </c>
      <c r="AY389" s="19" t="s">
        <v>220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283</v>
      </c>
      <c r="BM389" s="225" t="s">
        <v>4865</v>
      </c>
    </row>
    <row r="390" s="2" customFormat="1">
      <c r="A390" s="40"/>
      <c r="B390" s="41"/>
      <c r="C390" s="42"/>
      <c r="D390" s="227" t="s">
        <v>230</v>
      </c>
      <c r="E390" s="42"/>
      <c r="F390" s="228" t="s">
        <v>4864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230</v>
      </c>
      <c r="AU390" s="19" t="s">
        <v>76</v>
      </c>
    </row>
    <row r="391" s="2" customFormat="1">
      <c r="A391" s="40"/>
      <c r="B391" s="41"/>
      <c r="C391" s="42"/>
      <c r="D391" s="236" t="s">
        <v>1774</v>
      </c>
      <c r="E391" s="42"/>
      <c r="F391" s="237" t="s">
        <v>4866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1774</v>
      </c>
      <c r="AU391" s="19" t="s">
        <v>76</v>
      </c>
    </row>
    <row r="392" s="2" customFormat="1" ht="24.15" customHeight="1">
      <c r="A392" s="40"/>
      <c r="B392" s="41"/>
      <c r="C392" s="214" t="s">
        <v>638</v>
      </c>
      <c r="D392" s="214" t="s">
        <v>223</v>
      </c>
      <c r="E392" s="215" t="s">
        <v>4867</v>
      </c>
      <c r="F392" s="216" t="s">
        <v>4868</v>
      </c>
      <c r="G392" s="217" t="s">
        <v>1788</v>
      </c>
      <c r="H392" s="218">
        <v>3</v>
      </c>
      <c r="I392" s="219"/>
      <c r="J392" s="220">
        <f>ROUND(I392*H392,2)</f>
        <v>0</v>
      </c>
      <c r="K392" s="216" t="s">
        <v>1771</v>
      </c>
      <c r="L392" s="46"/>
      <c r="M392" s="221" t="s">
        <v>19</v>
      </c>
      <c r="N392" s="222" t="s">
        <v>40</v>
      </c>
      <c r="O392" s="86"/>
      <c r="P392" s="223">
        <f>O392*H392</f>
        <v>0</v>
      </c>
      <c r="Q392" s="223">
        <v>4.0000000000000003E-05</v>
      </c>
      <c r="R392" s="223">
        <f>Q392*H392</f>
        <v>0.00012000000000000002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283</v>
      </c>
      <c r="AT392" s="225" t="s">
        <v>223</v>
      </c>
      <c r="AU392" s="225" t="s">
        <v>76</v>
      </c>
      <c r="AY392" s="19" t="s">
        <v>220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283</v>
      </c>
      <c r="BM392" s="225" t="s">
        <v>4869</v>
      </c>
    </row>
    <row r="393" s="2" customFormat="1">
      <c r="A393" s="40"/>
      <c r="B393" s="41"/>
      <c r="C393" s="42"/>
      <c r="D393" s="227" t="s">
        <v>230</v>
      </c>
      <c r="E393" s="42"/>
      <c r="F393" s="228" t="s">
        <v>4868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230</v>
      </c>
      <c r="AU393" s="19" t="s">
        <v>76</v>
      </c>
    </row>
    <row r="394" s="2" customFormat="1">
      <c r="A394" s="40"/>
      <c r="B394" s="41"/>
      <c r="C394" s="42"/>
      <c r="D394" s="236" t="s">
        <v>1774</v>
      </c>
      <c r="E394" s="42"/>
      <c r="F394" s="237" t="s">
        <v>4870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1774</v>
      </c>
      <c r="AU394" s="19" t="s">
        <v>76</v>
      </c>
    </row>
    <row r="395" s="2" customFormat="1" ht="24.15" customHeight="1">
      <c r="A395" s="40"/>
      <c r="B395" s="41"/>
      <c r="C395" s="214" t="s">
        <v>643</v>
      </c>
      <c r="D395" s="214" t="s">
        <v>223</v>
      </c>
      <c r="E395" s="215" t="s">
        <v>4871</v>
      </c>
      <c r="F395" s="216" t="s">
        <v>4872</v>
      </c>
      <c r="G395" s="217" t="s">
        <v>4319</v>
      </c>
      <c r="H395" s="218">
        <v>1</v>
      </c>
      <c r="I395" s="219"/>
      <c r="J395" s="220">
        <f>ROUND(I395*H395,2)</f>
        <v>0</v>
      </c>
      <c r="K395" s="216" t="s">
        <v>1771</v>
      </c>
      <c r="L395" s="46"/>
      <c r="M395" s="221" t="s">
        <v>19</v>
      </c>
      <c r="N395" s="222" t="s">
        <v>40</v>
      </c>
      <c r="O395" s="86"/>
      <c r="P395" s="223">
        <f>O395*H395</f>
        <v>0</v>
      </c>
      <c r="Q395" s="223">
        <v>0.0023600000000000001</v>
      </c>
      <c r="R395" s="223">
        <f>Q395*H395</f>
        <v>0.0023600000000000001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283</v>
      </c>
      <c r="AT395" s="225" t="s">
        <v>223</v>
      </c>
      <c r="AU395" s="225" t="s">
        <v>76</v>
      </c>
      <c r="AY395" s="19" t="s">
        <v>220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76</v>
      </c>
      <c r="BK395" s="226">
        <f>ROUND(I395*H395,2)</f>
        <v>0</v>
      </c>
      <c r="BL395" s="19" t="s">
        <v>283</v>
      </c>
      <c r="BM395" s="225" t="s">
        <v>4873</v>
      </c>
    </row>
    <row r="396" s="2" customFormat="1">
      <c r="A396" s="40"/>
      <c r="B396" s="41"/>
      <c r="C396" s="42"/>
      <c r="D396" s="227" t="s">
        <v>230</v>
      </c>
      <c r="E396" s="42"/>
      <c r="F396" s="228" t="s">
        <v>4872</v>
      </c>
      <c r="G396" s="42"/>
      <c r="H396" s="42"/>
      <c r="I396" s="229"/>
      <c r="J396" s="42"/>
      <c r="K396" s="42"/>
      <c r="L396" s="46"/>
      <c r="M396" s="230"/>
      <c r="N396" s="231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230</v>
      </c>
      <c r="AU396" s="19" t="s">
        <v>76</v>
      </c>
    </row>
    <row r="397" s="2" customFormat="1">
      <c r="A397" s="40"/>
      <c r="B397" s="41"/>
      <c r="C397" s="42"/>
      <c r="D397" s="236" t="s">
        <v>1774</v>
      </c>
      <c r="E397" s="42"/>
      <c r="F397" s="237" t="s">
        <v>4874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1774</v>
      </c>
      <c r="AU397" s="19" t="s">
        <v>76</v>
      </c>
    </row>
    <row r="398" s="2" customFormat="1" ht="24.15" customHeight="1">
      <c r="A398" s="40"/>
      <c r="B398" s="41"/>
      <c r="C398" s="214" t="s">
        <v>647</v>
      </c>
      <c r="D398" s="214" t="s">
        <v>223</v>
      </c>
      <c r="E398" s="215" t="s">
        <v>4875</v>
      </c>
      <c r="F398" s="216" t="s">
        <v>4876</v>
      </c>
      <c r="G398" s="217" t="s">
        <v>4319</v>
      </c>
      <c r="H398" s="218">
        <v>1</v>
      </c>
      <c r="I398" s="219"/>
      <c r="J398" s="220">
        <f>ROUND(I398*H398,2)</f>
        <v>0</v>
      </c>
      <c r="K398" s="216" t="s">
        <v>1771</v>
      </c>
      <c r="L398" s="46"/>
      <c r="M398" s="221" t="s">
        <v>19</v>
      </c>
      <c r="N398" s="222" t="s">
        <v>40</v>
      </c>
      <c r="O398" s="86"/>
      <c r="P398" s="223">
        <f>O398*H398</f>
        <v>0</v>
      </c>
      <c r="Q398" s="223">
        <v>0.0027399999999999998</v>
      </c>
      <c r="R398" s="223">
        <f>Q398*H398</f>
        <v>0.0027399999999999998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283</v>
      </c>
      <c r="AT398" s="225" t="s">
        <v>223</v>
      </c>
      <c r="AU398" s="225" t="s">
        <v>76</v>
      </c>
      <c r="AY398" s="19" t="s">
        <v>220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76</v>
      </c>
      <c r="BK398" s="226">
        <f>ROUND(I398*H398,2)</f>
        <v>0</v>
      </c>
      <c r="BL398" s="19" t="s">
        <v>283</v>
      </c>
      <c r="BM398" s="225" t="s">
        <v>4877</v>
      </c>
    </row>
    <row r="399" s="2" customFormat="1">
      <c r="A399" s="40"/>
      <c r="B399" s="41"/>
      <c r="C399" s="42"/>
      <c r="D399" s="227" t="s">
        <v>230</v>
      </c>
      <c r="E399" s="42"/>
      <c r="F399" s="228" t="s">
        <v>4876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230</v>
      </c>
      <c r="AU399" s="19" t="s">
        <v>76</v>
      </c>
    </row>
    <row r="400" s="2" customFormat="1">
      <c r="A400" s="40"/>
      <c r="B400" s="41"/>
      <c r="C400" s="42"/>
      <c r="D400" s="236" t="s">
        <v>1774</v>
      </c>
      <c r="E400" s="42"/>
      <c r="F400" s="237" t="s">
        <v>4878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1774</v>
      </c>
      <c r="AU400" s="19" t="s">
        <v>76</v>
      </c>
    </row>
    <row r="401" s="2" customFormat="1" ht="16.5" customHeight="1">
      <c r="A401" s="40"/>
      <c r="B401" s="41"/>
      <c r="C401" s="214" t="s">
        <v>651</v>
      </c>
      <c r="D401" s="214" t="s">
        <v>223</v>
      </c>
      <c r="E401" s="215" t="s">
        <v>4879</v>
      </c>
      <c r="F401" s="216" t="s">
        <v>4880</v>
      </c>
      <c r="G401" s="217" t="s">
        <v>1788</v>
      </c>
      <c r="H401" s="218">
        <v>1</v>
      </c>
      <c r="I401" s="219"/>
      <c r="J401" s="220">
        <f>ROUND(I401*H401,2)</f>
        <v>0</v>
      </c>
      <c r="K401" s="216" t="s">
        <v>1771</v>
      </c>
      <c r="L401" s="46"/>
      <c r="M401" s="221" t="s">
        <v>19</v>
      </c>
      <c r="N401" s="222" t="s">
        <v>40</v>
      </c>
      <c r="O401" s="86"/>
      <c r="P401" s="223">
        <f>O401*H401</f>
        <v>0</v>
      </c>
      <c r="Q401" s="223">
        <v>0.00031</v>
      </c>
      <c r="R401" s="223">
        <f>Q401*H401</f>
        <v>0.00031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283</v>
      </c>
      <c r="AT401" s="225" t="s">
        <v>223</v>
      </c>
      <c r="AU401" s="225" t="s">
        <v>76</v>
      </c>
      <c r="AY401" s="19" t="s">
        <v>220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76</v>
      </c>
      <c r="BK401" s="226">
        <f>ROUND(I401*H401,2)</f>
        <v>0</v>
      </c>
      <c r="BL401" s="19" t="s">
        <v>283</v>
      </c>
      <c r="BM401" s="225" t="s">
        <v>4881</v>
      </c>
    </row>
    <row r="402" s="2" customFormat="1">
      <c r="A402" s="40"/>
      <c r="B402" s="41"/>
      <c r="C402" s="42"/>
      <c r="D402" s="227" t="s">
        <v>230</v>
      </c>
      <c r="E402" s="42"/>
      <c r="F402" s="228" t="s">
        <v>4880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230</v>
      </c>
      <c r="AU402" s="19" t="s">
        <v>76</v>
      </c>
    </row>
    <row r="403" s="2" customFormat="1">
      <c r="A403" s="40"/>
      <c r="B403" s="41"/>
      <c r="C403" s="42"/>
      <c r="D403" s="236" t="s">
        <v>1774</v>
      </c>
      <c r="E403" s="42"/>
      <c r="F403" s="237" t="s">
        <v>4882</v>
      </c>
      <c r="G403" s="42"/>
      <c r="H403" s="42"/>
      <c r="I403" s="229"/>
      <c r="J403" s="42"/>
      <c r="K403" s="42"/>
      <c r="L403" s="46"/>
      <c r="M403" s="230"/>
      <c r="N403" s="231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1774</v>
      </c>
      <c r="AU403" s="19" t="s">
        <v>76</v>
      </c>
    </row>
    <row r="404" s="12" customFormat="1" ht="25.92" customHeight="1">
      <c r="A404" s="12"/>
      <c r="B404" s="198"/>
      <c r="C404" s="199"/>
      <c r="D404" s="200" t="s">
        <v>68</v>
      </c>
      <c r="E404" s="201" t="s">
        <v>1765</v>
      </c>
      <c r="F404" s="201" t="s">
        <v>1766</v>
      </c>
      <c r="G404" s="199"/>
      <c r="H404" s="199"/>
      <c r="I404" s="202"/>
      <c r="J404" s="203">
        <f>BK404</f>
        <v>0</v>
      </c>
      <c r="K404" s="199"/>
      <c r="L404" s="204"/>
      <c r="M404" s="205"/>
      <c r="N404" s="206"/>
      <c r="O404" s="206"/>
      <c r="P404" s="207">
        <f>P405</f>
        <v>0</v>
      </c>
      <c r="Q404" s="206"/>
      <c r="R404" s="207">
        <f>R405</f>
        <v>0.064500000000000002</v>
      </c>
      <c r="S404" s="206"/>
      <c r="T404" s="208">
        <f>T405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09" t="s">
        <v>78</v>
      </c>
      <c r="AT404" s="210" t="s">
        <v>68</v>
      </c>
      <c r="AU404" s="210" t="s">
        <v>69</v>
      </c>
      <c r="AY404" s="209" t="s">
        <v>220</v>
      </c>
      <c r="BK404" s="211">
        <f>BK405</f>
        <v>0</v>
      </c>
    </row>
    <row r="405" s="12" customFormat="1" ht="22.8" customHeight="1">
      <c r="A405" s="12"/>
      <c r="B405" s="198"/>
      <c r="C405" s="199"/>
      <c r="D405" s="200" t="s">
        <v>68</v>
      </c>
      <c r="E405" s="212" t="s">
        <v>4883</v>
      </c>
      <c r="F405" s="212" t="s">
        <v>4884</v>
      </c>
      <c r="G405" s="199"/>
      <c r="H405" s="199"/>
      <c r="I405" s="202"/>
      <c r="J405" s="213">
        <f>BK405</f>
        <v>0</v>
      </c>
      <c r="K405" s="199"/>
      <c r="L405" s="204"/>
      <c r="M405" s="205"/>
      <c r="N405" s="206"/>
      <c r="O405" s="206"/>
      <c r="P405" s="207">
        <f>SUM(P406:P411)</f>
        <v>0</v>
      </c>
      <c r="Q405" s="206"/>
      <c r="R405" s="207">
        <f>SUM(R406:R411)</f>
        <v>0.064500000000000002</v>
      </c>
      <c r="S405" s="206"/>
      <c r="T405" s="208">
        <f>SUM(T406:T411)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09" t="s">
        <v>78</v>
      </c>
      <c r="AT405" s="210" t="s">
        <v>68</v>
      </c>
      <c r="AU405" s="210" t="s">
        <v>76</v>
      </c>
      <c r="AY405" s="209" t="s">
        <v>220</v>
      </c>
      <c r="BK405" s="211">
        <f>SUM(BK406:BK411)</f>
        <v>0</v>
      </c>
    </row>
    <row r="406" s="2" customFormat="1" ht="37.8" customHeight="1">
      <c r="A406" s="40"/>
      <c r="B406" s="41"/>
      <c r="C406" s="214" t="s">
        <v>655</v>
      </c>
      <c r="D406" s="214" t="s">
        <v>223</v>
      </c>
      <c r="E406" s="215" t="s">
        <v>4885</v>
      </c>
      <c r="F406" s="216" t="s">
        <v>4886</v>
      </c>
      <c r="G406" s="217" t="s">
        <v>4319</v>
      </c>
      <c r="H406" s="218">
        <v>2</v>
      </c>
      <c r="I406" s="219"/>
      <c r="J406" s="220">
        <f>ROUND(I406*H406,2)</f>
        <v>0</v>
      </c>
      <c r="K406" s="216" t="s">
        <v>1771</v>
      </c>
      <c r="L406" s="46"/>
      <c r="M406" s="221" t="s">
        <v>19</v>
      </c>
      <c r="N406" s="222" t="s">
        <v>40</v>
      </c>
      <c r="O406" s="86"/>
      <c r="P406" s="223">
        <f>O406*H406</f>
        <v>0</v>
      </c>
      <c r="Q406" s="223">
        <v>0.015599999999999999</v>
      </c>
      <c r="R406" s="223">
        <f>Q406*H406</f>
        <v>0.031199999999999999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283</v>
      </c>
      <c r="AT406" s="225" t="s">
        <v>223</v>
      </c>
      <c r="AU406" s="225" t="s">
        <v>78</v>
      </c>
      <c r="AY406" s="19" t="s">
        <v>220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76</v>
      </c>
      <c r="BK406" s="226">
        <f>ROUND(I406*H406,2)</f>
        <v>0</v>
      </c>
      <c r="BL406" s="19" t="s">
        <v>283</v>
      </c>
      <c r="BM406" s="225" t="s">
        <v>4887</v>
      </c>
    </row>
    <row r="407" s="2" customFormat="1">
      <c r="A407" s="40"/>
      <c r="B407" s="41"/>
      <c r="C407" s="42"/>
      <c r="D407" s="227" t="s">
        <v>230</v>
      </c>
      <c r="E407" s="42"/>
      <c r="F407" s="228" t="s">
        <v>4886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230</v>
      </c>
      <c r="AU407" s="19" t="s">
        <v>78</v>
      </c>
    </row>
    <row r="408" s="2" customFormat="1">
      <c r="A408" s="40"/>
      <c r="B408" s="41"/>
      <c r="C408" s="42"/>
      <c r="D408" s="236" t="s">
        <v>1774</v>
      </c>
      <c r="E408" s="42"/>
      <c r="F408" s="237" t="s">
        <v>4888</v>
      </c>
      <c r="G408" s="42"/>
      <c r="H408" s="42"/>
      <c r="I408" s="229"/>
      <c r="J408" s="42"/>
      <c r="K408" s="42"/>
      <c r="L408" s="46"/>
      <c r="M408" s="230"/>
      <c r="N408" s="231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1774</v>
      </c>
      <c r="AU408" s="19" t="s">
        <v>78</v>
      </c>
    </row>
    <row r="409" s="2" customFormat="1" ht="37.8" customHeight="1">
      <c r="A409" s="40"/>
      <c r="B409" s="41"/>
      <c r="C409" s="214" t="s">
        <v>659</v>
      </c>
      <c r="D409" s="214" t="s">
        <v>223</v>
      </c>
      <c r="E409" s="215" t="s">
        <v>4889</v>
      </c>
      <c r="F409" s="216" t="s">
        <v>4890</v>
      </c>
      <c r="G409" s="217" t="s">
        <v>4319</v>
      </c>
      <c r="H409" s="218">
        <v>2</v>
      </c>
      <c r="I409" s="219"/>
      <c r="J409" s="220">
        <f>ROUND(I409*H409,2)</f>
        <v>0</v>
      </c>
      <c r="K409" s="216" t="s">
        <v>1771</v>
      </c>
      <c r="L409" s="46"/>
      <c r="M409" s="221" t="s">
        <v>19</v>
      </c>
      <c r="N409" s="222" t="s">
        <v>40</v>
      </c>
      <c r="O409" s="86"/>
      <c r="P409" s="223">
        <f>O409*H409</f>
        <v>0</v>
      </c>
      <c r="Q409" s="223">
        <v>0.016650000000000002</v>
      </c>
      <c r="R409" s="223">
        <f>Q409*H409</f>
        <v>0.033300000000000003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283</v>
      </c>
      <c r="AT409" s="225" t="s">
        <v>223</v>
      </c>
      <c r="AU409" s="225" t="s">
        <v>78</v>
      </c>
      <c r="AY409" s="19" t="s">
        <v>220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76</v>
      </c>
      <c r="BK409" s="226">
        <f>ROUND(I409*H409,2)</f>
        <v>0</v>
      </c>
      <c r="BL409" s="19" t="s">
        <v>283</v>
      </c>
      <c r="BM409" s="225" t="s">
        <v>4891</v>
      </c>
    </row>
    <row r="410" s="2" customFormat="1">
      <c r="A410" s="40"/>
      <c r="B410" s="41"/>
      <c r="C410" s="42"/>
      <c r="D410" s="227" t="s">
        <v>230</v>
      </c>
      <c r="E410" s="42"/>
      <c r="F410" s="228" t="s">
        <v>4890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230</v>
      </c>
      <c r="AU410" s="19" t="s">
        <v>78</v>
      </c>
    </row>
    <row r="411" s="2" customFormat="1">
      <c r="A411" s="40"/>
      <c r="B411" s="41"/>
      <c r="C411" s="42"/>
      <c r="D411" s="236" t="s">
        <v>1774</v>
      </c>
      <c r="E411" s="42"/>
      <c r="F411" s="237" t="s">
        <v>4892</v>
      </c>
      <c r="G411" s="42"/>
      <c r="H411" s="42"/>
      <c r="I411" s="229"/>
      <c r="J411" s="42"/>
      <c r="K411" s="42"/>
      <c r="L411" s="46"/>
      <c r="M411" s="232"/>
      <c r="N411" s="233"/>
      <c r="O411" s="234"/>
      <c r="P411" s="234"/>
      <c r="Q411" s="234"/>
      <c r="R411" s="234"/>
      <c r="S411" s="234"/>
      <c r="T411" s="235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1774</v>
      </c>
      <c r="AU411" s="19" t="s">
        <v>78</v>
      </c>
    </row>
    <row r="412" s="2" customFormat="1" ht="6.96" customHeight="1">
      <c r="A412" s="40"/>
      <c r="B412" s="61"/>
      <c r="C412" s="62"/>
      <c r="D412" s="62"/>
      <c r="E412" s="62"/>
      <c r="F412" s="62"/>
      <c r="G412" s="62"/>
      <c r="H412" s="62"/>
      <c r="I412" s="62"/>
      <c r="J412" s="62"/>
      <c r="K412" s="62"/>
      <c r="L412" s="46"/>
      <c r="M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</row>
  </sheetData>
  <sheetProtection sheet="1" autoFilter="0" formatColumns="0" formatRows="0" objects="1" scenarios="1" spinCount="100000" saltValue="OG+yaG6ICYf8A/w+zJjOFuV6bTyXj9O/KGUvRIEMsMxYTv1Fg6WmGkXdNcDdl+HP6ZVS0ZjTaONtoeBdr9lGhQ==" hashValue="A4dtXwNaDn4KH2/GPN559Am7T0qkU4iBToESGEAYccST6V+3L+o17XkmtEFD0vZNoryeUKMyZH5KooYAYQlAgw==" algorithmName="SHA-512" password="CC35"/>
  <autoFilter ref="C93:K4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01" r:id="rId1" display="https://podminky.urs.cz/item/CS_URS_2022_01/972033171"/>
    <hyperlink ref="F104" r:id="rId2" display="https://podminky.urs.cz/item/CS_URS_2022_01/974031142"/>
    <hyperlink ref="F119" r:id="rId3" display="https://podminky.urs.cz/item/CS_URS_2022_01/721140806"/>
    <hyperlink ref="F122" r:id="rId4" display="https://podminky.urs.cz/item/CS_URS_2022_01/721173401"/>
    <hyperlink ref="F125" r:id="rId5" display="https://podminky.urs.cz/item/CS_URS_2022_01/721173402"/>
    <hyperlink ref="F128" r:id="rId6" display="https://podminky.urs.cz/item/CS_URS_2022_01/721174004"/>
    <hyperlink ref="F131" r:id="rId7" display="https://podminky.urs.cz/item/CS_URS_2022_01/721174024"/>
    <hyperlink ref="F134" r:id="rId8" display="https://podminky.urs.cz/item/CS_URS_2022_01/721174025"/>
    <hyperlink ref="F137" r:id="rId9" display="https://podminky.urs.cz/item/CS_URS_2022_01/721174042"/>
    <hyperlink ref="F140" r:id="rId10" display="https://podminky.urs.cz/item/CS_URS_2022_01/721174043"/>
    <hyperlink ref="F143" r:id="rId11" display="https://podminky.urs.cz/item/CS_URS_2022_01/721174045"/>
    <hyperlink ref="F146" r:id="rId12" display="https://podminky.urs.cz/item/CS_URS_2022_01/721194104"/>
    <hyperlink ref="F149" r:id="rId13" display="https://podminky.urs.cz/item/CS_URS_2022_01/721194105"/>
    <hyperlink ref="F152" r:id="rId14" display="https://podminky.urs.cz/item/CS_URS_2022_01/721194107"/>
    <hyperlink ref="F155" r:id="rId15" display="https://podminky.urs.cz/item/CS_URS_2022_01/721194109"/>
    <hyperlink ref="F158" r:id="rId16" display="https://podminky.urs.cz/item/CS_URS_2022_01/721273153"/>
    <hyperlink ref="F161" r:id="rId17" display="https://podminky.urs.cz/item/CS_URS_2022_01/721274121"/>
    <hyperlink ref="F164" r:id="rId18" display="https://podminky.urs.cz/item/CS_URS_2022_01/721274123"/>
    <hyperlink ref="F167" r:id="rId19" display="https://podminky.urs.cz/item/CS_URS_2022_01/721290111"/>
    <hyperlink ref="F171" r:id="rId20" display="https://podminky.urs.cz/item/CS_URS_2022_01/722130231"/>
    <hyperlink ref="F174" r:id="rId21" display="https://podminky.urs.cz/item/CS_URS_2022_01/722130233"/>
    <hyperlink ref="F177" r:id="rId22" display="https://podminky.urs.cz/item/CS_URS_2022_01/722130801"/>
    <hyperlink ref="F180" r:id="rId23" display="https://podminky.urs.cz/item/CS_URS_2022_01/722170942"/>
    <hyperlink ref="F183" r:id="rId24" display="https://podminky.urs.cz/item/CS_URS_2022_01/722170944"/>
    <hyperlink ref="F186" r:id="rId25" display="https://podminky.urs.cz/item/CS_URS_2022_01/722174002"/>
    <hyperlink ref="F189" r:id="rId26" display="https://podminky.urs.cz/item/CS_URS_2022_01/722174003"/>
    <hyperlink ref="F192" r:id="rId27" display="https://podminky.urs.cz/item/CS_URS_2022_01/722174004"/>
    <hyperlink ref="F195" r:id="rId28" display="https://podminky.urs.cz/item/CS_URS_2022_01/722181211"/>
    <hyperlink ref="F198" r:id="rId29" display="https://podminky.urs.cz/item/CS_URS_2022_01/722181212"/>
    <hyperlink ref="F201" r:id="rId30" display="https://podminky.urs.cz/item/CS_URS_2022_01/722181213"/>
    <hyperlink ref="F204" r:id="rId31" display="https://podminky.urs.cz/item/CS_URS_2022_01/722181221"/>
    <hyperlink ref="F207" r:id="rId32" display="https://podminky.urs.cz/item/CS_URS_2022_01/722181232"/>
    <hyperlink ref="F210" r:id="rId33" display="https://podminky.urs.cz/item/CS_URS_2022_01/722190401"/>
    <hyperlink ref="F213" r:id="rId34" display="https://podminky.urs.cz/item/CS_URS_2022_01/722220111"/>
    <hyperlink ref="F216" r:id="rId35" display="https://podminky.urs.cz/item/CS_URS_2022_01/722220121"/>
    <hyperlink ref="F219" r:id="rId36" display="https://podminky.urs.cz/item/CS_URS_2022_01/722220873"/>
    <hyperlink ref="F222" r:id="rId37" display="https://podminky.urs.cz/item/CS_URS_2022_01/722224115"/>
    <hyperlink ref="F225" r:id="rId38" display="https://podminky.urs.cz/item/CS_URS_2022_01/722231073"/>
    <hyperlink ref="F228" r:id="rId39" display="https://podminky.urs.cz/item/CS_URS_2022_01/722232103"/>
    <hyperlink ref="F231" r:id="rId40" display="https://podminky.urs.cz/item/CS_URS_2022_01/722232104"/>
    <hyperlink ref="F234" r:id="rId41" display="https://podminky.urs.cz/item/CS_URS_2022_01/722232105"/>
    <hyperlink ref="F237" r:id="rId42" display="https://podminky.urs.cz/item/CS_URS_2022_01/722250133"/>
    <hyperlink ref="F240" r:id="rId43" display="https://podminky.urs.cz/item/CS_URS_2022_01/722262211"/>
    <hyperlink ref="F243" r:id="rId44" display="https://podminky.urs.cz/item/CS_URS_2022_01/722262212"/>
    <hyperlink ref="F246" r:id="rId45" display="https://podminky.urs.cz/item/CS_URS_2022_01/722262213"/>
    <hyperlink ref="F249" r:id="rId46" display="https://podminky.urs.cz/item/CS_URS_2022_01/722290234"/>
    <hyperlink ref="F255" r:id="rId47" display="https://podminky.urs.cz/item/CS_URS_2022_01/723120804"/>
    <hyperlink ref="F258" r:id="rId48" display="https://podminky.urs.cz/item/CS_URS_2022_01/723181022"/>
    <hyperlink ref="F261" r:id="rId49" display="https://podminky.urs.cz/item/CS_URS_2022_01/723181023"/>
    <hyperlink ref="F264" r:id="rId50" display="https://podminky.urs.cz/item/CS_URS_2022_01/723181024"/>
    <hyperlink ref="F267" r:id="rId51" display="https://podminky.urs.cz/item/CS_URS_2022_01/723181025"/>
    <hyperlink ref="F270" r:id="rId52" display="https://podminky.urs.cz/item/CS_URS_2022_01/723190251"/>
    <hyperlink ref="F273" r:id="rId53" display="https://podminky.urs.cz/item/CS_URS_2022_01/723190252"/>
    <hyperlink ref="F276" r:id="rId54" display="https://podminky.urs.cz/item/CS_URS_2022_01/723190901"/>
    <hyperlink ref="F279" r:id="rId55" display="https://podminky.urs.cz/item/CS_URS_2022_01/723190907"/>
    <hyperlink ref="F282" r:id="rId56" display="https://podminky.urs.cz/item/CS_URS_2022_01/723190909"/>
    <hyperlink ref="F285" r:id="rId57" display="https://podminky.urs.cz/item/CS_URS_2022_01/723190914"/>
    <hyperlink ref="F288" r:id="rId58" display="https://podminky.urs.cz/item/CS_URS_2022_01/723230152"/>
    <hyperlink ref="F291" r:id="rId59" display="https://podminky.urs.cz/item/CS_URS_2022_01/723230155"/>
    <hyperlink ref="F294" r:id="rId60" display="https://podminky.urs.cz/item/CS_URS_2022_01/723231163"/>
    <hyperlink ref="F297" r:id="rId61" display="https://podminky.urs.cz/item/CS_URS_2022_01/725610810"/>
    <hyperlink ref="F300" r:id="rId62" display="https://podminky.urs.cz/item/CS_URS_2022_01/725610912"/>
    <hyperlink ref="F304" r:id="rId63" display="https://podminky.urs.cz/item/CS_URS_2022_01/725110811"/>
    <hyperlink ref="F307" r:id="rId64" display="https://podminky.urs.cz/item/CS_URS_2022_01/725112022"/>
    <hyperlink ref="F310" r:id="rId65" display="https://podminky.urs.cz/item/CS_URS_2022_01/725112171"/>
    <hyperlink ref="F313" r:id="rId66" display="https://podminky.urs.cz/item/CS_URS_2022_01/725112173"/>
    <hyperlink ref="F316" r:id="rId67" display="https://podminky.urs.cz/item/CS_URS_2022_01/725119125"/>
    <hyperlink ref="F321" r:id="rId68" display="https://podminky.urs.cz/item/CS_URS_2022_01/725121525"/>
    <hyperlink ref="F328" r:id="rId69" display="https://podminky.urs.cz/item/CS_URS_2022_01/725210821"/>
    <hyperlink ref="F331" r:id="rId70" display="https://podminky.urs.cz/item/CS_URS_2022_01/725211616"/>
    <hyperlink ref="F334" r:id="rId71" display="https://podminky.urs.cz/item/CS_URS_2022_01/725211681"/>
    <hyperlink ref="F337" r:id="rId72" display="https://podminky.urs.cz/item/CS_URS_2022_01/725220841"/>
    <hyperlink ref="F340" r:id="rId73" display="https://podminky.urs.cz/item/CS_URS_2022_01/725222116"/>
    <hyperlink ref="F343" r:id="rId74" display="https://podminky.urs.cz/item/CS_URS_2022_01/725241112"/>
    <hyperlink ref="F346" r:id="rId75" display="https://podminky.urs.cz/item/CS_URS_2022_01/725244907"/>
    <hyperlink ref="F349" r:id="rId76" display="https://podminky.urs.cz/item/CS_URS_2022_01/725310823"/>
    <hyperlink ref="F352" r:id="rId77" display="https://podminky.urs.cz/item/CS_URS_2022_01/725310921"/>
    <hyperlink ref="F355" r:id="rId78" display="https://podminky.urs.cz/item/CS_URS_2022_01/725310924"/>
    <hyperlink ref="F358" r:id="rId79" display="https://podminky.urs.cz/item/CS_URS_2022_01/725319111"/>
    <hyperlink ref="F361" r:id="rId80" display="https://podminky.urs.cz/item/CS_URS_2022_01/725331111"/>
    <hyperlink ref="F364" r:id="rId81" display="https://podminky.urs.cz/item/CS_URS_2022_01/725530811"/>
    <hyperlink ref="F367" r:id="rId82" display="https://podminky.urs.cz/item/CS_URS_2022_01/725531101"/>
    <hyperlink ref="F370" r:id="rId83" display="https://podminky.urs.cz/item/CS_URS_2022_01/725532114"/>
    <hyperlink ref="F373" r:id="rId84" display="https://podminky.urs.cz/item/CS_URS_2022_01/725813111"/>
    <hyperlink ref="F376" r:id="rId85" display="https://podminky.urs.cz/item/CS_URS_2022_01/725813112"/>
    <hyperlink ref="F379" r:id="rId86" display="https://podminky.urs.cz/item/CS_URS_2022_01/725819201"/>
    <hyperlink ref="F382" r:id="rId87" display="https://podminky.urs.cz/item/CS_URS_2022_01/725820801"/>
    <hyperlink ref="F385" r:id="rId88" display="https://podminky.urs.cz/item/CS_URS_2022_01/725821311"/>
    <hyperlink ref="F388" r:id="rId89" display="https://podminky.urs.cz/item/CS_URS_2022_01/725821312"/>
    <hyperlink ref="F391" r:id="rId90" display="https://podminky.urs.cz/item/CS_URS_2022_01/725822611"/>
    <hyperlink ref="F394" r:id="rId91" display="https://podminky.urs.cz/item/CS_URS_2022_01/725829131"/>
    <hyperlink ref="F397" r:id="rId92" display="https://podminky.urs.cz/item/CS_URS_2022_01/725831315"/>
    <hyperlink ref="F400" r:id="rId93" display="https://podminky.urs.cz/item/CS_URS_2022_01/725841353"/>
    <hyperlink ref="F403" r:id="rId94" display="https://podminky.urs.cz/item/CS_URS_2022_01/725980123"/>
    <hyperlink ref="F408" r:id="rId95" display="https://podminky.urs.cz/item/CS_URS_2022_01/726131021"/>
    <hyperlink ref="F411" r:id="rId96" display="https://podminky.urs.cz/item/CS_URS_2022_01/7261310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7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4893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ROUND((SUM(BE92:BE292)),  2)</f>
        <v>0</v>
      </c>
      <c r="G35" s="40"/>
      <c r="H35" s="40"/>
      <c r="I35" s="159">
        <v>0.20999999999999999</v>
      </c>
      <c r="J35" s="158">
        <f>ROUND(((SUM(BE92:BE292))*I35),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ROUND((SUM(BF92:BF292)),  2)</f>
        <v>0</v>
      </c>
      <c r="G36" s="40"/>
      <c r="H36" s="40"/>
      <c r="I36" s="159">
        <v>0.14999999999999999</v>
      </c>
      <c r="J36" s="158">
        <f>ROUND(((SUM(BF92:BF292))*I36),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ROUND((SUM(BG92:BG292)),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ROUND((SUM(BH92:BH292)),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ROUND((SUM(BI92:BI292)),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E.2.07. - Vytápění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4894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4895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4896</v>
      </c>
      <c r="E66" s="179"/>
      <c r="F66" s="179"/>
      <c r="G66" s="179"/>
      <c r="H66" s="179"/>
      <c r="I66" s="179"/>
      <c r="J66" s="180">
        <f>J129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4897</v>
      </c>
      <c r="E67" s="179"/>
      <c r="F67" s="179"/>
      <c r="G67" s="179"/>
      <c r="H67" s="179"/>
      <c r="I67" s="179"/>
      <c r="J67" s="180">
        <f>J145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4898</v>
      </c>
      <c r="E68" s="179"/>
      <c r="F68" s="179"/>
      <c r="G68" s="179"/>
      <c r="H68" s="179"/>
      <c r="I68" s="179"/>
      <c r="J68" s="180">
        <f>J182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4899</v>
      </c>
      <c r="E69" s="179"/>
      <c r="F69" s="179"/>
      <c r="G69" s="179"/>
      <c r="H69" s="179"/>
      <c r="I69" s="179"/>
      <c r="J69" s="180">
        <f>J234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2598</v>
      </c>
      <c r="E70" s="179"/>
      <c r="F70" s="179"/>
      <c r="G70" s="179"/>
      <c r="H70" s="179"/>
      <c r="I70" s="179"/>
      <c r="J70" s="180">
        <f>J286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206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Kravaře ON - rekonstrukce výpravní budovy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185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2563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187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E.2.07. - Vytápění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30. 6. 2022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>JM YARD Service, s.r.o.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207</v>
      </c>
      <c r="D91" s="190" t="s">
        <v>54</v>
      </c>
      <c r="E91" s="190" t="s">
        <v>50</v>
      </c>
      <c r="F91" s="190" t="s">
        <v>51</v>
      </c>
      <c r="G91" s="190" t="s">
        <v>208</v>
      </c>
      <c r="H91" s="190" t="s">
        <v>209</v>
      </c>
      <c r="I91" s="190" t="s">
        <v>210</v>
      </c>
      <c r="J91" s="190" t="s">
        <v>193</v>
      </c>
      <c r="K91" s="191" t="s">
        <v>211</v>
      </c>
      <c r="L91" s="192"/>
      <c r="M91" s="94" t="s">
        <v>19</v>
      </c>
      <c r="N91" s="95" t="s">
        <v>39</v>
      </c>
      <c r="O91" s="95" t="s">
        <v>212</v>
      </c>
      <c r="P91" s="95" t="s">
        <v>213</v>
      </c>
      <c r="Q91" s="95" t="s">
        <v>214</v>
      </c>
      <c r="R91" s="95" t="s">
        <v>215</v>
      </c>
      <c r="S91" s="95" t="s">
        <v>216</v>
      </c>
      <c r="T91" s="96" t="s">
        <v>217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218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P93+P108+P129+P145+P182+P234+P286</f>
        <v>0</v>
      </c>
      <c r="Q92" s="98"/>
      <c r="R92" s="195">
        <f>R93+R108+R129+R145+R182+R234+R286</f>
        <v>0.57298000000000004</v>
      </c>
      <c r="S92" s="98"/>
      <c r="T92" s="196">
        <f>T93+T108+T129+T145+T182+T234+T286</f>
        <v>2.0456000000000003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194</v>
      </c>
      <c r="BK92" s="197">
        <f>BK93+BK108+BK129+BK145+BK182+BK234+BK286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613</v>
      </c>
      <c r="F93" s="201" t="s">
        <v>4900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SUM(P94:P107)</f>
        <v>0</v>
      </c>
      <c r="Q93" s="206"/>
      <c r="R93" s="207">
        <f>SUM(R94:R107)</f>
        <v>0</v>
      </c>
      <c r="S93" s="206"/>
      <c r="T93" s="208">
        <f>SUM(T94:T107)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220</v>
      </c>
      <c r="BK93" s="211">
        <f>SUM(BK94:BK107)</f>
        <v>0</v>
      </c>
    </row>
    <row r="94" s="2" customFormat="1" ht="16.5" customHeight="1">
      <c r="A94" s="40"/>
      <c r="B94" s="41"/>
      <c r="C94" s="214" t="s">
        <v>76</v>
      </c>
      <c r="D94" s="214" t="s">
        <v>223</v>
      </c>
      <c r="E94" s="215" t="s">
        <v>4901</v>
      </c>
      <c r="F94" s="216" t="s">
        <v>4902</v>
      </c>
      <c r="G94" s="217" t="s">
        <v>4903</v>
      </c>
      <c r="H94" s="218">
        <v>20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76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4904</v>
      </c>
    </row>
    <row r="95" s="2" customFormat="1">
      <c r="A95" s="40"/>
      <c r="B95" s="41"/>
      <c r="C95" s="42"/>
      <c r="D95" s="227" t="s">
        <v>230</v>
      </c>
      <c r="E95" s="42"/>
      <c r="F95" s="228" t="s">
        <v>4902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76</v>
      </c>
    </row>
    <row r="96" s="2" customFormat="1" ht="21.75" customHeight="1">
      <c r="A96" s="40"/>
      <c r="B96" s="41"/>
      <c r="C96" s="214" t="s">
        <v>78</v>
      </c>
      <c r="D96" s="214" t="s">
        <v>223</v>
      </c>
      <c r="E96" s="215" t="s">
        <v>4905</v>
      </c>
      <c r="F96" s="216" t="s">
        <v>4906</v>
      </c>
      <c r="G96" s="217" t="s">
        <v>475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4907</v>
      </c>
    </row>
    <row r="97" s="2" customFormat="1">
      <c r="A97" s="40"/>
      <c r="B97" s="41"/>
      <c r="C97" s="42"/>
      <c r="D97" s="227" t="s">
        <v>230</v>
      </c>
      <c r="E97" s="42"/>
      <c r="F97" s="228" t="s">
        <v>4906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16.5" customHeight="1">
      <c r="A98" s="40"/>
      <c r="B98" s="41"/>
      <c r="C98" s="214" t="s">
        <v>234</v>
      </c>
      <c r="D98" s="214" t="s">
        <v>223</v>
      </c>
      <c r="E98" s="215" t="s">
        <v>4908</v>
      </c>
      <c r="F98" s="216" t="s">
        <v>4909</v>
      </c>
      <c r="G98" s="217" t="s">
        <v>475</v>
      </c>
      <c r="H98" s="218">
        <v>1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4910</v>
      </c>
    </row>
    <row r="99" s="2" customFormat="1">
      <c r="A99" s="40"/>
      <c r="B99" s="41"/>
      <c r="C99" s="42"/>
      <c r="D99" s="227" t="s">
        <v>230</v>
      </c>
      <c r="E99" s="42"/>
      <c r="F99" s="228" t="s">
        <v>4909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16.5" customHeight="1">
      <c r="A100" s="40"/>
      <c r="B100" s="41"/>
      <c r="C100" s="214" t="s">
        <v>228</v>
      </c>
      <c r="D100" s="214" t="s">
        <v>223</v>
      </c>
      <c r="E100" s="215" t="s">
        <v>4911</v>
      </c>
      <c r="F100" s="216" t="s">
        <v>4912</v>
      </c>
      <c r="G100" s="217" t="s">
        <v>475</v>
      </c>
      <c r="H100" s="218">
        <v>7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4913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4912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241</v>
      </c>
      <c r="D102" s="214" t="s">
        <v>223</v>
      </c>
      <c r="E102" s="215" t="s">
        <v>4914</v>
      </c>
      <c r="F102" s="216" t="s">
        <v>4915</v>
      </c>
      <c r="G102" s="217" t="s">
        <v>475</v>
      </c>
      <c r="H102" s="218">
        <v>1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4916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4915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1.75" customHeight="1">
      <c r="A104" s="40"/>
      <c r="B104" s="41"/>
      <c r="C104" s="214" t="s">
        <v>246</v>
      </c>
      <c r="D104" s="214" t="s">
        <v>223</v>
      </c>
      <c r="E104" s="215" t="s">
        <v>4917</v>
      </c>
      <c r="F104" s="216" t="s">
        <v>4918</v>
      </c>
      <c r="G104" s="217" t="s">
        <v>475</v>
      </c>
      <c r="H104" s="218">
        <v>1</v>
      </c>
      <c r="I104" s="219"/>
      <c r="J104" s="220">
        <f>ROUND(I104*H104,2)</f>
        <v>0</v>
      </c>
      <c r="K104" s="216" t="s">
        <v>244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4919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4918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16.5" customHeight="1">
      <c r="A106" s="40"/>
      <c r="B106" s="41"/>
      <c r="C106" s="214" t="s">
        <v>250</v>
      </c>
      <c r="D106" s="214" t="s">
        <v>223</v>
      </c>
      <c r="E106" s="215" t="s">
        <v>4920</v>
      </c>
      <c r="F106" s="216" t="s">
        <v>4921</v>
      </c>
      <c r="G106" s="217" t="s">
        <v>475</v>
      </c>
      <c r="H106" s="218">
        <v>1</v>
      </c>
      <c r="I106" s="219"/>
      <c r="J106" s="220">
        <f>ROUND(I106*H106,2)</f>
        <v>0</v>
      </c>
      <c r="K106" s="216" t="s">
        <v>244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4922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4921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12" customFormat="1" ht="25.92" customHeight="1">
      <c r="A108" s="12"/>
      <c r="B108" s="198"/>
      <c r="C108" s="199"/>
      <c r="D108" s="200" t="s">
        <v>68</v>
      </c>
      <c r="E108" s="201" t="s">
        <v>4923</v>
      </c>
      <c r="F108" s="201" t="s">
        <v>4924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SUM(P109:P128)</f>
        <v>0</v>
      </c>
      <c r="Q108" s="206"/>
      <c r="R108" s="207">
        <f>SUM(R109:R128)</f>
        <v>0.0026999999999999997</v>
      </c>
      <c r="S108" s="206"/>
      <c r="T108" s="208">
        <f>SUM(T109:T128)</f>
        <v>0.28000000000000003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78</v>
      </c>
      <c r="AT108" s="210" t="s">
        <v>68</v>
      </c>
      <c r="AU108" s="210" t="s">
        <v>69</v>
      </c>
      <c r="AY108" s="209" t="s">
        <v>220</v>
      </c>
      <c r="BK108" s="211">
        <f>SUM(BK109:BK128)</f>
        <v>0</v>
      </c>
    </row>
    <row r="109" s="2" customFormat="1" ht="24.15" customHeight="1">
      <c r="A109" s="40"/>
      <c r="B109" s="41"/>
      <c r="C109" s="214" t="s">
        <v>254</v>
      </c>
      <c r="D109" s="214" t="s">
        <v>223</v>
      </c>
      <c r="E109" s="215" t="s">
        <v>4925</v>
      </c>
      <c r="F109" s="216" t="s">
        <v>4926</v>
      </c>
      <c r="G109" s="217" t="s">
        <v>1788</v>
      </c>
      <c r="H109" s="218">
        <v>1</v>
      </c>
      <c r="I109" s="219"/>
      <c r="J109" s="220">
        <f>ROUND(I109*H109,2)</f>
        <v>0</v>
      </c>
      <c r="K109" s="216" t="s">
        <v>1771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9.0000000000000006E-05</v>
      </c>
      <c r="R109" s="223">
        <f>Q109*H109</f>
        <v>9.0000000000000006E-05</v>
      </c>
      <c r="S109" s="223">
        <v>0.28000000000000003</v>
      </c>
      <c r="T109" s="224">
        <f>S109*H109</f>
        <v>0.28000000000000003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283</v>
      </c>
      <c r="AT109" s="225" t="s">
        <v>223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283</v>
      </c>
      <c r="BM109" s="225" t="s">
        <v>4927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4926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>
      <c r="A111" s="40"/>
      <c r="B111" s="41"/>
      <c r="C111" s="42"/>
      <c r="D111" s="236" t="s">
        <v>1774</v>
      </c>
      <c r="E111" s="42"/>
      <c r="F111" s="237" t="s">
        <v>4928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1774</v>
      </c>
      <c r="AU111" s="19" t="s">
        <v>76</v>
      </c>
    </row>
    <row r="112" s="2" customFormat="1" ht="37.8" customHeight="1">
      <c r="A112" s="40"/>
      <c r="B112" s="41"/>
      <c r="C112" s="214" t="s">
        <v>258</v>
      </c>
      <c r="D112" s="214" t="s">
        <v>223</v>
      </c>
      <c r="E112" s="215" t="s">
        <v>4929</v>
      </c>
      <c r="F112" s="216" t="s">
        <v>4930</v>
      </c>
      <c r="G112" s="217" t="s">
        <v>4319</v>
      </c>
      <c r="H112" s="218">
        <v>1</v>
      </c>
      <c r="I112" s="219"/>
      <c r="J112" s="220">
        <f>ROUND(I112*H112,2)</f>
        <v>0</v>
      </c>
      <c r="K112" s="216" t="s">
        <v>1771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0.0026099999999999999</v>
      </c>
      <c r="R112" s="223">
        <f>Q112*H112</f>
        <v>0.0026099999999999999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283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283</v>
      </c>
      <c r="BM112" s="225" t="s">
        <v>4931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4930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>
      <c r="A114" s="40"/>
      <c r="B114" s="41"/>
      <c r="C114" s="42"/>
      <c r="D114" s="236" t="s">
        <v>1774</v>
      </c>
      <c r="E114" s="42"/>
      <c r="F114" s="237" t="s">
        <v>4932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1774</v>
      </c>
      <c r="AU114" s="19" t="s">
        <v>76</v>
      </c>
    </row>
    <row r="115" s="2" customFormat="1" ht="16.5" customHeight="1">
      <c r="A115" s="40"/>
      <c r="B115" s="41"/>
      <c r="C115" s="214" t="s">
        <v>262</v>
      </c>
      <c r="D115" s="214" t="s">
        <v>223</v>
      </c>
      <c r="E115" s="215" t="s">
        <v>4933</v>
      </c>
      <c r="F115" s="216" t="s">
        <v>4934</v>
      </c>
      <c r="G115" s="217" t="s">
        <v>475</v>
      </c>
      <c r="H115" s="218">
        <v>1</v>
      </c>
      <c r="I115" s="219"/>
      <c r="J115" s="220">
        <f>ROUND(I115*H115,2)</f>
        <v>0</v>
      </c>
      <c r="K115" s="216" t="s">
        <v>244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283</v>
      </c>
      <c r="AT115" s="225" t="s">
        <v>223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283</v>
      </c>
      <c r="BM115" s="225" t="s">
        <v>4935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4934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 ht="24.15" customHeight="1">
      <c r="A117" s="40"/>
      <c r="B117" s="41"/>
      <c r="C117" s="214" t="s">
        <v>264</v>
      </c>
      <c r="D117" s="214" t="s">
        <v>223</v>
      </c>
      <c r="E117" s="215" t="s">
        <v>4936</v>
      </c>
      <c r="F117" s="216" t="s">
        <v>4937</v>
      </c>
      <c r="G117" s="217" t="s">
        <v>475</v>
      </c>
      <c r="H117" s="218">
        <v>1</v>
      </c>
      <c r="I117" s="219"/>
      <c r="J117" s="220">
        <f>ROUND(I117*H117,2)</f>
        <v>0</v>
      </c>
      <c r="K117" s="216" t="s">
        <v>244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283</v>
      </c>
      <c r="AT117" s="225" t="s">
        <v>223</v>
      </c>
      <c r="AU117" s="225" t="s">
        <v>76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283</v>
      </c>
      <c r="BM117" s="225" t="s">
        <v>4938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4937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76</v>
      </c>
    </row>
    <row r="119" s="2" customFormat="1" ht="24.15" customHeight="1">
      <c r="A119" s="40"/>
      <c r="B119" s="41"/>
      <c r="C119" s="214" t="s">
        <v>268</v>
      </c>
      <c r="D119" s="214" t="s">
        <v>223</v>
      </c>
      <c r="E119" s="215" t="s">
        <v>4939</v>
      </c>
      <c r="F119" s="216" t="s">
        <v>4940</v>
      </c>
      <c r="G119" s="217" t="s">
        <v>475</v>
      </c>
      <c r="H119" s="218">
        <v>1</v>
      </c>
      <c r="I119" s="219"/>
      <c r="J119" s="220">
        <f>ROUND(I119*H119,2)</f>
        <v>0</v>
      </c>
      <c r="K119" s="216" t="s">
        <v>244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283</v>
      </c>
      <c r="AT119" s="225" t="s">
        <v>223</v>
      </c>
      <c r="AU119" s="225" t="s">
        <v>76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283</v>
      </c>
      <c r="BM119" s="225" t="s">
        <v>4941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4940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76</v>
      </c>
    </row>
    <row r="121" s="2" customFormat="1" ht="16.5" customHeight="1">
      <c r="A121" s="40"/>
      <c r="B121" s="41"/>
      <c r="C121" s="214" t="s">
        <v>272</v>
      </c>
      <c r="D121" s="214" t="s">
        <v>223</v>
      </c>
      <c r="E121" s="215" t="s">
        <v>4942</v>
      </c>
      <c r="F121" s="216" t="s">
        <v>4943</v>
      </c>
      <c r="G121" s="217" t="s">
        <v>475</v>
      </c>
      <c r="H121" s="218">
        <v>1</v>
      </c>
      <c r="I121" s="219"/>
      <c r="J121" s="220">
        <f>ROUND(I121*H121,2)</f>
        <v>0</v>
      </c>
      <c r="K121" s="216" t="s">
        <v>244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283</v>
      </c>
      <c r="AT121" s="225" t="s">
        <v>223</v>
      </c>
      <c r="AU121" s="225" t="s">
        <v>76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283</v>
      </c>
      <c r="BM121" s="225" t="s">
        <v>4944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4943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76</v>
      </c>
    </row>
    <row r="123" s="2" customFormat="1" ht="24.15" customHeight="1">
      <c r="A123" s="40"/>
      <c r="B123" s="41"/>
      <c r="C123" s="214" t="s">
        <v>276</v>
      </c>
      <c r="D123" s="214" t="s">
        <v>223</v>
      </c>
      <c r="E123" s="215" t="s">
        <v>4945</v>
      </c>
      <c r="F123" s="216" t="s">
        <v>4946</v>
      </c>
      <c r="G123" s="217" t="s">
        <v>1788</v>
      </c>
      <c r="H123" s="218">
        <v>1</v>
      </c>
      <c r="I123" s="219"/>
      <c r="J123" s="220">
        <f>ROUND(I123*H123,2)</f>
        <v>0</v>
      </c>
      <c r="K123" s="216" t="s">
        <v>1771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283</v>
      </c>
      <c r="AT123" s="225" t="s">
        <v>223</v>
      </c>
      <c r="AU123" s="225" t="s">
        <v>76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283</v>
      </c>
      <c r="BM123" s="225" t="s">
        <v>4947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4946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76</v>
      </c>
    </row>
    <row r="125" s="2" customFormat="1">
      <c r="A125" s="40"/>
      <c r="B125" s="41"/>
      <c r="C125" s="42"/>
      <c r="D125" s="236" t="s">
        <v>1774</v>
      </c>
      <c r="E125" s="42"/>
      <c r="F125" s="237" t="s">
        <v>4948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1774</v>
      </c>
      <c r="AU125" s="19" t="s">
        <v>76</v>
      </c>
    </row>
    <row r="126" s="2" customFormat="1" ht="37.8" customHeight="1">
      <c r="A126" s="40"/>
      <c r="B126" s="41"/>
      <c r="C126" s="214" t="s">
        <v>8</v>
      </c>
      <c r="D126" s="214" t="s">
        <v>223</v>
      </c>
      <c r="E126" s="215" t="s">
        <v>4949</v>
      </c>
      <c r="F126" s="216" t="s">
        <v>4950</v>
      </c>
      <c r="G126" s="217" t="s">
        <v>2225</v>
      </c>
      <c r="H126" s="218">
        <v>0.25</v>
      </c>
      <c r="I126" s="219"/>
      <c r="J126" s="220">
        <f>ROUND(I126*H126,2)</f>
        <v>0</v>
      </c>
      <c r="K126" s="216" t="s">
        <v>1771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283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283</v>
      </c>
      <c r="BM126" s="225" t="s">
        <v>4951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4950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>
      <c r="A128" s="40"/>
      <c r="B128" s="41"/>
      <c r="C128" s="42"/>
      <c r="D128" s="236" t="s">
        <v>1774</v>
      </c>
      <c r="E128" s="42"/>
      <c r="F128" s="237" t="s">
        <v>4952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1774</v>
      </c>
      <c r="AU128" s="19" t="s">
        <v>76</v>
      </c>
    </row>
    <row r="129" s="12" customFormat="1" ht="25.92" customHeight="1">
      <c r="A129" s="12"/>
      <c r="B129" s="198"/>
      <c r="C129" s="199"/>
      <c r="D129" s="200" t="s">
        <v>68</v>
      </c>
      <c r="E129" s="201" t="s">
        <v>4953</v>
      </c>
      <c r="F129" s="201" t="s">
        <v>4954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SUM(P130:P144)</f>
        <v>0</v>
      </c>
      <c r="Q129" s="206"/>
      <c r="R129" s="207">
        <f>SUM(R130:R144)</f>
        <v>0.0062199999999999998</v>
      </c>
      <c r="S129" s="206"/>
      <c r="T129" s="208">
        <f>SUM(T130:T144)</f>
        <v>0.027900000000000001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78</v>
      </c>
      <c r="AT129" s="210" t="s">
        <v>68</v>
      </c>
      <c r="AU129" s="210" t="s">
        <v>69</v>
      </c>
      <c r="AY129" s="209" t="s">
        <v>220</v>
      </c>
      <c r="BK129" s="211">
        <f>SUM(BK130:BK144)</f>
        <v>0</v>
      </c>
    </row>
    <row r="130" s="2" customFormat="1" ht="33" customHeight="1">
      <c r="A130" s="40"/>
      <c r="B130" s="41"/>
      <c r="C130" s="214" t="s">
        <v>283</v>
      </c>
      <c r="D130" s="214" t="s">
        <v>223</v>
      </c>
      <c r="E130" s="215" t="s">
        <v>4955</v>
      </c>
      <c r="F130" s="216" t="s">
        <v>4956</v>
      </c>
      <c r="G130" s="217" t="s">
        <v>1788</v>
      </c>
      <c r="H130" s="218">
        <v>1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0.0117</v>
      </c>
      <c r="T130" s="224">
        <f>S130*H130</f>
        <v>0.0117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283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283</v>
      </c>
      <c r="BM130" s="225" t="s">
        <v>4957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4956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4958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76</v>
      </c>
    </row>
    <row r="133" s="2" customFormat="1" ht="24.15" customHeight="1">
      <c r="A133" s="40"/>
      <c r="B133" s="41"/>
      <c r="C133" s="214" t="s">
        <v>287</v>
      </c>
      <c r="D133" s="214" t="s">
        <v>223</v>
      </c>
      <c r="E133" s="215" t="s">
        <v>4959</v>
      </c>
      <c r="F133" s="216" t="s">
        <v>4960</v>
      </c>
      <c r="G133" s="217" t="s">
        <v>1788</v>
      </c>
      <c r="H133" s="218">
        <v>1</v>
      </c>
      <c r="I133" s="219"/>
      <c r="J133" s="220">
        <f>ROUND(I133*H133,2)</f>
        <v>0</v>
      </c>
      <c r="K133" s="216" t="s">
        <v>1771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0.0117</v>
      </c>
      <c r="T133" s="224">
        <f>S133*H133</f>
        <v>0.0117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283</v>
      </c>
      <c r="AT133" s="225" t="s">
        <v>223</v>
      </c>
      <c r="AU133" s="225" t="s">
        <v>76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283</v>
      </c>
      <c r="BM133" s="225" t="s">
        <v>4961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4960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76</v>
      </c>
    </row>
    <row r="135" s="2" customFormat="1">
      <c r="A135" s="40"/>
      <c r="B135" s="41"/>
      <c r="C135" s="42"/>
      <c r="D135" s="236" t="s">
        <v>1774</v>
      </c>
      <c r="E135" s="42"/>
      <c r="F135" s="237" t="s">
        <v>4962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1774</v>
      </c>
      <c r="AU135" s="19" t="s">
        <v>76</v>
      </c>
    </row>
    <row r="136" s="2" customFormat="1" ht="33" customHeight="1">
      <c r="A136" s="40"/>
      <c r="B136" s="41"/>
      <c r="C136" s="214" t="s">
        <v>291</v>
      </c>
      <c r="D136" s="214" t="s">
        <v>223</v>
      </c>
      <c r="E136" s="215" t="s">
        <v>4963</v>
      </c>
      <c r="F136" s="216" t="s">
        <v>4964</v>
      </c>
      <c r="G136" s="217" t="s">
        <v>4319</v>
      </c>
      <c r="H136" s="218">
        <v>1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0.00547</v>
      </c>
      <c r="R136" s="223">
        <f>Q136*H136</f>
        <v>0.00547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283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283</v>
      </c>
      <c r="BM136" s="225" t="s">
        <v>4965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4964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4966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76</v>
      </c>
    </row>
    <row r="139" s="2" customFormat="1" ht="33" customHeight="1">
      <c r="A139" s="40"/>
      <c r="B139" s="41"/>
      <c r="C139" s="214" t="s">
        <v>295</v>
      </c>
      <c r="D139" s="214" t="s">
        <v>223</v>
      </c>
      <c r="E139" s="215" t="s">
        <v>4967</v>
      </c>
      <c r="F139" s="216" t="s">
        <v>4968</v>
      </c>
      <c r="G139" s="217" t="s">
        <v>1788</v>
      </c>
      <c r="H139" s="218">
        <v>1</v>
      </c>
      <c r="I139" s="219"/>
      <c r="J139" s="220">
        <f>ROUND(I139*H139,2)</f>
        <v>0</v>
      </c>
      <c r="K139" s="216" t="s">
        <v>1771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0.00068000000000000005</v>
      </c>
      <c r="R139" s="223">
        <f>Q139*H139</f>
        <v>0.00068000000000000005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283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283</v>
      </c>
      <c r="BM139" s="225" t="s">
        <v>4969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4968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>
      <c r="A141" s="40"/>
      <c r="B141" s="41"/>
      <c r="C141" s="42"/>
      <c r="D141" s="236" t="s">
        <v>1774</v>
      </c>
      <c r="E141" s="42"/>
      <c r="F141" s="237" t="s">
        <v>4970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1774</v>
      </c>
      <c r="AU141" s="19" t="s">
        <v>76</v>
      </c>
    </row>
    <row r="142" s="2" customFormat="1" ht="24.15" customHeight="1">
      <c r="A142" s="40"/>
      <c r="B142" s="41"/>
      <c r="C142" s="214" t="s">
        <v>299</v>
      </c>
      <c r="D142" s="214" t="s">
        <v>223</v>
      </c>
      <c r="E142" s="215" t="s">
        <v>4971</v>
      </c>
      <c r="F142" s="216" t="s">
        <v>4972</v>
      </c>
      <c r="G142" s="217" t="s">
        <v>1788</v>
      </c>
      <c r="H142" s="218">
        <v>1</v>
      </c>
      <c r="I142" s="219"/>
      <c r="J142" s="220">
        <f>ROUND(I142*H142,2)</f>
        <v>0</v>
      </c>
      <c r="K142" s="216" t="s">
        <v>1771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6.9999999999999994E-05</v>
      </c>
      <c r="R142" s="223">
        <f>Q142*H142</f>
        <v>6.9999999999999994E-05</v>
      </c>
      <c r="S142" s="223">
        <v>0.0044999999999999997</v>
      </c>
      <c r="T142" s="224">
        <f>S142*H142</f>
        <v>0.0044999999999999997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283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283</v>
      </c>
      <c r="BM142" s="225" t="s">
        <v>4973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4972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>
      <c r="A144" s="40"/>
      <c r="B144" s="41"/>
      <c r="C144" s="42"/>
      <c r="D144" s="236" t="s">
        <v>1774</v>
      </c>
      <c r="E144" s="42"/>
      <c r="F144" s="237" t="s">
        <v>4974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1774</v>
      </c>
      <c r="AU144" s="19" t="s">
        <v>76</v>
      </c>
    </row>
    <row r="145" s="12" customFormat="1" ht="25.92" customHeight="1">
      <c r="A145" s="12"/>
      <c r="B145" s="198"/>
      <c r="C145" s="199"/>
      <c r="D145" s="200" t="s">
        <v>68</v>
      </c>
      <c r="E145" s="201" t="s">
        <v>4975</v>
      </c>
      <c r="F145" s="201" t="s">
        <v>4976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SUM(P146:P181)</f>
        <v>0</v>
      </c>
      <c r="Q145" s="206"/>
      <c r="R145" s="207">
        <f>SUM(R146:R181)</f>
        <v>0.14967</v>
      </c>
      <c r="S145" s="206"/>
      <c r="T145" s="208">
        <f>SUM(T146:T181)</f>
        <v>0.54400000000000004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78</v>
      </c>
      <c r="AT145" s="210" t="s">
        <v>68</v>
      </c>
      <c r="AU145" s="210" t="s">
        <v>69</v>
      </c>
      <c r="AY145" s="209" t="s">
        <v>220</v>
      </c>
      <c r="BK145" s="211">
        <f>SUM(BK146:BK181)</f>
        <v>0</v>
      </c>
    </row>
    <row r="146" s="2" customFormat="1" ht="24.15" customHeight="1">
      <c r="A146" s="40"/>
      <c r="B146" s="41"/>
      <c r="C146" s="214" t="s">
        <v>7</v>
      </c>
      <c r="D146" s="214" t="s">
        <v>223</v>
      </c>
      <c r="E146" s="215" t="s">
        <v>4977</v>
      </c>
      <c r="F146" s="216" t="s">
        <v>4978</v>
      </c>
      <c r="G146" s="217" t="s">
        <v>484</v>
      </c>
      <c r="H146" s="218">
        <v>170</v>
      </c>
      <c r="I146" s="219"/>
      <c r="J146" s="220">
        <f>ROUND(I146*H146,2)</f>
        <v>0</v>
      </c>
      <c r="K146" s="216" t="s">
        <v>1771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2.0000000000000002E-05</v>
      </c>
      <c r="R146" s="223">
        <f>Q146*H146</f>
        <v>0.0034000000000000002</v>
      </c>
      <c r="S146" s="223">
        <v>0.0032000000000000002</v>
      </c>
      <c r="T146" s="224">
        <f>S146*H146</f>
        <v>0.54400000000000004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283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283</v>
      </c>
      <c r="BM146" s="225" t="s">
        <v>4979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4978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>
      <c r="A148" s="40"/>
      <c r="B148" s="41"/>
      <c r="C148" s="42"/>
      <c r="D148" s="236" t="s">
        <v>1774</v>
      </c>
      <c r="E148" s="42"/>
      <c r="F148" s="237" t="s">
        <v>4980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1774</v>
      </c>
      <c r="AU148" s="19" t="s">
        <v>76</v>
      </c>
    </row>
    <row r="149" s="2" customFormat="1" ht="24.15" customHeight="1">
      <c r="A149" s="40"/>
      <c r="B149" s="41"/>
      <c r="C149" s="214" t="s">
        <v>307</v>
      </c>
      <c r="D149" s="214" t="s">
        <v>223</v>
      </c>
      <c r="E149" s="215" t="s">
        <v>4981</v>
      </c>
      <c r="F149" s="216" t="s">
        <v>4982</v>
      </c>
      <c r="G149" s="217" t="s">
        <v>484</v>
      </c>
      <c r="H149" s="218">
        <v>110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0.00046999999999999999</v>
      </c>
      <c r="R149" s="223">
        <f>Q149*H149</f>
        <v>0.051699999999999996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283</v>
      </c>
      <c r="AT149" s="225" t="s">
        <v>223</v>
      </c>
      <c r="AU149" s="225" t="s">
        <v>76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283</v>
      </c>
      <c r="BM149" s="225" t="s">
        <v>4983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4982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76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4984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76</v>
      </c>
    </row>
    <row r="152" s="2" customFormat="1" ht="24.15" customHeight="1">
      <c r="A152" s="40"/>
      <c r="B152" s="41"/>
      <c r="C152" s="214" t="s">
        <v>311</v>
      </c>
      <c r="D152" s="214" t="s">
        <v>223</v>
      </c>
      <c r="E152" s="215" t="s">
        <v>4985</v>
      </c>
      <c r="F152" s="216" t="s">
        <v>4986</v>
      </c>
      <c r="G152" s="217" t="s">
        <v>484</v>
      </c>
      <c r="H152" s="218">
        <v>20</v>
      </c>
      <c r="I152" s="219"/>
      <c r="J152" s="220">
        <f>ROUND(I152*H152,2)</f>
        <v>0</v>
      </c>
      <c r="K152" s="216" t="s">
        <v>1771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0.00058</v>
      </c>
      <c r="R152" s="223">
        <f>Q152*H152</f>
        <v>0.011599999999999999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283</v>
      </c>
      <c r="AT152" s="225" t="s">
        <v>223</v>
      </c>
      <c r="AU152" s="225" t="s">
        <v>76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283</v>
      </c>
      <c r="BM152" s="225" t="s">
        <v>4987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4986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76</v>
      </c>
    </row>
    <row r="154" s="2" customFormat="1">
      <c r="A154" s="40"/>
      <c r="B154" s="41"/>
      <c r="C154" s="42"/>
      <c r="D154" s="236" t="s">
        <v>1774</v>
      </c>
      <c r="E154" s="42"/>
      <c r="F154" s="237" t="s">
        <v>4988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1774</v>
      </c>
      <c r="AU154" s="19" t="s">
        <v>76</v>
      </c>
    </row>
    <row r="155" s="2" customFormat="1" ht="24.15" customHeight="1">
      <c r="A155" s="40"/>
      <c r="B155" s="41"/>
      <c r="C155" s="214" t="s">
        <v>315</v>
      </c>
      <c r="D155" s="214" t="s">
        <v>223</v>
      </c>
      <c r="E155" s="215" t="s">
        <v>4989</v>
      </c>
      <c r="F155" s="216" t="s">
        <v>4990</v>
      </c>
      <c r="G155" s="217" t="s">
        <v>484</v>
      </c>
      <c r="H155" s="218">
        <v>33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0.00072999999999999996</v>
      </c>
      <c r="R155" s="223">
        <f>Q155*H155</f>
        <v>0.02409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283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283</v>
      </c>
      <c r="BM155" s="225" t="s">
        <v>4991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4990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4992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76</v>
      </c>
    </row>
    <row r="158" s="2" customFormat="1" ht="24.15" customHeight="1">
      <c r="A158" s="40"/>
      <c r="B158" s="41"/>
      <c r="C158" s="214" t="s">
        <v>320</v>
      </c>
      <c r="D158" s="214" t="s">
        <v>223</v>
      </c>
      <c r="E158" s="215" t="s">
        <v>4993</v>
      </c>
      <c r="F158" s="216" t="s">
        <v>4994</v>
      </c>
      <c r="G158" s="217" t="s">
        <v>484</v>
      </c>
      <c r="H158" s="218">
        <v>35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0.0012700000000000001</v>
      </c>
      <c r="R158" s="223">
        <f>Q158*H158</f>
        <v>0.044450000000000003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283</v>
      </c>
      <c r="AT158" s="225" t="s">
        <v>223</v>
      </c>
      <c r="AU158" s="225" t="s">
        <v>76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283</v>
      </c>
      <c r="BM158" s="225" t="s">
        <v>4995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4994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76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4996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76</v>
      </c>
    </row>
    <row r="161" s="2" customFormat="1" ht="24.15" customHeight="1">
      <c r="A161" s="40"/>
      <c r="B161" s="41"/>
      <c r="C161" s="214" t="s">
        <v>324</v>
      </c>
      <c r="D161" s="214" t="s">
        <v>223</v>
      </c>
      <c r="E161" s="215" t="s">
        <v>4997</v>
      </c>
      <c r="F161" s="216" t="s">
        <v>4998</v>
      </c>
      <c r="G161" s="217" t="s">
        <v>484</v>
      </c>
      <c r="H161" s="218">
        <v>1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0.00048000000000000001</v>
      </c>
      <c r="R161" s="223">
        <f>Q161*H161</f>
        <v>0.00048000000000000001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283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283</v>
      </c>
      <c r="BM161" s="225" t="s">
        <v>4999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4998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5000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76</v>
      </c>
    </row>
    <row r="164" s="2" customFormat="1" ht="24.15" customHeight="1">
      <c r="A164" s="40"/>
      <c r="B164" s="41"/>
      <c r="C164" s="214" t="s">
        <v>329</v>
      </c>
      <c r="D164" s="214" t="s">
        <v>223</v>
      </c>
      <c r="E164" s="215" t="s">
        <v>5001</v>
      </c>
      <c r="F164" s="216" t="s">
        <v>5002</v>
      </c>
      <c r="G164" s="217" t="s">
        <v>1788</v>
      </c>
      <c r="H164" s="218">
        <v>32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1.0000000000000001E-05</v>
      </c>
      <c r="R164" s="223">
        <f>Q164*H164</f>
        <v>0.00032000000000000003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283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283</v>
      </c>
      <c r="BM164" s="225" t="s">
        <v>5003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5002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5004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76</v>
      </c>
    </row>
    <row r="167" s="2" customFormat="1" ht="24.15" customHeight="1">
      <c r="A167" s="40"/>
      <c r="B167" s="41"/>
      <c r="C167" s="214" t="s">
        <v>333</v>
      </c>
      <c r="D167" s="214" t="s">
        <v>223</v>
      </c>
      <c r="E167" s="215" t="s">
        <v>5005</v>
      </c>
      <c r="F167" s="216" t="s">
        <v>5006</v>
      </c>
      <c r="G167" s="217" t="s">
        <v>1788</v>
      </c>
      <c r="H167" s="218">
        <v>1</v>
      </c>
      <c r="I167" s="219"/>
      <c r="J167" s="220">
        <f>ROUND(I167*H167,2)</f>
        <v>0</v>
      </c>
      <c r="K167" s="216" t="s">
        <v>1771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3.0000000000000001E-05</v>
      </c>
      <c r="R167" s="223">
        <f>Q167*H167</f>
        <v>3.0000000000000001E-05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283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283</v>
      </c>
      <c r="BM167" s="225" t="s">
        <v>5007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5006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>
      <c r="A169" s="40"/>
      <c r="B169" s="41"/>
      <c r="C169" s="42"/>
      <c r="D169" s="236" t="s">
        <v>1774</v>
      </c>
      <c r="E169" s="42"/>
      <c r="F169" s="237" t="s">
        <v>5008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1774</v>
      </c>
      <c r="AU169" s="19" t="s">
        <v>76</v>
      </c>
    </row>
    <row r="170" s="2" customFormat="1" ht="24.15" customHeight="1">
      <c r="A170" s="40"/>
      <c r="B170" s="41"/>
      <c r="C170" s="214" t="s">
        <v>337</v>
      </c>
      <c r="D170" s="214" t="s">
        <v>223</v>
      </c>
      <c r="E170" s="215" t="s">
        <v>5009</v>
      </c>
      <c r="F170" s="216" t="s">
        <v>5010</v>
      </c>
      <c r="G170" s="217" t="s">
        <v>484</v>
      </c>
      <c r="H170" s="218">
        <v>198</v>
      </c>
      <c r="I170" s="219"/>
      <c r="J170" s="220">
        <f>ROUND(I170*H170,2)</f>
        <v>0</v>
      </c>
      <c r="K170" s="216" t="s">
        <v>1771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283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283</v>
      </c>
      <c r="BM170" s="225" t="s">
        <v>5011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5010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>
      <c r="A172" s="40"/>
      <c r="B172" s="41"/>
      <c r="C172" s="42"/>
      <c r="D172" s="236" t="s">
        <v>1774</v>
      </c>
      <c r="E172" s="42"/>
      <c r="F172" s="237" t="s">
        <v>5012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1774</v>
      </c>
      <c r="AU172" s="19" t="s">
        <v>76</v>
      </c>
    </row>
    <row r="173" s="2" customFormat="1" ht="55.5" customHeight="1">
      <c r="A173" s="40"/>
      <c r="B173" s="41"/>
      <c r="C173" s="214" t="s">
        <v>341</v>
      </c>
      <c r="D173" s="214" t="s">
        <v>223</v>
      </c>
      <c r="E173" s="215" t="s">
        <v>5013</v>
      </c>
      <c r="F173" s="216" t="s">
        <v>5014</v>
      </c>
      <c r="G173" s="217" t="s">
        <v>484</v>
      </c>
      <c r="H173" s="218">
        <v>26</v>
      </c>
      <c r="I173" s="219"/>
      <c r="J173" s="220">
        <f>ROUND(I173*H173,2)</f>
        <v>0</v>
      </c>
      <c r="K173" s="216" t="s">
        <v>1771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0.00020000000000000001</v>
      </c>
      <c r="R173" s="223">
        <f>Q173*H173</f>
        <v>0.0052000000000000006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283</v>
      </c>
      <c r="AT173" s="225" t="s">
        <v>223</v>
      </c>
      <c r="AU173" s="225" t="s">
        <v>76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283</v>
      </c>
      <c r="BM173" s="225" t="s">
        <v>5015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5014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76</v>
      </c>
    </row>
    <row r="175" s="2" customFormat="1">
      <c r="A175" s="40"/>
      <c r="B175" s="41"/>
      <c r="C175" s="42"/>
      <c r="D175" s="236" t="s">
        <v>1774</v>
      </c>
      <c r="E175" s="42"/>
      <c r="F175" s="237" t="s">
        <v>5016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1774</v>
      </c>
      <c r="AU175" s="19" t="s">
        <v>76</v>
      </c>
    </row>
    <row r="176" s="2" customFormat="1" ht="55.5" customHeight="1">
      <c r="A176" s="40"/>
      <c r="B176" s="41"/>
      <c r="C176" s="214" t="s">
        <v>345</v>
      </c>
      <c r="D176" s="214" t="s">
        <v>223</v>
      </c>
      <c r="E176" s="215" t="s">
        <v>5017</v>
      </c>
      <c r="F176" s="216" t="s">
        <v>5018</v>
      </c>
      <c r="G176" s="217" t="s">
        <v>484</v>
      </c>
      <c r="H176" s="218">
        <v>35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0.00024000000000000001</v>
      </c>
      <c r="R176" s="223">
        <f>Q176*H176</f>
        <v>0.0083999999999999995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283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283</v>
      </c>
      <c r="BM176" s="225" t="s">
        <v>5019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5018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5020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76</v>
      </c>
    </row>
    <row r="179" s="2" customFormat="1" ht="37.8" customHeight="1">
      <c r="A179" s="40"/>
      <c r="B179" s="41"/>
      <c r="C179" s="214" t="s">
        <v>350</v>
      </c>
      <c r="D179" s="214" t="s">
        <v>223</v>
      </c>
      <c r="E179" s="215" t="s">
        <v>5021</v>
      </c>
      <c r="F179" s="216" t="s">
        <v>5022</v>
      </c>
      <c r="G179" s="217" t="s">
        <v>2225</v>
      </c>
      <c r="H179" s="218">
        <v>1</v>
      </c>
      <c r="I179" s="219"/>
      <c r="J179" s="220">
        <f>ROUND(I179*H179,2)</f>
        <v>0</v>
      </c>
      <c r="K179" s="216" t="s">
        <v>1771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283</v>
      </c>
      <c r="AT179" s="225" t="s">
        <v>223</v>
      </c>
      <c r="AU179" s="225" t="s">
        <v>76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283</v>
      </c>
      <c r="BM179" s="225" t="s">
        <v>5023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5022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76</v>
      </c>
    </row>
    <row r="181" s="2" customFormat="1">
      <c r="A181" s="40"/>
      <c r="B181" s="41"/>
      <c r="C181" s="42"/>
      <c r="D181" s="236" t="s">
        <v>1774</v>
      </c>
      <c r="E181" s="42"/>
      <c r="F181" s="237" t="s">
        <v>5024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1774</v>
      </c>
      <c r="AU181" s="19" t="s">
        <v>76</v>
      </c>
    </row>
    <row r="182" s="12" customFormat="1" ht="25.92" customHeight="1">
      <c r="A182" s="12"/>
      <c r="B182" s="198"/>
      <c r="C182" s="199"/>
      <c r="D182" s="200" t="s">
        <v>68</v>
      </c>
      <c r="E182" s="201" t="s">
        <v>5025</v>
      </c>
      <c r="F182" s="201" t="s">
        <v>5026</v>
      </c>
      <c r="G182" s="199"/>
      <c r="H182" s="199"/>
      <c r="I182" s="202"/>
      <c r="J182" s="203">
        <f>BK182</f>
        <v>0</v>
      </c>
      <c r="K182" s="199"/>
      <c r="L182" s="204"/>
      <c r="M182" s="205"/>
      <c r="N182" s="206"/>
      <c r="O182" s="206"/>
      <c r="P182" s="207">
        <f>SUM(P183:P233)</f>
        <v>0</v>
      </c>
      <c r="Q182" s="206"/>
      <c r="R182" s="207">
        <f>SUM(R183:R233)</f>
        <v>0.023099999999999996</v>
      </c>
      <c r="S182" s="206"/>
      <c r="T182" s="208">
        <f>SUM(T183:T233)</f>
        <v>0.070699999999999999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78</v>
      </c>
      <c r="AT182" s="210" t="s">
        <v>68</v>
      </c>
      <c r="AU182" s="210" t="s">
        <v>69</v>
      </c>
      <c r="AY182" s="209" t="s">
        <v>220</v>
      </c>
      <c r="BK182" s="211">
        <f>SUM(BK183:BK233)</f>
        <v>0</v>
      </c>
    </row>
    <row r="183" s="2" customFormat="1" ht="24.15" customHeight="1">
      <c r="A183" s="40"/>
      <c r="B183" s="41"/>
      <c r="C183" s="214" t="s">
        <v>354</v>
      </c>
      <c r="D183" s="214" t="s">
        <v>223</v>
      </c>
      <c r="E183" s="215" t="s">
        <v>5027</v>
      </c>
      <c r="F183" s="216" t="s">
        <v>5028</v>
      </c>
      <c r="G183" s="217" t="s">
        <v>1788</v>
      </c>
      <c r="H183" s="218">
        <v>1</v>
      </c>
      <c r="I183" s="219"/>
      <c r="J183" s="220">
        <f>ROUND(I183*H183,2)</f>
        <v>0</v>
      </c>
      <c r="K183" s="216" t="s">
        <v>1771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2.0000000000000002E-05</v>
      </c>
      <c r="R183" s="223">
        <f>Q183*H183</f>
        <v>2.0000000000000002E-05</v>
      </c>
      <c r="S183" s="223">
        <v>0.035000000000000003</v>
      </c>
      <c r="T183" s="224">
        <f>S183*H183</f>
        <v>0.035000000000000003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283</v>
      </c>
      <c r="AT183" s="225" t="s">
        <v>223</v>
      </c>
      <c r="AU183" s="225" t="s">
        <v>76</v>
      </c>
      <c r="AY183" s="19" t="s">
        <v>220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283</v>
      </c>
      <c r="BM183" s="225" t="s">
        <v>5029</v>
      </c>
    </row>
    <row r="184" s="2" customFormat="1">
      <c r="A184" s="40"/>
      <c r="B184" s="41"/>
      <c r="C184" s="42"/>
      <c r="D184" s="227" t="s">
        <v>230</v>
      </c>
      <c r="E184" s="42"/>
      <c r="F184" s="228" t="s">
        <v>5028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230</v>
      </c>
      <c r="AU184" s="19" t="s">
        <v>76</v>
      </c>
    </row>
    <row r="185" s="2" customFormat="1">
      <c r="A185" s="40"/>
      <c r="B185" s="41"/>
      <c r="C185" s="42"/>
      <c r="D185" s="236" t="s">
        <v>1774</v>
      </c>
      <c r="E185" s="42"/>
      <c r="F185" s="237" t="s">
        <v>5030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1774</v>
      </c>
      <c r="AU185" s="19" t="s">
        <v>76</v>
      </c>
    </row>
    <row r="186" s="2" customFormat="1" ht="21.75" customHeight="1">
      <c r="A186" s="40"/>
      <c r="B186" s="41"/>
      <c r="C186" s="214" t="s">
        <v>361</v>
      </c>
      <c r="D186" s="214" t="s">
        <v>223</v>
      </c>
      <c r="E186" s="215" t="s">
        <v>5031</v>
      </c>
      <c r="F186" s="216" t="s">
        <v>5032</v>
      </c>
      <c r="G186" s="217" t="s">
        <v>1788</v>
      </c>
      <c r="H186" s="218">
        <v>50</v>
      </c>
      <c r="I186" s="219"/>
      <c r="J186" s="220">
        <f>ROUND(I186*H186,2)</f>
        <v>0</v>
      </c>
      <c r="K186" s="216" t="s">
        <v>1771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9.0000000000000006E-05</v>
      </c>
      <c r="R186" s="223">
        <f>Q186*H186</f>
        <v>0.0045000000000000005</v>
      </c>
      <c r="S186" s="223">
        <v>0.00044999999999999999</v>
      </c>
      <c r="T186" s="224">
        <f>S186*H186</f>
        <v>0.022499999999999999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283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283</v>
      </c>
      <c r="BM186" s="225" t="s">
        <v>5033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5032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>
      <c r="A188" s="40"/>
      <c r="B188" s="41"/>
      <c r="C188" s="42"/>
      <c r="D188" s="236" t="s">
        <v>1774</v>
      </c>
      <c r="E188" s="42"/>
      <c r="F188" s="237" t="s">
        <v>5034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1774</v>
      </c>
      <c r="AU188" s="19" t="s">
        <v>76</v>
      </c>
    </row>
    <row r="189" s="2" customFormat="1" ht="24.15" customHeight="1">
      <c r="A189" s="40"/>
      <c r="B189" s="41"/>
      <c r="C189" s="214" t="s">
        <v>365</v>
      </c>
      <c r="D189" s="214" t="s">
        <v>223</v>
      </c>
      <c r="E189" s="215" t="s">
        <v>5035</v>
      </c>
      <c r="F189" s="216" t="s">
        <v>5036</v>
      </c>
      <c r="G189" s="217" t="s">
        <v>1788</v>
      </c>
      <c r="H189" s="218">
        <v>6</v>
      </c>
      <c r="I189" s="219"/>
      <c r="J189" s="220">
        <f>ROUND(I189*H189,2)</f>
        <v>0</v>
      </c>
      <c r="K189" s="216" t="s">
        <v>1771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0.00017000000000000001</v>
      </c>
      <c r="R189" s="223">
        <f>Q189*H189</f>
        <v>0.0010200000000000001</v>
      </c>
      <c r="S189" s="223">
        <v>0.0022000000000000001</v>
      </c>
      <c r="T189" s="224">
        <f>S189*H189</f>
        <v>0.0132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283</v>
      </c>
      <c r="AT189" s="225" t="s">
        <v>223</v>
      </c>
      <c r="AU189" s="225" t="s">
        <v>76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283</v>
      </c>
      <c r="BM189" s="225" t="s">
        <v>5037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5036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76</v>
      </c>
    </row>
    <row r="191" s="2" customFormat="1">
      <c r="A191" s="40"/>
      <c r="B191" s="41"/>
      <c r="C191" s="42"/>
      <c r="D191" s="236" t="s">
        <v>1774</v>
      </c>
      <c r="E191" s="42"/>
      <c r="F191" s="237" t="s">
        <v>5038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1774</v>
      </c>
      <c r="AU191" s="19" t="s">
        <v>76</v>
      </c>
    </row>
    <row r="192" s="2" customFormat="1" ht="21.75" customHeight="1">
      <c r="A192" s="40"/>
      <c r="B192" s="41"/>
      <c r="C192" s="214" t="s">
        <v>369</v>
      </c>
      <c r="D192" s="214" t="s">
        <v>223</v>
      </c>
      <c r="E192" s="215" t="s">
        <v>5039</v>
      </c>
      <c r="F192" s="216" t="s">
        <v>5040</v>
      </c>
      <c r="G192" s="217" t="s">
        <v>1788</v>
      </c>
      <c r="H192" s="218">
        <v>1</v>
      </c>
      <c r="I192" s="219"/>
      <c r="J192" s="220">
        <f>ROUND(I192*H192,2)</f>
        <v>0</v>
      </c>
      <c r="K192" s="216" t="s">
        <v>1771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0.00010000000000000001</v>
      </c>
      <c r="R192" s="223">
        <f>Q192*H192</f>
        <v>0.00010000000000000001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283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283</v>
      </c>
      <c r="BM192" s="225" t="s">
        <v>5041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5040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>
      <c r="A194" s="40"/>
      <c r="B194" s="41"/>
      <c r="C194" s="42"/>
      <c r="D194" s="236" t="s">
        <v>1774</v>
      </c>
      <c r="E194" s="42"/>
      <c r="F194" s="237" t="s">
        <v>5042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1774</v>
      </c>
      <c r="AU194" s="19" t="s">
        <v>76</v>
      </c>
    </row>
    <row r="195" s="2" customFormat="1" ht="24.15" customHeight="1">
      <c r="A195" s="40"/>
      <c r="B195" s="41"/>
      <c r="C195" s="214" t="s">
        <v>373</v>
      </c>
      <c r="D195" s="214" t="s">
        <v>223</v>
      </c>
      <c r="E195" s="215" t="s">
        <v>5043</v>
      </c>
      <c r="F195" s="216" t="s">
        <v>5044</v>
      </c>
      <c r="G195" s="217" t="s">
        <v>1788</v>
      </c>
      <c r="H195" s="218">
        <v>6</v>
      </c>
      <c r="I195" s="219"/>
      <c r="J195" s="220">
        <f>ROUND(I195*H195,2)</f>
        <v>0</v>
      </c>
      <c r="K195" s="216" t="s">
        <v>1771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0.00027</v>
      </c>
      <c r="R195" s="223">
        <f>Q195*H195</f>
        <v>0.0016199999999999999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283</v>
      </c>
      <c r="AT195" s="225" t="s">
        <v>223</v>
      </c>
      <c r="AU195" s="225" t="s">
        <v>76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283</v>
      </c>
      <c r="BM195" s="225" t="s">
        <v>5045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5044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76</v>
      </c>
    </row>
    <row r="197" s="2" customFormat="1">
      <c r="A197" s="40"/>
      <c r="B197" s="41"/>
      <c r="C197" s="42"/>
      <c r="D197" s="236" t="s">
        <v>1774</v>
      </c>
      <c r="E197" s="42"/>
      <c r="F197" s="237" t="s">
        <v>5046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1774</v>
      </c>
      <c r="AU197" s="19" t="s">
        <v>76</v>
      </c>
    </row>
    <row r="198" s="2" customFormat="1" ht="33" customHeight="1">
      <c r="A198" s="40"/>
      <c r="B198" s="41"/>
      <c r="C198" s="214" t="s">
        <v>377</v>
      </c>
      <c r="D198" s="214" t="s">
        <v>223</v>
      </c>
      <c r="E198" s="215" t="s">
        <v>5047</v>
      </c>
      <c r="F198" s="216" t="s">
        <v>5048</v>
      </c>
      <c r="G198" s="217" t="s">
        <v>1788</v>
      </c>
      <c r="H198" s="218">
        <v>16</v>
      </c>
      <c r="I198" s="219"/>
      <c r="J198" s="220">
        <f>ROUND(I198*H198,2)</f>
        <v>0</v>
      </c>
      <c r="K198" s="216" t="s">
        <v>1771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0.00029</v>
      </c>
      <c r="R198" s="223">
        <f>Q198*H198</f>
        <v>0.00464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283</v>
      </c>
      <c r="AT198" s="225" t="s">
        <v>223</v>
      </c>
      <c r="AU198" s="225" t="s">
        <v>76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283</v>
      </c>
      <c r="BM198" s="225" t="s">
        <v>5049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5048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76</v>
      </c>
    </row>
    <row r="200" s="2" customFormat="1">
      <c r="A200" s="40"/>
      <c r="B200" s="41"/>
      <c r="C200" s="42"/>
      <c r="D200" s="236" t="s">
        <v>1774</v>
      </c>
      <c r="E200" s="42"/>
      <c r="F200" s="237" t="s">
        <v>5050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1774</v>
      </c>
      <c r="AU200" s="19" t="s">
        <v>76</v>
      </c>
    </row>
    <row r="201" s="2" customFormat="1" ht="24.15" customHeight="1">
      <c r="A201" s="40"/>
      <c r="B201" s="41"/>
      <c r="C201" s="214" t="s">
        <v>381</v>
      </c>
      <c r="D201" s="214" t="s">
        <v>223</v>
      </c>
      <c r="E201" s="215" t="s">
        <v>5051</v>
      </c>
      <c r="F201" s="216" t="s">
        <v>5052</v>
      </c>
      <c r="G201" s="217" t="s">
        <v>475</v>
      </c>
      <c r="H201" s="218">
        <v>11</v>
      </c>
      <c r="I201" s="219"/>
      <c r="J201" s="220">
        <f>ROUND(I201*H201,2)</f>
        <v>0</v>
      </c>
      <c r="K201" s="216" t="s">
        <v>244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283</v>
      </c>
      <c r="AT201" s="225" t="s">
        <v>223</v>
      </c>
      <c r="AU201" s="225" t="s">
        <v>76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283</v>
      </c>
      <c r="BM201" s="225" t="s">
        <v>5053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5052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76</v>
      </c>
    </row>
    <row r="203" s="2" customFormat="1" ht="24.15" customHeight="1">
      <c r="A203" s="40"/>
      <c r="B203" s="41"/>
      <c r="C203" s="214" t="s">
        <v>385</v>
      </c>
      <c r="D203" s="214" t="s">
        <v>223</v>
      </c>
      <c r="E203" s="215" t="s">
        <v>5054</v>
      </c>
      <c r="F203" s="216" t="s">
        <v>5055</v>
      </c>
      <c r="G203" s="217" t="s">
        <v>475</v>
      </c>
      <c r="H203" s="218">
        <v>5</v>
      </c>
      <c r="I203" s="219"/>
      <c r="J203" s="220">
        <f>ROUND(I203*H203,2)</f>
        <v>0</v>
      </c>
      <c r="K203" s="216" t="s">
        <v>244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283</v>
      </c>
      <c r="AT203" s="225" t="s">
        <v>223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283</v>
      </c>
      <c r="BM203" s="225" t="s">
        <v>5056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5055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 ht="24.15" customHeight="1">
      <c r="A205" s="40"/>
      <c r="B205" s="41"/>
      <c r="C205" s="214" t="s">
        <v>389</v>
      </c>
      <c r="D205" s="214" t="s">
        <v>223</v>
      </c>
      <c r="E205" s="215" t="s">
        <v>5057</v>
      </c>
      <c r="F205" s="216" t="s">
        <v>5058</v>
      </c>
      <c r="G205" s="217" t="s">
        <v>475</v>
      </c>
      <c r="H205" s="218">
        <v>1</v>
      </c>
      <c r="I205" s="219"/>
      <c r="J205" s="220">
        <f>ROUND(I205*H205,2)</f>
        <v>0</v>
      </c>
      <c r="K205" s="216" t="s">
        <v>244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5059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5058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24.15" customHeight="1">
      <c r="A207" s="40"/>
      <c r="B207" s="41"/>
      <c r="C207" s="214" t="s">
        <v>393</v>
      </c>
      <c r="D207" s="214" t="s">
        <v>223</v>
      </c>
      <c r="E207" s="215" t="s">
        <v>5060</v>
      </c>
      <c r="F207" s="216" t="s">
        <v>5061</v>
      </c>
      <c r="G207" s="217" t="s">
        <v>1788</v>
      </c>
      <c r="H207" s="218">
        <v>16</v>
      </c>
      <c r="I207" s="219"/>
      <c r="J207" s="220">
        <f>ROUND(I207*H207,2)</f>
        <v>0</v>
      </c>
      <c r="K207" s="216" t="s">
        <v>1771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0.00027999999999999998</v>
      </c>
      <c r="R207" s="223">
        <f>Q207*H207</f>
        <v>0.0044799999999999996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283</v>
      </c>
      <c r="AT207" s="225" t="s">
        <v>223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283</v>
      </c>
      <c r="BM207" s="225" t="s">
        <v>5062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5061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>
      <c r="A209" s="40"/>
      <c r="B209" s="41"/>
      <c r="C209" s="42"/>
      <c r="D209" s="236" t="s">
        <v>1774</v>
      </c>
      <c r="E209" s="42"/>
      <c r="F209" s="237" t="s">
        <v>5063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1774</v>
      </c>
      <c r="AU209" s="19" t="s">
        <v>76</v>
      </c>
    </row>
    <row r="210" s="2" customFormat="1" ht="24.15" customHeight="1">
      <c r="A210" s="40"/>
      <c r="B210" s="41"/>
      <c r="C210" s="214" t="s">
        <v>397</v>
      </c>
      <c r="D210" s="214" t="s">
        <v>223</v>
      </c>
      <c r="E210" s="215" t="s">
        <v>5064</v>
      </c>
      <c r="F210" s="216" t="s">
        <v>5065</v>
      </c>
      <c r="G210" s="217" t="s">
        <v>1788</v>
      </c>
      <c r="H210" s="218">
        <v>14</v>
      </c>
      <c r="I210" s="219"/>
      <c r="J210" s="220">
        <f>ROUND(I210*H210,2)</f>
        <v>0</v>
      </c>
      <c r="K210" s="216" t="s">
        <v>1771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0.00022000000000000001</v>
      </c>
      <c r="R210" s="223">
        <f>Q210*H210</f>
        <v>0.0030800000000000003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283</v>
      </c>
      <c r="AT210" s="225" t="s">
        <v>223</v>
      </c>
      <c r="AU210" s="225" t="s">
        <v>76</v>
      </c>
      <c r="AY210" s="19" t="s">
        <v>220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283</v>
      </c>
      <c r="BM210" s="225" t="s">
        <v>5066</v>
      </c>
    </row>
    <row r="211" s="2" customFormat="1">
      <c r="A211" s="40"/>
      <c r="B211" s="41"/>
      <c r="C211" s="42"/>
      <c r="D211" s="227" t="s">
        <v>230</v>
      </c>
      <c r="E211" s="42"/>
      <c r="F211" s="228" t="s">
        <v>5065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230</v>
      </c>
      <c r="AU211" s="19" t="s">
        <v>76</v>
      </c>
    </row>
    <row r="212" s="2" customFormat="1">
      <c r="A212" s="40"/>
      <c r="B212" s="41"/>
      <c r="C212" s="42"/>
      <c r="D212" s="236" t="s">
        <v>1774</v>
      </c>
      <c r="E212" s="42"/>
      <c r="F212" s="237" t="s">
        <v>5067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1774</v>
      </c>
      <c r="AU212" s="19" t="s">
        <v>76</v>
      </c>
    </row>
    <row r="213" s="2" customFormat="1" ht="24.15" customHeight="1">
      <c r="A213" s="40"/>
      <c r="B213" s="41"/>
      <c r="C213" s="214" t="s">
        <v>401</v>
      </c>
      <c r="D213" s="214" t="s">
        <v>223</v>
      </c>
      <c r="E213" s="215" t="s">
        <v>5068</v>
      </c>
      <c r="F213" s="216" t="s">
        <v>5069</v>
      </c>
      <c r="G213" s="217" t="s">
        <v>1788</v>
      </c>
      <c r="H213" s="218">
        <v>16</v>
      </c>
      <c r="I213" s="219"/>
      <c r="J213" s="220">
        <f>ROUND(I213*H213,2)</f>
        <v>0</v>
      </c>
      <c r="K213" s="216" t="s">
        <v>1771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283</v>
      </c>
      <c r="AT213" s="225" t="s">
        <v>223</v>
      </c>
      <c r="AU213" s="225" t="s">
        <v>76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283</v>
      </c>
      <c r="BM213" s="225" t="s">
        <v>5070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5069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76</v>
      </c>
    </row>
    <row r="215" s="2" customFormat="1">
      <c r="A215" s="40"/>
      <c r="B215" s="41"/>
      <c r="C215" s="42"/>
      <c r="D215" s="236" t="s">
        <v>1774</v>
      </c>
      <c r="E215" s="42"/>
      <c r="F215" s="237" t="s">
        <v>5071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1774</v>
      </c>
      <c r="AU215" s="19" t="s">
        <v>76</v>
      </c>
    </row>
    <row r="216" s="2" customFormat="1" ht="24.15" customHeight="1">
      <c r="A216" s="40"/>
      <c r="B216" s="41"/>
      <c r="C216" s="214" t="s">
        <v>405</v>
      </c>
      <c r="D216" s="214" t="s">
        <v>223</v>
      </c>
      <c r="E216" s="215" t="s">
        <v>5072</v>
      </c>
      <c r="F216" s="216" t="s">
        <v>5073</v>
      </c>
      <c r="G216" s="217" t="s">
        <v>1788</v>
      </c>
      <c r="H216" s="218">
        <v>3</v>
      </c>
      <c r="I216" s="219"/>
      <c r="J216" s="220">
        <f>ROUND(I216*H216,2)</f>
        <v>0</v>
      </c>
      <c r="K216" s="216" t="s">
        <v>1771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0.00036999999999999999</v>
      </c>
      <c r="R216" s="223">
        <f>Q216*H216</f>
        <v>0.0011099999999999999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283</v>
      </c>
      <c r="AT216" s="225" t="s">
        <v>223</v>
      </c>
      <c r="AU216" s="225" t="s">
        <v>76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283</v>
      </c>
      <c r="BM216" s="225" t="s">
        <v>5074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5073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76</v>
      </c>
    </row>
    <row r="218" s="2" customFormat="1">
      <c r="A218" s="40"/>
      <c r="B218" s="41"/>
      <c r="C218" s="42"/>
      <c r="D218" s="236" t="s">
        <v>1774</v>
      </c>
      <c r="E218" s="42"/>
      <c r="F218" s="237" t="s">
        <v>5075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1774</v>
      </c>
      <c r="AU218" s="19" t="s">
        <v>76</v>
      </c>
    </row>
    <row r="219" s="2" customFormat="1" ht="24.15" customHeight="1">
      <c r="A219" s="40"/>
      <c r="B219" s="41"/>
      <c r="C219" s="214" t="s">
        <v>410</v>
      </c>
      <c r="D219" s="214" t="s">
        <v>223</v>
      </c>
      <c r="E219" s="215" t="s">
        <v>5076</v>
      </c>
      <c r="F219" s="216" t="s">
        <v>5077</v>
      </c>
      <c r="G219" s="217" t="s">
        <v>475</v>
      </c>
      <c r="H219" s="218">
        <v>1</v>
      </c>
      <c r="I219" s="219"/>
      <c r="J219" s="220">
        <f>ROUND(I219*H219,2)</f>
        <v>0</v>
      </c>
      <c r="K219" s="216" t="s">
        <v>244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283</v>
      </c>
      <c r="AT219" s="225" t="s">
        <v>223</v>
      </c>
      <c r="AU219" s="225" t="s">
        <v>76</v>
      </c>
      <c r="AY219" s="19" t="s">
        <v>220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283</v>
      </c>
      <c r="BM219" s="225" t="s">
        <v>5078</v>
      </c>
    </row>
    <row r="220" s="2" customFormat="1">
      <c r="A220" s="40"/>
      <c r="B220" s="41"/>
      <c r="C220" s="42"/>
      <c r="D220" s="227" t="s">
        <v>230</v>
      </c>
      <c r="E220" s="42"/>
      <c r="F220" s="228" t="s">
        <v>5077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230</v>
      </c>
      <c r="AU220" s="19" t="s">
        <v>76</v>
      </c>
    </row>
    <row r="221" s="2" customFormat="1" ht="16.5" customHeight="1">
      <c r="A221" s="40"/>
      <c r="B221" s="41"/>
      <c r="C221" s="214" t="s">
        <v>414</v>
      </c>
      <c r="D221" s="214" t="s">
        <v>223</v>
      </c>
      <c r="E221" s="215" t="s">
        <v>5079</v>
      </c>
      <c r="F221" s="216" t="s">
        <v>5080</v>
      </c>
      <c r="G221" s="217" t="s">
        <v>475</v>
      </c>
      <c r="H221" s="218">
        <v>1</v>
      </c>
      <c r="I221" s="219"/>
      <c r="J221" s="220">
        <f>ROUND(I221*H221,2)</f>
        <v>0</v>
      </c>
      <c r="K221" s="216" t="s">
        <v>244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283</v>
      </c>
      <c r="AT221" s="225" t="s">
        <v>223</v>
      </c>
      <c r="AU221" s="225" t="s">
        <v>76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283</v>
      </c>
      <c r="BM221" s="225" t="s">
        <v>5081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5080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76</v>
      </c>
    </row>
    <row r="223" s="2" customFormat="1" ht="37.8" customHeight="1">
      <c r="A223" s="40"/>
      <c r="B223" s="41"/>
      <c r="C223" s="214" t="s">
        <v>418</v>
      </c>
      <c r="D223" s="214" t="s">
        <v>223</v>
      </c>
      <c r="E223" s="215" t="s">
        <v>5082</v>
      </c>
      <c r="F223" s="216" t="s">
        <v>5083</v>
      </c>
      <c r="G223" s="217" t="s">
        <v>1788</v>
      </c>
      <c r="H223" s="218">
        <v>2</v>
      </c>
      <c r="I223" s="219"/>
      <c r="J223" s="220">
        <f>ROUND(I223*H223,2)</f>
        <v>0</v>
      </c>
      <c r="K223" s="216" t="s">
        <v>1771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0.00052999999999999998</v>
      </c>
      <c r="R223" s="223">
        <f>Q223*H223</f>
        <v>0.00106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283</v>
      </c>
      <c r="AT223" s="225" t="s">
        <v>223</v>
      </c>
      <c r="AU223" s="225" t="s">
        <v>76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283</v>
      </c>
      <c r="BM223" s="225" t="s">
        <v>5084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5083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76</v>
      </c>
    </row>
    <row r="225" s="2" customFormat="1">
      <c r="A225" s="40"/>
      <c r="B225" s="41"/>
      <c r="C225" s="42"/>
      <c r="D225" s="236" t="s">
        <v>1774</v>
      </c>
      <c r="E225" s="42"/>
      <c r="F225" s="237" t="s">
        <v>5085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1774</v>
      </c>
      <c r="AU225" s="19" t="s">
        <v>76</v>
      </c>
    </row>
    <row r="226" s="2" customFormat="1" ht="21.75" customHeight="1">
      <c r="A226" s="40"/>
      <c r="B226" s="41"/>
      <c r="C226" s="214" t="s">
        <v>422</v>
      </c>
      <c r="D226" s="214" t="s">
        <v>223</v>
      </c>
      <c r="E226" s="215" t="s">
        <v>5086</v>
      </c>
      <c r="F226" s="216" t="s">
        <v>5087</v>
      </c>
      <c r="G226" s="217" t="s">
        <v>475</v>
      </c>
      <c r="H226" s="218">
        <v>1</v>
      </c>
      <c r="I226" s="219"/>
      <c r="J226" s="220">
        <f>ROUND(I226*H226,2)</f>
        <v>0</v>
      </c>
      <c r="K226" s="216" t="s">
        <v>244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283</v>
      </c>
      <c r="AT226" s="225" t="s">
        <v>223</v>
      </c>
      <c r="AU226" s="225" t="s">
        <v>76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283</v>
      </c>
      <c r="BM226" s="225" t="s">
        <v>5088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5087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76</v>
      </c>
    </row>
    <row r="228" s="2" customFormat="1" ht="37.8" customHeight="1">
      <c r="A228" s="40"/>
      <c r="B228" s="41"/>
      <c r="C228" s="214" t="s">
        <v>425</v>
      </c>
      <c r="D228" s="214" t="s">
        <v>223</v>
      </c>
      <c r="E228" s="215" t="s">
        <v>5089</v>
      </c>
      <c r="F228" s="216" t="s">
        <v>5090</v>
      </c>
      <c r="G228" s="217" t="s">
        <v>1788</v>
      </c>
      <c r="H228" s="218">
        <v>1</v>
      </c>
      <c r="I228" s="219"/>
      <c r="J228" s="220">
        <f>ROUND(I228*H228,2)</f>
        <v>0</v>
      </c>
      <c r="K228" s="216" t="s">
        <v>1771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0.00147</v>
      </c>
      <c r="R228" s="223">
        <f>Q228*H228</f>
        <v>0.00147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283</v>
      </c>
      <c r="AT228" s="225" t="s">
        <v>223</v>
      </c>
      <c r="AU228" s="225" t="s">
        <v>76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283</v>
      </c>
      <c r="BM228" s="225" t="s">
        <v>5091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5090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76</v>
      </c>
    </row>
    <row r="230" s="2" customFormat="1">
      <c r="A230" s="40"/>
      <c r="B230" s="41"/>
      <c r="C230" s="42"/>
      <c r="D230" s="236" t="s">
        <v>1774</v>
      </c>
      <c r="E230" s="42"/>
      <c r="F230" s="237" t="s">
        <v>5092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1774</v>
      </c>
      <c r="AU230" s="19" t="s">
        <v>76</v>
      </c>
    </row>
    <row r="231" s="2" customFormat="1" ht="37.8" customHeight="1">
      <c r="A231" s="40"/>
      <c r="B231" s="41"/>
      <c r="C231" s="214" t="s">
        <v>427</v>
      </c>
      <c r="D231" s="214" t="s">
        <v>223</v>
      </c>
      <c r="E231" s="215" t="s">
        <v>5093</v>
      </c>
      <c r="F231" s="216" t="s">
        <v>5094</v>
      </c>
      <c r="G231" s="217" t="s">
        <v>1788</v>
      </c>
      <c r="H231" s="218">
        <v>16</v>
      </c>
      <c r="I231" s="219"/>
      <c r="J231" s="220">
        <f>ROUND(I231*H231,2)</f>
        <v>0</v>
      </c>
      <c r="K231" s="216" t="s">
        <v>1771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283</v>
      </c>
      <c r="AT231" s="225" t="s">
        <v>223</v>
      </c>
      <c r="AU231" s="225" t="s">
        <v>76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283</v>
      </c>
      <c r="BM231" s="225" t="s">
        <v>5095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5094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76</v>
      </c>
    </row>
    <row r="233" s="2" customFormat="1">
      <c r="A233" s="40"/>
      <c r="B233" s="41"/>
      <c r="C233" s="42"/>
      <c r="D233" s="236" t="s">
        <v>1774</v>
      </c>
      <c r="E233" s="42"/>
      <c r="F233" s="237" t="s">
        <v>5096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1774</v>
      </c>
      <c r="AU233" s="19" t="s">
        <v>76</v>
      </c>
    </row>
    <row r="234" s="12" customFormat="1" ht="25.92" customHeight="1">
      <c r="A234" s="12"/>
      <c r="B234" s="198"/>
      <c r="C234" s="199"/>
      <c r="D234" s="200" t="s">
        <v>68</v>
      </c>
      <c r="E234" s="201" t="s">
        <v>5097</v>
      </c>
      <c r="F234" s="201" t="s">
        <v>5098</v>
      </c>
      <c r="G234" s="199"/>
      <c r="H234" s="199"/>
      <c r="I234" s="202"/>
      <c r="J234" s="203">
        <f>BK234</f>
        <v>0</v>
      </c>
      <c r="K234" s="199"/>
      <c r="L234" s="204"/>
      <c r="M234" s="205"/>
      <c r="N234" s="206"/>
      <c r="O234" s="206"/>
      <c r="P234" s="207">
        <f>SUM(P235:P285)</f>
        <v>0</v>
      </c>
      <c r="Q234" s="206"/>
      <c r="R234" s="207">
        <f>SUM(R235:R285)</f>
        <v>0.39129000000000003</v>
      </c>
      <c r="S234" s="206"/>
      <c r="T234" s="208">
        <f>SUM(T235:T285)</f>
        <v>1.123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78</v>
      </c>
      <c r="AT234" s="210" t="s">
        <v>68</v>
      </c>
      <c r="AU234" s="210" t="s">
        <v>69</v>
      </c>
      <c r="AY234" s="209" t="s">
        <v>220</v>
      </c>
      <c r="BK234" s="211">
        <f>SUM(BK235:BK285)</f>
        <v>0</v>
      </c>
    </row>
    <row r="235" s="2" customFormat="1" ht="16.5" customHeight="1">
      <c r="A235" s="40"/>
      <c r="B235" s="41"/>
      <c r="C235" s="214" t="s">
        <v>429</v>
      </c>
      <c r="D235" s="214" t="s">
        <v>223</v>
      </c>
      <c r="E235" s="215" t="s">
        <v>5099</v>
      </c>
      <c r="F235" s="216" t="s">
        <v>5100</v>
      </c>
      <c r="G235" s="217" t="s">
        <v>2173</v>
      </c>
      <c r="H235" s="218">
        <v>100</v>
      </c>
      <c r="I235" s="219"/>
      <c r="J235" s="220">
        <f>ROUND(I235*H235,2)</f>
        <v>0</v>
      </c>
      <c r="K235" s="216" t="s">
        <v>1771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0.01057</v>
      </c>
      <c r="T235" s="224">
        <f>S235*H235</f>
        <v>1.0569999999999999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283</v>
      </c>
      <c r="AT235" s="225" t="s">
        <v>223</v>
      </c>
      <c r="AU235" s="225" t="s">
        <v>76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283</v>
      </c>
      <c r="BM235" s="225" t="s">
        <v>5101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5100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76</v>
      </c>
    </row>
    <row r="237" s="2" customFormat="1">
      <c r="A237" s="40"/>
      <c r="B237" s="41"/>
      <c r="C237" s="42"/>
      <c r="D237" s="236" t="s">
        <v>1774</v>
      </c>
      <c r="E237" s="42"/>
      <c r="F237" s="237" t="s">
        <v>5102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1774</v>
      </c>
      <c r="AU237" s="19" t="s">
        <v>76</v>
      </c>
    </row>
    <row r="238" s="2" customFormat="1" ht="24.15" customHeight="1">
      <c r="A238" s="40"/>
      <c r="B238" s="41"/>
      <c r="C238" s="214" t="s">
        <v>431</v>
      </c>
      <c r="D238" s="214" t="s">
        <v>223</v>
      </c>
      <c r="E238" s="215" t="s">
        <v>5103</v>
      </c>
      <c r="F238" s="216" t="s">
        <v>5104</v>
      </c>
      <c r="G238" s="217" t="s">
        <v>1788</v>
      </c>
      <c r="H238" s="218">
        <v>4</v>
      </c>
      <c r="I238" s="219"/>
      <c r="J238" s="220">
        <f>ROUND(I238*H238,2)</f>
        <v>0</v>
      </c>
      <c r="K238" s="216" t="s">
        <v>1771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283</v>
      </c>
      <c r="AT238" s="225" t="s">
        <v>223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283</v>
      </c>
      <c r="BM238" s="225" t="s">
        <v>5105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5104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>
      <c r="A240" s="40"/>
      <c r="B240" s="41"/>
      <c r="C240" s="42"/>
      <c r="D240" s="236" t="s">
        <v>1774</v>
      </c>
      <c r="E240" s="42"/>
      <c r="F240" s="237" t="s">
        <v>5106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1774</v>
      </c>
      <c r="AU240" s="19" t="s">
        <v>76</v>
      </c>
    </row>
    <row r="241" s="2" customFormat="1" ht="24.15" customHeight="1">
      <c r="A241" s="40"/>
      <c r="B241" s="41"/>
      <c r="C241" s="238" t="s">
        <v>435</v>
      </c>
      <c r="D241" s="238" t="s">
        <v>348</v>
      </c>
      <c r="E241" s="239" t="s">
        <v>5107</v>
      </c>
      <c r="F241" s="240" t="s">
        <v>5108</v>
      </c>
      <c r="G241" s="241" t="s">
        <v>1788</v>
      </c>
      <c r="H241" s="242">
        <v>2</v>
      </c>
      <c r="I241" s="243"/>
      <c r="J241" s="244">
        <f>ROUND(I241*H241,2)</f>
        <v>0</v>
      </c>
      <c r="K241" s="240" t="s">
        <v>1771</v>
      </c>
      <c r="L241" s="245"/>
      <c r="M241" s="246" t="s">
        <v>19</v>
      </c>
      <c r="N241" s="247" t="s">
        <v>40</v>
      </c>
      <c r="O241" s="86"/>
      <c r="P241" s="223">
        <f>O241*H241</f>
        <v>0</v>
      </c>
      <c r="Q241" s="223">
        <v>0.0081499999999999993</v>
      </c>
      <c r="R241" s="223">
        <f>Q241*H241</f>
        <v>0.016299999999999999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350</v>
      </c>
      <c r="AT241" s="225" t="s">
        <v>348</v>
      </c>
      <c r="AU241" s="225" t="s">
        <v>76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283</v>
      </c>
      <c r="BM241" s="225" t="s">
        <v>5109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5108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76</v>
      </c>
    </row>
    <row r="243" s="2" customFormat="1" ht="24.15" customHeight="1">
      <c r="A243" s="40"/>
      <c r="B243" s="41"/>
      <c r="C243" s="238" t="s">
        <v>441</v>
      </c>
      <c r="D243" s="238" t="s">
        <v>348</v>
      </c>
      <c r="E243" s="239" t="s">
        <v>5110</v>
      </c>
      <c r="F243" s="240" t="s">
        <v>5111</v>
      </c>
      <c r="G243" s="241" t="s">
        <v>1788</v>
      </c>
      <c r="H243" s="242">
        <v>1</v>
      </c>
      <c r="I243" s="243"/>
      <c r="J243" s="244">
        <f>ROUND(I243*H243,2)</f>
        <v>0</v>
      </c>
      <c r="K243" s="240" t="s">
        <v>1771</v>
      </c>
      <c r="L243" s="245"/>
      <c r="M243" s="246" t="s">
        <v>19</v>
      </c>
      <c r="N243" s="247" t="s">
        <v>40</v>
      </c>
      <c r="O243" s="86"/>
      <c r="P243" s="223">
        <f>O243*H243</f>
        <v>0</v>
      </c>
      <c r="Q243" s="223">
        <v>0.01025</v>
      </c>
      <c r="R243" s="223">
        <f>Q243*H243</f>
        <v>0.01025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350</v>
      </c>
      <c r="AT243" s="225" t="s">
        <v>348</v>
      </c>
      <c r="AU243" s="225" t="s">
        <v>76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283</v>
      </c>
      <c r="BM243" s="225" t="s">
        <v>5112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5111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76</v>
      </c>
    </row>
    <row r="245" s="2" customFormat="1" ht="24.15" customHeight="1">
      <c r="A245" s="40"/>
      <c r="B245" s="41"/>
      <c r="C245" s="238" t="s">
        <v>446</v>
      </c>
      <c r="D245" s="238" t="s">
        <v>348</v>
      </c>
      <c r="E245" s="239" t="s">
        <v>5113</v>
      </c>
      <c r="F245" s="240" t="s">
        <v>5114</v>
      </c>
      <c r="G245" s="241" t="s">
        <v>1788</v>
      </c>
      <c r="H245" s="242">
        <v>1</v>
      </c>
      <c r="I245" s="243"/>
      <c r="J245" s="244">
        <f>ROUND(I245*H245,2)</f>
        <v>0</v>
      </c>
      <c r="K245" s="240" t="s">
        <v>1771</v>
      </c>
      <c r="L245" s="245"/>
      <c r="M245" s="246" t="s">
        <v>19</v>
      </c>
      <c r="N245" s="247" t="s">
        <v>40</v>
      </c>
      <c r="O245" s="86"/>
      <c r="P245" s="223">
        <f>O245*H245</f>
        <v>0</v>
      </c>
      <c r="Q245" s="223">
        <v>0.0123</v>
      </c>
      <c r="R245" s="223">
        <f>Q245*H245</f>
        <v>0.0123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350</v>
      </c>
      <c r="AT245" s="225" t="s">
        <v>348</v>
      </c>
      <c r="AU245" s="225" t="s">
        <v>76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283</v>
      </c>
      <c r="BM245" s="225" t="s">
        <v>5115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5114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76</v>
      </c>
    </row>
    <row r="247" s="2" customFormat="1" ht="24.15" customHeight="1">
      <c r="A247" s="40"/>
      <c r="B247" s="41"/>
      <c r="C247" s="238" t="s">
        <v>450</v>
      </c>
      <c r="D247" s="238" t="s">
        <v>348</v>
      </c>
      <c r="E247" s="239" t="s">
        <v>5116</v>
      </c>
      <c r="F247" s="240" t="s">
        <v>5117</v>
      </c>
      <c r="G247" s="241" t="s">
        <v>1788</v>
      </c>
      <c r="H247" s="242">
        <v>1</v>
      </c>
      <c r="I247" s="243"/>
      <c r="J247" s="244">
        <f>ROUND(I247*H247,2)</f>
        <v>0</v>
      </c>
      <c r="K247" s="240" t="s">
        <v>1771</v>
      </c>
      <c r="L247" s="245"/>
      <c r="M247" s="246" t="s">
        <v>19</v>
      </c>
      <c r="N247" s="247" t="s">
        <v>40</v>
      </c>
      <c r="O247" s="86"/>
      <c r="P247" s="223">
        <f>O247*H247</f>
        <v>0</v>
      </c>
      <c r="Q247" s="223">
        <v>0.016299999999999999</v>
      </c>
      <c r="R247" s="223">
        <f>Q247*H247</f>
        <v>0.016299999999999999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350</v>
      </c>
      <c r="AT247" s="225" t="s">
        <v>348</v>
      </c>
      <c r="AU247" s="225" t="s">
        <v>76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283</v>
      </c>
      <c r="BM247" s="225" t="s">
        <v>5118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5117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76</v>
      </c>
    </row>
    <row r="249" s="2" customFormat="1" ht="24.15" customHeight="1">
      <c r="A249" s="40"/>
      <c r="B249" s="41"/>
      <c r="C249" s="238" t="s">
        <v>454</v>
      </c>
      <c r="D249" s="238" t="s">
        <v>348</v>
      </c>
      <c r="E249" s="239" t="s">
        <v>5119</v>
      </c>
      <c r="F249" s="240" t="s">
        <v>5120</v>
      </c>
      <c r="G249" s="241" t="s">
        <v>1788</v>
      </c>
      <c r="H249" s="242">
        <v>2</v>
      </c>
      <c r="I249" s="243"/>
      <c r="J249" s="244">
        <f>ROUND(I249*H249,2)</f>
        <v>0</v>
      </c>
      <c r="K249" s="240" t="s">
        <v>1771</v>
      </c>
      <c r="L249" s="245"/>
      <c r="M249" s="246" t="s">
        <v>19</v>
      </c>
      <c r="N249" s="247" t="s">
        <v>40</v>
      </c>
      <c r="O249" s="86"/>
      <c r="P249" s="223">
        <f>O249*H249</f>
        <v>0</v>
      </c>
      <c r="Q249" s="223">
        <v>0.02282</v>
      </c>
      <c r="R249" s="223">
        <f>Q249*H249</f>
        <v>0.04564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350</v>
      </c>
      <c r="AT249" s="225" t="s">
        <v>348</v>
      </c>
      <c r="AU249" s="225" t="s">
        <v>76</v>
      </c>
      <c r="AY249" s="19" t="s">
        <v>220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283</v>
      </c>
      <c r="BM249" s="225" t="s">
        <v>5121</v>
      </c>
    </row>
    <row r="250" s="2" customFormat="1">
      <c r="A250" s="40"/>
      <c r="B250" s="41"/>
      <c r="C250" s="42"/>
      <c r="D250" s="227" t="s">
        <v>230</v>
      </c>
      <c r="E250" s="42"/>
      <c r="F250" s="228" t="s">
        <v>5120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230</v>
      </c>
      <c r="AU250" s="19" t="s">
        <v>76</v>
      </c>
    </row>
    <row r="251" s="2" customFormat="1" ht="24.15" customHeight="1">
      <c r="A251" s="40"/>
      <c r="B251" s="41"/>
      <c r="C251" s="238" t="s">
        <v>458</v>
      </c>
      <c r="D251" s="238" t="s">
        <v>348</v>
      </c>
      <c r="E251" s="239" t="s">
        <v>5122</v>
      </c>
      <c r="F251" s="240" t="s">
        <v>5123</v>
      </c>
      <c r="G251" s="241" t="s">
        <v>1788</v>
      </c>
      <c r="H251" s="242">
        <v>5</v>
      </c>
      <c r="I251" s="243"/>
      <c r="J251" s="244">
        <f>ROUND(I251*H251,2)</f>
        <v>0</v>
      </c>
      <c r="K251" s="240" t="s">
        <v>1771</v>
      </c>
      <c r="L251" s="245"/>
      <c r="M251" s="246" t="s">
        <v>19</v>
      </c>
      <c r="N251" s="247" t="s">
        <v>40</v>
      </c>
      <c r="O251" s="86"/>
      <c r="P251" s="223">
        <f>O251*H251</f>
        <v>0</v>
      </c>
      <c r="Q251" s="223">
        <v>0.029340000000000001</v>
      </c>
      <c r="R251" s="223">
        <f>Q251*H251</f>
        <v>0.1467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350</v>
      </c>
      <c r="AT251" s="225" t="s">
        <v>348</v>
      </c>
      <c r="AU251" s="225" t="s">
        <v>76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283</v>
      </c>
      <c r="BM251" s="225" t="s">
        <v>5124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5123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76</v>
      </c>
    </row>
    <row r="253" s="2" customFormat="1" ht="24.15" customHeight="1">
      <c r="A253" s="40"/>
      <c r="B253" s="41"/>
      <c r="C253" s="238" t="s">
        <v>462</v>
      </c>
      <c r="D253" s="238" t="s">
        <v>348</v>
      </c>
      <c r="E253" s="239" t="s">
        <v>5125</v>
      </c>
      <c r="F253" s="240" t="s">
        <v>5126</v>
      </c>
      <c r="G253" s="241" t="s">
        <v>1788</v>
      </c>
      <c r="H253" s="242">
        <v>2</v>
      </c>
      <c r="I253" s="243"/>
      <c r="J253" s="244">
        <f>ROUND(I253*H253,2)</f>
        <v>0</v>
      </c>
      <c r="K253" s="240" t="s">
        <v>1771</v>
      </c>
      <c r="L253" s="245"/>
      <c r="M253" s="246" t="s">
        <v>19</v>
      </c>
      <c r="N253" s="247" t="s">
        <v>40</v>
      </c>
      <c r="O253" s="86"/>
      <c r="P253" s="223">
        <f>O253*H253</f>
        <v>0</v>
      </c>
      <c r="Q253" s="223">
        <v>0.039120000000000002</v>
      </c>
      <c r="R253" s="223">
        <f>Q253*H253</f>
        <v>0.078240000000000004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350</v>
      </c>
      <c r="AT253" s="225" t="s">
        <v>348</v>
      </c>
      <c r="AU253" s="225" t="s">
        <v>76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283</v>
      </c>
      <c r="BM253" s="225" t="s">
        <v>5127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5126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76</v>
      </c>
    </row>
    <row r="255" s="2" customFormat="1" ht="24.15" customHeight="1">
      <c r="A255" s="40"/>
      <c r="B255" s="41"/>
      <c r="C255" s="238" t="s">
        <v>466</v>
      </c>
      <c r="D255" s="238" t="s">
        <v>348</v>
      </c>
      <c r="E255" s="239" t="s">
        <v>5128</v>
      </c>
      <c r="F255" s="240" t="s">
        <v>5129</v>
      </c>
      <c r="G255" s="241" t="s">
        <v>1788</v>
      </c>
      <c r="H255" s="242">
        <v>1</v>
      </c>
      <c r="I255" s="243"/>
      <c r="J255" s="244">
        <f>ROUND(I255*H255,2)</f>
        <v>0</v>
      </c>
      <c r="K255" s="240" t="s">
        <v>1771</v>
      </c>
      <c r="L255" s="245"/>
      <c r="M255" s="246" t="s">
        <v>19</v>
      </c>
      <c r="N255" s="247" t="s">
        <v>40</v>
      </c>
      <c r="O255" s="86"/>
      <c r="P255" s="223">
        <f>O255*H255</f>
        <v>0</v>
      </c>
      <c r="Q255" s="223">
        <v>0.064680000000000001</v>
      </c>
      <c r="R255" s="223">
        <f>Q255*H255</f>
        <v>0.064680000000000001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350</v>
      </c>
      <c r="AT255" s="225" t="s">
        <v>348</v>
      </c>
      <c r="AU255" s="225" t="s">
        <v>76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283</v>
      </c>
      <c r="BM255" s="225" t="s">
        <v>5130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5129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76</v>
      </c>
    </row>
    <row r="257" s="2" customFormat="1" ht="24.15" customHeight="1">
      <c r="A257" s="40"/>
      <c r="B257" s="41"/>
      <c r="C257" s="214" t="s">
        <v>472</v>
      </c>
      <c r="D257" s="214" t="s">
        <v>223</v>
      </c>
      <c r="E257" s="215" t="s">
        <v>5131</v>
      </c>
      <c r="F257" s="216" t="s">
        <v>5132</v>
      </c>
      <c r="G257" s="217" t="s">
        <v>1788</v>
      </c>
      <c r="H257" s="218">
        <v>8</v>
      </c>
      <c r="I257" s="219"/>
      <c r="J257" s="220">
        <f>ROUND(I257*H257,2)</f>
        <v>0</v>
      </c>
      <c r="K257" s="216" t="s">
        <v>1771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283</v>
      </c>
      <c r="AT257" s="225" t="s">
        <v>223</v>
      </c>
      <c r="AU257" s="225" t="s">
        <v>76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283</v>
      </c>
      <c r="BM257" s="225" t="s">
        <v>5133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5132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76</v>
      </c>
    </row>
    <row r="259" s="2" customFormat="1">
      <c r="A259" s="40"/>
      <c r="B259" s="41"/>
      <c r="C259" s="42"/>
      <c r="D259" s="236" t="s">
        <v>1774</v>
      </c>
      <c r="E259" s="42"/>
      <c r="F259" s="237" t="s">
        <v>5134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1774</v>
      </c>
      <c r="AU259" s="19" t="s">
        <v>76</v>
      </c>
    </row>
    <row r="260" s="2" customFormat="1" ht="24.15" customHeight="1">
      <c r="A260" s="40"/>
      <c r="B260" s="41"/>
      <c r="C260" s="214" t="s">
        <v>477</v>
      </c>
      <c r="D260" s="214" t="s">
        <v>223</v>
      </c>
      <c r="E260" s="215" t="s">
        <v>5135</v>
      </c>
      <c r="F260" s="216" t="s">
        <v>5136</v>
      </c>
      <c r="G260" s="217" t="s">
        <v>1788</v>
      </c>
      <c r="H260" s="218">
        <v>3</v>
      </c>
      <c r="I260" s="219"/>
      <c r="J260" s="220">
        <f>ROUND(I260*H260,2)</f>
        <v>0</v>
      </c>
      <c r="K260" s="216" t="s">
        <v>1771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283</v>
      </c>
      <c r="AT260" s="225" t="s">
        <v>223</v>
      </c>
      <c r="AU260" s="225" t="s">
        <v>76</v>
      </c>
      <c r="AY260" s="19" t="s">
        <v>220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283</v>
      </c>
      <c r="BM260" s="225" t="s">
        <v>5137</v>
      </c>
    </row>
    <row r="261" s="2" customFormat="1">
      <c r="A261" s="40"/>
      <c r="B261" s="41"/>
      <c r="C261" s="42"/>
      <c r="D261" s="227" t="s">
        <v>230</v>
      </c>
      <c r="E261" s="42"/>
      <c r="F261" s="228" t="s">
        <v>5136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230</v>
      </c>
      <c r="AU261" s="19" t="s">
        <v>76</v>
      </c>
    </row>
    <row r="262" s="2" customFormat="1">
      <c r="A262" s="40"/>
      <c r="B262" s="41"/>
      <c r="C262" s="42"/>
      <c r="D262" s="236" t="s">
        <v>1774</v>
      </c>
      <c r="E262" s="42"/>
      <c r="F262" s="237" t="s">
        <v>5138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1774</v>
      </c>
      <c r="AU262" s="19" t="s">
        <v>76</v>
      </c>
    </row>
    <row r="263" s="2" customFormat="1" ht="21.75" customHeight="1">
      <c r="A263" s="40"/>
      <c r="B263" s="41"/>
      <c r="C263" s="214" t="s">
        <v>481</v>
      </c>
      <c r="D263" s="214" t="s">
        <v>223</v>
      </c>
      <c r="E263" s="215" t="s">
        <v>5139</v>
      </c>
      <c r="F263" s="216" t="s">
        <v>5140</v>
      </c>
      <c r="G263" s="217" t="s">
        <v>475</v>
      </c>
      <c r="H263" s="218">
        <v>1</v>
      </c>
      <c r="I263" s="219"/>
      <c r="J263" s="220">
        <f>ROUND(I263*H263,2)</f>
        <v>0</v>
      </c>
      <c r="K263" s="216" t="s">
        <v>244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283</v>
      </c>
      <c r="AT263" s="225" t="s">
        <v>223</v>
      </c>
      <c r="AU263" s="225" t="s">
        <v>76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283</v>
      </c>
      <c r="BM263" s="225" t="s">
        <v>5141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5140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76</v>
      </c>
    </row>
    <row r="265" s="2" customFormat="1" ht="24.15" customHeight="1">
      <c r="A265" s="40"/>
      <c r="B265" s="41"/>
      <c r="C265" s="214" t="s">
        <v>486</v>
      </c>
      <c r="D265" s="214" t="s">
        <v>223</v>
      </c>
      <c r="E265" s="215" t="s">
        <v>5142</v>
      </c>
      <c r="F265" s="216" t="s">
        <v>5143</v>
      </c>
      <c r="G265" s="217" t="s">
        <v>1788</v>
      </c>
      <c r="H265" s="218">
        <v>1</v>
      </c>
      <c r="I265" s="219"/>
      <c r="J265" s="220">
        <f>ROUND(I265*H265,2)</f>
        <v>0</v>
      </c>
      <c r="K265" s="216" t="s">
        <v>1771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283</v>
      </c>
      <c r="AT265" s="225" t="s">
        <v>223</v>
      </c>
      <c r="AU265" s="225" t="s">
        <v>76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283</v>
      </c>
      <c r="BM265" s="225" t="s">
        <v>5144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5143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76</v>
      </c>
    </row>
    <row r="267" s="2" customFormat="1">
      <c r="A267" s="40"/>
      <c r="B267" s="41"/>
      <c r="C267" s="42"/>
      <c r="D267" s="236" t="s">
        <v>1774</v>
      </c>
      <c r="E267" s="42"/>
      <c r="F267" s="237" t="s">
        <v>5145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1774</v>
      </c>
      <c r="AU267" s="19" t="s">
        <v>76</v>
      </c>
    </row>
    <row r="268" s="2" customFormat="1" ht="16.5" customHeight="1">
      <c r="A268" s="40"/>
      <c r="B268" s="41"/>
      <c r="C268" s="214" t="s">
        <v>489</v>
      </c>
      <c r="D268" s="214" t="s">
        <v>223</v>
      </c>
      <c r="E268" s="215" t="s">
        <v>5146</v>
      </c>
      <c r="F268" s="216" t="s">
        <v>5147</v>
      </c>
      <c r="G268" s="217" t="s">
        <v>1788</v>
      </c>
      <c r="H268" s="218">
        <v>16</v>
      </c>
      <c r="I268" s="219"/>
      <c r="J268" s="220">
        <f>ROUND(I268*H268,2)</f>
        <v>0</v>
      </c>
      <c r="K268" s="216" t="s">
        <v>1771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283</v>
      </c>
      <c r="AT268" s="225" t="s">
        <v>223</v>
      </c>
      <c r="AU268" s="225" t="s">
        <v>76</v>
      </c>
      <c r="AY268" s="19" t="s">
        <v>220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283</v>
      </c>
      <c r="BM268" s="225" t="s">
        <v>5148</v>
      </c>
    </row>
    <row r="269" s="2" customFormat="1">
      <c r="A269" s="40"/>
      <c r="B269" s="41"/>
      <c r="C269" s="42"/>
      <c r="D269" s="227" t="s">
        <v>230</v>
      </c>
      <c r="E269" s="42"/>
      <c r="F269" s="228" t="s">
        <v>5147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230</v>
      </c>
      <c r="AU269" s="19" t="s">
        <v>76</v>
      </c>
    </row>
    <row r="270" s="2" customFormat="1">
      <c r="A270" s="40"/>
      <c r="B270" s="41"/>
      <c r="C270" s="42"/>
      <c r="D270" s="236" t="s">
        <v>1774</v>
      </c>
      <c r="E270" s="42"/>
      <c r="F270" s="237" t="s">
        <v>5149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1774</v>
      </c>
      <c r="AU270" s="19" t="s">
        <v>76</v>
      </c>
    </row>
    <row r="271" s="2" customFormat="1" ht="37.8" customHeight="1">
      <c r="A271" s="40"/>
      <c r="B271" s="41"/>
      <c r="C271" s="214" t="s">
        <v>494</v>
      </c>
      <c r="D271" s="214" t="s">
        <v>223</v>
      </c>
      <c r="E271" s="215" t="s">
        <v>5150</v>
      </c>
      <c r="F271" s="216" t="s">
        <v>5151</v>
      </c>
      <c r="G271" s="217" t="s">
        <v>2173</v>
      </c>
      <c r="H271" s="218">
        <v>91</v>
      </c>
      <c r="I271" s="219"/>
      <c r="J271" s="220">
        <f>ROUND(I271*H271,2)</f>
        <v>0</v>
      </c>
      <c r="K271" s="216" t="s">
        <v>1771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283</v>
      </c>
      <c r="AT271" s="225" t="s">
        <v>223</v>
      </c>
      <c r="AU271" s="225" t="s">
        <v>76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283</v>
      </c>
      <c r="BM271" s="225" t="s">
        <v>5152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5151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76</v>
      </c>
    </row>
    <row r="273" s="2" customFormat="1">
      <c r="A273" s="40"/>
      <c r="B273" s="41"/>
      <c r="C273" s="42"/>
      <c r="D273" s="236" t="s">
        <v>1774</v>
      </c>
      <c r="E273" s="42"/>
      <c r="F273" s="237" t="s">
        <v>5153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1774</v>
      </c>
      <c r="AU273" s="19" t="s">
        <v>76</v>
      </c>
    </row>
    <row r="274" s="2" customFormat="1" ht="24.15" customHeight="1">
      <c r="A274" s="40"/>
      <c r="B274" s="41"/>
      <c r="C274" s="214" t="s">
        <v>498</v>
      </c>
      <c r="D274" s="214" t="s">
        <v>223</v>
      </c>
      <c r="E274" s="215" t="s">
        <v>5154</v>
      </c>
      <c r="F274" s="216" t="s">
        <v>5155</v>
      </c>
      <c r="G274" s="217" t="s">
        <v>1788</v>
      </c>
      <c r="H274" s="218">
        <v>88</v>
      </c>
      <c r="I274" s="219"/>
      <c r="J274" s="220">
        <f>ROUND(I274*H274,2)</f>
        <v>0</v>
      </c>
      <c r="K274" s="216" t="s">
        <v>1771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1.0000000000000001E-05</v>
      </c>
      <c r="R274" s="223">
        <f>Q274*H274</f>
        <v>0.00088000000000000003</v>
      </c>
      <c r="S274" s="223">
        <v>0.00075000000000000002</v>
      </c>
      <c r="T274" s="224">
        <f>S274*H274</f>
        <v>0.066000000000000003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283</v>
      </c>
      <c r="AT274" s="225" t="s">
        <v>223</v>
      </c>
      <c r="AU274" s="225" t="s">
        <v>76</v>
      </c>
      <c r="AY274" s="19" t="s">
        <v>220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283</v>
      </c>
      <c r="BM274" s="225" t="s">
        <v>5156</v>
      </c>
    </row>
    <row r="275" s="2" customFormat="1">
      <c r="A275" s="40"/>
      <c r="B275" s="41"/>
      <c r="C275" s="42"/>
      <c r="D275" s="227" t="s">
        <v>230</v>
      </c>
      <c r="E275" s="42"/>
      <c r="F275" s="228" t="s">
        <v>5155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230</v>
      </c>
      <c r="AU275" s="19" t="s">
        <v>76</v>
      </c>
    </row>
    <row r="276" s="2" customFormat="1">
      <c r="A276" s="40"/>
      <c r="B276" s="41"/>
      <c r="C276" s="42"/>
      <c r="D276" s="236" t="s">
        <v>1774</v>
      </c>
      <c r="E276" s="42"/>
      <c r="F276" s="237" t="s">
        <v>5157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1774</v>
      </c>
      <c r="AU276" s="19" t="s">
        <v>76</v>
      </c>
    </row>
    <row r="277" s="2" customFormat="1" ht="24.15" customHeight="1">
      <c r="A277" s="40"/>
      <c r="B277" s="41"/>
      <c r="C277" s="214" t="s">
        <v>502</v>
      </c>
      <c r="D277" s="214" t="s">
        <v>223</v>
      </c>
      <c r="E277" s="215" t="s">
        <v>5158</v>
      </c>
      <c r="F277" s="216" t="s">
        <v>5159</v>
      </c>
      <c r="G277" s="217" t="s">
        <v>2173</v>
      </c>
      <c r="H277" s="218">
        <v>100</v>
      </c>
      <c r="I277" s="219"/>
      <c r="J277" s="220">
        <f>ROUND(I277*H277,2)</f>
        <v>0</v>
      </c>
      <c r="K277" s="216" t="s">
        <v>1771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283</v>
      </c>
      <c r="AT277" s="225" t="s">
        <v>223</v>
      </c>
      <c r="AU277" s="225" t="s">
        <v>76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283</v>
      </c>
      <c r="BM277" s="225" t="s">
        <v>5160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5159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76</v>
      </c>
    </row>
    <row r="279" s="2" customFormat="1">
      <c r="A279" s="40"/>
      <c r="B279" s="41"/>
      <c r="C279" s="42"/>
      <c r="D279" s="236" t="s">
        <v>1774</v>
      </c>
      <c r="E279" s="42"/>
      <c r="F279" s="237" t="s">
        <v>5161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1774</v>
      </c>
      <c r="AU279" s="19" t="s">
        <v>76</v>
      </c>
    </row>
    <row r="280" s="2" customFormat="1" ht="37.8" customHeight="1">
      <c r="A280" s="40"/>
      <c r="B280" s="41"/>
      <c r="C280" s="214" t="s">
        <v>506</v>
      </c>
      <c r="D280" s="214" t="s">
        <v>223</v>
      </c>
      <c r="E280" s="215" t="s">
        <v>5162</v>
      </c>
      <c r="F280" s="216" t="s">
        <v>5163</v>
      </c>
      <c r="G280" s="217" t="s">
        <v>2225</v>
      </c>
      <c r="H280" s="218">
        <v>0.55000000000000004</v>
      </c>
      <c r="I280" s="219"/>
      <c r="J280" s="220">
        <f>ROUND(I280*H280,2)</f>
        <v>0</v>
      </c>
      <c r="K280" s="216" t="s">
        <v>1771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283</v>
      </c>
      <c r="AT280" s="225" t="s">
        <v>223</v>
      </c>
      <c r="AU280" s="225" t="s">
        <v>76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283</v>
      </c>
      <c r="BM280" s="225" t="s">
        <v>5164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5163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76</v>
      </c>
    </row>
    <row r="282" s="2" customFormat="1">
      <c r="A282" s="40"/>
      <c r="B282" s="41"/>
      <c r="C282" s="42"/>
      <c r="D282" s="236" t="s">
        <v>1774</v>
      </c>
      <c r="E282" s="42"/>
      <c r="F282" s="237" t="s">
        <v>5165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1774</v>
      </c>
      <c r="AU282" s="19" t="s">
        <v>76</v>
      </c>
    </row>
    <row r="283" s="2" customFormat="1" ht="44.25" customHeight="1">
      <c r="A283" s="40"/>
      <c r="B283" s="41"/>
      <c r="C283" s="214" t="s">
        <v>510</v>
      </c>
      <c r="D283" s="214" t="s">
        <v>223</v>
      </c>
      <c r="E283" s="215" t="s">
        <v>5166</v>
      </c>
      <c r="F283" s="216" t="s">
        <v>5167</v>
      </c>
      <c r="G283" s="217" t="s">
        <v>2225</v>
      </c>
      <c r="H283" s="218">
        <v>0.41999999999999998</v>
      </c>
      <c r="I283" s="219"/>
      <c r="J283" s="220">
        <f>ROUND(I283*H283,2)</f>
        <v>0</v>
      </c>
      <c r="K283" s="216" t="s">
        <v>1771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283</v>
      </c>
      <c r="AT283" s="225" t="s">
        <v>223</v>
      </c>
      <c r="AU283" s="225" t="s">
        <v>76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283</v>
      </c>
      <c r="BM283" s="225" t="s">
        <v>5168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5167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76</v>
      </c>
    </row>
    <row r="285" s="2" customFormat="1">
      <c r="A285" s="40"/>
      <c r="B285" s="41"/>
      <c r="C285" s="42"/>
      <c r="D285" s="236" t="s">
        <v>1774</v>
      </c>
      <c r="E285" s="42"/>
      <c r="F285" s="237" t="s">
        <v>5169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1774</v>
      </c>
      <c r="AU285" s="19" t="s">
        <v>76</v>
      </c>
    </row>
    <row r="286" s="12" customFormat="1" ht="25.92" customHeight="1">
      <c r="A286" s="12"/>
      <c r="B286" s="198"/>
      <c r="C286" s="199"/>
      <c r="D286" s="200" t="s">
        <v>68</v>
      </c>
      <c r="E286" s="201" t="s">
        <v>4216</v>
      </c>
      <c r="F286" s="201" t="s">
        <v>4217</v>
      </c>
      <c r="G286" s="199"/>
      <c r="H286" s="199"/>
      <c r="I286" s="202"/>
      <c r="J286" s="203">
        <f>BK286</f>
        <v>0</v>
      </c>
      <c r="K286" s="199"/>
      <c r="L286" s="204"/>
      <c r="M286" s="205"/>
      <c r="N286" s="206"/>
      <c r="O286" s="206"/>
      <c r="P286" s="207">
        <f>SUM(P287:P292)</f>
        <v>0</v>
      </c>
      <c r="Q286" s="206"/>
      <c r="R286" s="207">
        <f>SUM(R287:R292)</f>
        <v>0</v>
      </c>
      <c r="S286" s="206"/>
      <c r="T286" s="208">
        <f>SUM(T287:T292)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9" t="s">
        <v>228</v>
      </c>
      <c r="AT286" s="210" t="s">
        <v>68</v>
      </c>
      <c r="AU286" s="210" t="s">
        <v>69</v>
      </c>
      <c r="AY286" s="209" t="s">
        <v>220</v>
      </c>
      <c r="BK286" s="211">
        <f>SUM(BK287:BK292)</f>
        <v>0</v>
      </c>
    </row>
    <row r="287" s="2" customFormat="1" ht="37.8" customHeight="1">
      <c r="A287" s="40"/>
      <c r="B287" s="41"/>
      <c r="C287" s="214" t="s">
        <v>514</v>
      </c>
      <c r="D287" s="214" t="s">
        <v>223</v>
      </c>
      <c r="E287" s="215" t="s">
        <v>5170</v>
      </c>
      <c r="F287" s="216" t="s">
        <v>5171</v>
      </c>
      <c r="G287" s="217" t="s">
        <v>492</v>
      </c>
      <c r="H287" s="218">
        <v>32</v>
      </c>
      <c r="I287" s="219"/>
      <c r="J287" s="220">
        <f>ROUND(I287*H287,2)</f>
        <v>0</v>
      </c>
      <c r="K287" s="216" t="s">
        <v>1771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5172</v>
      </c>
      <c r="AT287" s="225" t="s">
        <v>223</v>
      </c>
      <c r="AU287" s="225" t="s">
        <v>76</v>
      </c>
      <c r="AY287" s="19" t="s">
        <v>220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5172</v>
      </c>
      <c r="BM287" s="225" t="s">
        <v>5173</v>
      </c>
    </row>
    <row r="288" s="2" customFormat="1">
      <c r="A288" s="40"/>
      <c r="B288" s="41"/>
      <c r="C288" s="42"/>
      <c r="D288" s="227" t="s">
        <v>230</v>
      </c>
      <c r="E288" s="42"/>
      <c r="F288" s="228" t="s">
        <v>5171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230</v>
      </c>
      <c r="AU288" s="19" t="s">
        <v>76</v>
      </c>
    </row>
    <row r="289" s="2" customFormat="1">
      <c r="A289" s="40"/>
      <c r="B289" s="41"/>
      <c r="C289" s="42"/>
      <c r="D289" s="236" t="s">
        <v>1774</v>
      </c>
      <c r="E289" s="42"/>
      <c r="F289" s="237" t="s">
        <v>5174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1774</v>
      </c>
      <c r="AU289" s="19" t="s">
        <v>76</v>
      </c>
    </row>
    <row r="290" s="2" customFormat="1" ht="24.15" customHeight="1">
      <c r="A290" s="40"/>
      <c r="B290" s="41"/>
      <c r="C290" s="214" t="s">
        <v>518</v>
      </c>
      <c r="D290" s="214" t="s">
        <v>223</v>
      </c>
      <c r="E290" s="215" t="s">
        <v>5175</v>
      </c>
      <c r="F290" s="216" t="s">
        <v>5176</v>
      </c>
      <c r="G290" s="217" t="s">
        <v>492</v>
      </c>
      <c r="H290" s="218">
        <v>24</v>
      </c>
      <c r="I290" s="219"/>
      <c r="J290" s="220">
        <f>ROUND(I290*H290,2)</f>
        <v>0</v>
      </c>
      <c r="K290" s="216" t="s">
        <v>1771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5172</v>
      </c>
      <c r="AT290" s="225" t="s">
        <v>223</v>
      </c>
      <c r="AU290" s="225" t="s">
        <v>76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5172</v>
      </c>
      <c r="BM290" s="225" t="s">
        <v>5177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5176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76</v>
      </c>
    </row>
    <row r="292" s="2" customFormat="1">
      <c r="A292" s="40"/>
      <c r="B292" s="41"/>
      <c r="C292" s="42"/>
      <c r="D292" s="236" t="s">
        <v>1774</v>
      </c>
      <c r="E292" s="42"/>
      <c r="F292" s="237" t="s">
        <v>5178</v>
      </c>
      <c r="G292" s="42"/>
      <c r="H292" s="42"/>
      <c r="I292" s="229"/>
      <c r="J292" s="42"/>
      <c r="K292" s="42"/>
      <c r="L292" s="46"/>
      <c r="M292" s="232"/>
      <c r="N292" s="233"/>
      <c r="O292" s="234"/>
      <c r="P292" s="234"/>
      <c r="Q292" s="234"/>
      <c r="R292" s="234"/>
      <c r="S292" s="234"/>
      <c r="T292" s="235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1774</v>
      </c>
      <c r="AU292" s="19" t="s">
        <v>76</v>
      </c>
    </row>
    <row r="293" s="2" customFormat="1" ht="6.96" customHeight="1">
      <c r="A293" s="40"/>
      <c r="B293" s="61"/>
      <c r="C293" s="62"/>
      <c r="D293" s="62"/>
      <c r="E293" s="62"/>
      <c r="F293" s="62"/>
      <c r="G293" s="62"/>
      <c r="H293" s="62"/>
      <c r="I293" s="62"/>
      <c r="J293" s="62"/>
      <c r="K293" s="62"/>
      <c r="L293" s="46"/>
      <c r="M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</row>
  </sheetData>
  <sheetProtection sheet="1" autoFilter="0" formatColumns="0" formatRows="0" objects="1" scenarios="1" spinCount="100000" saltValue="WUtM42fliiCRFwOzCuS/TvN0OsbvKIduBW0UJFIIj1Fnmf1umUuUnpkZWQeieLcrlsYo4qXPggnnsy+voW5mQw==" hashValue="eX4V5gKrl0yal16CTdcd94XUB+NyER802QgaD+y95vcqFywzESiZwGUaXJBsSRMqRLotbGqoOJk17cJ1nXuU3w==" algorithmName="SHA-512" password="CC35"/>
  <autoFilter ref="C91:K2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11" r:id="rId1" display="https://podminky.urs.cz/item/CS_URS_2022_01/731100805"/>
    <hyperlink ref="F114" r:id="rId2" display="https://podminky.urs.cz/item/CS_URS_2022_01/731244492"/>
    <hyperlink ref="F125" r:id="rId3" display="https://podminky.urs.cz/item/CS_URS_2022_01/731391811"/>
    <hyperlink ref="F128" r:id="rId4" display="https://podminky.urs.cz/item/CS_URS_2022_01/731890801"/>
    <hyperlink ref="F132" r:id="rId5" display="https://podminky.urs.cz/item/CS_URS_2022_01/732320812"/>
    <hyperlink ref="F135" r:id="rId6" display="https://podminky.urs.cz/item/CS_URS_2022_01/732324812"/>
    <hyperlink ref="F138" r:id="rId7" display="https://podminky.urs.cz/item/CS_URS_2022_01/732331615"/>
    <hyperlink ref="F141" r:id="rId8" display="https://podminky.urs.cz/item/CS_URS_2022_01/732331777"/>
    <hyperlink ref="F144" r:id="rId9" display="https://podminky.urs.cz/item/CS_URS_2022_01/732420811"/>
    <hyperlink ref="F148" r:id="rId10" display="https://podminky.urs.cz/item/CS_URS_2022_01/733110806"/>
    <hyperlink ref="F151" r:id="rId11" display="https://podminky.urs.cz/item/CS_URS_2022_01/733223102"/>
    <hyperlink ref="F154" r:id="rId12" display="https://podminky.urs.cz/item/CS_URS_2022_01/733223103"/>
    <hyperlink ref="F157" r:id="rId13" display="https://podminky.urs.cz/item/CS_URS_2022_01/733223104"/>
    <hyperlink ref="F160" r:id="rId14" display="https://podminky.urs.cz/item/CS_URS_2022_01/733223105"/>
    <hyperlink ref="F163" r:id="rId15" display="https://podminky.urs.cz/item/CS_URS_2022_01/733223202"/>
    <hyperlink ref="F166" r:id="rId16" display="https://podminky.urs.cz/item/CS_URS_2022_01/733224222"/>
    <hyperlink ref="F169" r:id="rId17" display="https://podminky.urs.cz/item/CS_URS_2022_01/733224224"/>
    <hyperlink ref="F172" r:id="rId18" display="https://podminky.urs.cz/item/CS_URS_2022_01/733291101"/>
    <hyperlink ref="F175" r:id="rId19" display="https://podminky.urs.cz/item/CS_URS_2022_01/733811251"/>
    <hyperlink ref="F178" r:id="rId20" display="https://podminky.urs.cz/item/CS_URS_2022_01/733811252"/>
    <hyperlink ref="F181" r:id="rId21" display="https://podminky.urs.cz/item/CS_URS_2022_01/733890801"/>
    <hyperlink ref="F185" r:id="rId22" display="https://podminky.urs.cz/item/CS_URS_2022_01/734100821"/>
    <hyperlink ref="F188" r:id="rId23" display="https://podminky.urs.cz/item/CS_URS_2022_01/734200821"/>
    <hyperlink ref="F191" r:id="rId24" display="https://podminky.urs.cz/item/CS_URS_2022_01/734200823"/>
    <hyperlink ref="F194" r:id="rId25" display="https://podminky.urs.cz/item/CS_URS_2022_01/734209114"/>
    <hyperlink ref="F197" r:id="rId26" display="https://podminky.urs.cz/item/CS_URS_2022_01/734211127"/>
    <hyperlink ref="F200" r:id="rId27" display="https://podminky.urs.cz/item/CS_URS_2022_01/734221552"/>
    <hyperlink ref="F209" r:id="rId28" display="https://podminky.urs.cz/item/CS_URS_2022_01/734261712"/>
    <hyperlink ref="F212" r:id="rId29" display="https://podminky.urs.cz/item/CS_URS_2022_01/734291123"/>
    <hyperlink ref="F215" r:id="rId30" display="https://podminky.urs.cz/item/CS_URS_2022_01/734291951"/>
    <hyperlink ref="F218" r:id="rId31" display="https://podminky.urs.cz/item/CS_URS_2022_01/734292764"/>
    <hyperlink ref="F225" r:id="rId32" display="https://podminky.urs.cz/item/CS_URS_2022_01/734411101"/>
    <hyperlink ref="F230" r:id="rId33" display="https://podminky.urs.cz/item/CS_URS_2022_01/734421101"/>
    <hyperlink ref="F233" r:id="rId34" display="https://podminky.urs.cz/item/CS_URS_2022_01/735000912"/>
    <hyperlink ref="F237" r:id="rId35" display="https://podminky.urs.cz/item/CS_URS_2022_01/735121810"/>
    <hyperlink ref="F240" r:id="rId36" display="https://podminky.urs.cz/item/CS_URS_2022_01/735159110"/>
    <hyperlink ref="F259" r:id="rId37" display="https://podminky.urs.cz/item/CS_URS_2022_01/735159210"/>
    <hyperlink ref="F262" r:id="rId38" display="https://podminky.urs.cz/item/CS_URS_2022_01/735159220"/>
    <hyperlink ref="F267" r:id="rId39" display="https://podminky.urs.cz/item/CS_URS_2022_01/735164522"/>
    <hyperlink ref="F270" r:id="rId40" display="https://podminky.urs.cz/item/CS_URS_2022_01/735191905"/>
    <hyperlink ref="F273" r:id="rId41" display="https://podminky.urs.cz/item/CS_URS_2022_01/735191910"/>
    <hyperlink ref="F276" r:id="rId42" display="https://podminky.urs.cz/item/CS_URS_2022_01/735291800"/>
    <hyperlink ref="F279" r:id="rId43" display="https://podminky.urs.cz/item/CS_URS_2022_01/735494811"/>
    <hyperlink ref="F282" r:id="rId44" display="https://podminky.urs.cz/item/CS_URS_2022_01/735890801"/>
    <hyperlink ref="F285" r:id="rId45" display="https://podminky.urs.cz/item/CS_URS_2022_01/998735101"/>
    <hyperlink ref="F289" r:id="rId46" display="https://podminky.urs.cz/item/CS_URS_2022_01/HZS1291"/>
    <hyperlink ref="F292" r:id="rId47" display="https://podminky.urs.cz/item/CS_URS_2022_01/HZS2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5179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ROUND((SUM(BE87:BE154)),  2)</f>
        <v>0</v>
      </c>
      <c r="G35" s="40"/>
      <c r="H35" s="40"/>
      <c r="I35" s="159">
        <v>0.20999999999999999</v>
      </c>
      <c r="J35" s="158">
        <f>ROUND(((SUM(BE87:BE154))*I35),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ROUND((SUM(BF87:BF154)),  2)</f>
        <v>0</v>
      </c>
      <c r="G36" s="40"/>
      <c r="H36" s="40"/>
      <c r="I36" s="159">
        <v>0.14999999999999999</v>
      </c>
      <c r="J36" s="158">
        <f>ROUND(((SUM(BF87:BF154))*I36),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ROUND((SUM(BG87:BG154)),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ROUND((SUM(BH87:BH154)),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ROUND((SUM(BI87:BI154)),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E.2.08. - Vzduchotechnika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1763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5180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2563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E.2.08. - Vzduchotechnika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0.079533999999999994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1765</v>
      </c>
      <c r="F88" s="201" t="s">
        <v>1766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0.079533999999999994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5181</v>
      </c>
      <c r="F89" s="212" t="s">
        <v>145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SUM(P90:P154)</f>
        <v>0</v>
      </c>
      <c r="Q89" s="206"/>
      <c r="R89" s="207">
        <f>SUM(R90:R154)</f>
        <v>0.079533999999999994</v>
      </c>
      <c r="S89" s="206"/>
      <c r="T89" s="208">
        <f>SUM(T90:T154)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SUM(BK90:BK154)</f>
        <v>0</v>
      </c>
    </row>
    <row r="90" s="2" customFormat="1" ht="24.15" customHeight="1">
      <c r="A90" s="40"/>
      <c r="B90" s="41"/>
      <c r="C90" s="214" t="s">
        <v>76</v>
      </c>
      <c r="D90" s="214" t="s">
        <v>223</v>
      </c>
      <c r="E90" s="215" t="s">
        <v>5182</v>
      </c>
      <c r="F90" s="216" t="s">
        <v>5183</v>
      </c>
      <c r="G90" s="217" t="s">
        <v>1788</v>
      </c>
      <c r="H90" s="218">
        <v>3</v>
      </c>
      <c r="I90" s="219"/>
      <c r="J90" s="220">
        <f>ROUND(I90*H90,2)</f>
        <v>0</v>
      </c>
      <c r="K90" s="216" t="s">
        <v>1771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5184</v>
      </c>
    </row>
    <row r="91" s="2" customFormat="1">
      <c r="A91" s="40"/>
      <c r="B91" s="41"/>
      <c r="C91" s="42"/>
      <c r="D91" s="227" t="s">
        <v>230</v>
      </c>
      <c r="E91" s="42"/>
      <c r="F91" s="228" t="s">
        <v>5183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>
      <c r="A92" s="40"/>
      <c r="B92" s="41"/>
      <c r="C92" s="42"/>
      <c r="D92" s="236" t="s">
        <v>1774</v>
      </c>
      <c r="E92" s="42"/>
      <c r="F92" s="237" t="s">
        <v>5185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1774</v>
      </c>
      <c r="AU92" s="19" t="s">
        <v>78</v>
      </c>
    </row>
    <row r="93" s="2" customFormat="1" ht="24.15" customHeight="1">
      <c r="A93" s="40"/>
      <c r="B93" s="41"/>
      <c r="C93" s="238" t="s">
        <v>78</v>
      </c>
      <c r="D93" s="238" t="s">
        <v>348</v>
      </c>
      <c r="E93" s="239" t="s">
        <v>5186</v>
      </c>
      <c r="F93" s="240" t="s">
        <v>5187</v>
      </c>
      <c r="G93" s="241" t="s">
        <v>1788</v>
      </c>
      <c r="H93" s="242">
        <v>1</v>
      </c>
      <c r="I93" s="243"/>
      <c r="J93" s="244">
        <f>ROUND(I93*H93,2)</f>
        <v>0</v>
      </c>
      <c r="K93" s="240" t="s">
        <v>244</v>
      </c>
      <c r="L93" s="245"/>
      <c r="M93" s="246" t="s">
        <v>19</v>
      </c>
      <c r="N93" s="247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350</v>
      </c>
      <c r="AT93" s="225" t="s">
        <v>348</v>
      </c>
      <c r="AU93" s="225" t="s">
        <v>78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5188</v>
      </c>
    </row>
    <row r="94" s="2" customFormat="1">
      <c r="A94" s="40"/>
      <c r="B94" s="41"/>
      <c r="C94" s="42"/>
      <c r="D94" s="227" t="s">
        <v>230</v>
      </c>
      <c r="E94" s="42"/>
      <c r="F94" s="228" t="s">
        <v>5187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78</v>
      </c>
    </row>
    <row r="95" s="2" customFormat="1" ht="24.15" customHeight="1">
      <c r="A95" s="40"/>
      <c r="B95" s="41"/>
      <c r="C95" s="238" t="s">
        <v>234</v>
      </c>
      <c r="D95" s="238" t="s">
        <v>348</v>
      </c>
      <c r="E95" s="239" t="s">
        <v>5189</v>
      </c>
      <c r="F95" s="240" t="s">
        <v>5190</v>
      </c>
      <c r="G95" s="241" t="s">
        <v>1788</v>
      </c>
      <c r="H95" s="242">
        <v>1</v>
      </c>
      <c r="I95" s="243"/>
      <c r="J95" s="244">
        <f>ROUND(I95*H95,2)</f>
        <v>0</v>
      </c>
      <c r="K95" s="240" t="s">
        <v>244</v>
      </c>
      <c r="L95" s="245"/>
      <c r="M95" s="246" t="s">
        <v>19</v>
      </c>
      <c r="N95" s="247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350</v>
      </c>
      <c r="AT95" s="225" t="s">
        <v>348</v>
      </c>
      <c r="AU95" s="225" t="s">
        <v>78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5191</v>
      </c>
    </row>
    <row r="96" s="2" customFormat="1">
      <c r="A96" s="40"/>
      <c r="B96" s="41"/>
      <c r="C96" s="42"/>
      <c r="D96" s="227" t="s">
        <v>230</v>
      </c>
      <c r="E96" s="42"/>
      <c r="F96" s="228" t="s">
        <v>5190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78</v>
      </c>
    </row>
    <row r="97" s="2" customFormat="1" ht="24.15" customHeight="1">
      <c r="A97" s="40"/>
      <c r="B97" s="41"/>
      <c r="C97" s="238" t="s">
        <v>228</v>
      </c>
      <c r="D97" s="238" t="s">
        <v>348</v>
      </c>
      <c r="E97" s="239" t="s">
        <v>5192</v>
      </c>
      <c r="F97" s="240" t="s">
        <v>5193</v>
      </c>
      <c r="G97" s="241" t="s">
        <v>1788</v>
      </c>
      <c r="H97" s="242">
        <v>1</v>
      </c>
      <c r="I97" s="243"/>
      <c r="J97" s="244">
        <f>ROUND(I97*H97,2)</f>
        <v>0</v>
      </c>
      <c r="K97" s="240" t="s">
        <v>244</v>
      </c>
      <c r="L97" s="245"/>
      <c r="M97" s="246" t="s">
        <v>19</v>
      </c>
      <c r="N97" s="247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350</v>
      </c>
      <c r="AT97" s="225" t="s">
        <v>348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5194</v>
      </c>
    </row>
    <row r="98" s="2" customFormat="1">
      <c r="A98" s="40"/>
      <c r="B98" s="41"/>
      <c r="C98" s="42"/>
      <c r="D98" s="227" t="s">
        <v>230</v>
      </c>
      <c r="E98" s="42"/>
      <c r="F98" s="228" t="s">
        <v>5193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 ht="37.8" customHeight="1">
      <c r="A99" s="40"/>
      <c r="B99" s="41"/>
      <c r="C99" s="214" t="s">
        <v>241</v>
      </c>
      <c r="D99" s="214" t="s">
        <v>223</v>
      </c>
      <c r="E99" s="215" t="s">
        <v>5195</v>
      </c>
      <c r="F99" s="216" t="s">
        <v>5196</v>
      </c>
      <c r="G99" s="217" t="s">
        <v>484</v>
      </c>
      <c r="H99" s="218">
        <v>18.199999999999999</v>
      </c>
      <c r="I99" s="219"/>
      <c r="J99" s="220">
        <f>ROUND(I99*H99,2)</f>
        <v>0</v>
      </c>
      <c r="K99" s="216" t="s">
        <v>1771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0.00167</v>
      </c>
      <c r="R99" s="223">
        <f>Q99*H99</f>
        <v>0.030394000000000001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283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283</v>
      </c>
      <c r="BM99" s="225" t="s">
        <v>5197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5196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>
      <c r="A101" s="40"/>
      <c r="B101" s="41"/>
      <c r="C101" s="42"/>
      <c r="D101" s="236" t="s">
        <v>1774</v>
      </c>
      <c r="E101" s="42"/>
      <c r="F101" s="237" t="s">
        <v>5198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1774</v>
      </c>
      <c r="AU101" s="19" t="s">
        <v>78</v>
      </c>
    </row>
    <row r="102" s="13" customFormat="1">
      <c r="A102" s="13"/>
      <c r="B102" s="248"/>
      <c r="C102" s="249"/>
      <c r="D102" s="227" t="s">
        <v>2068</v>
      </c>
      <c r="E102" s="250" t="s">
        <v>19</v>
      </c>
      <c r="F102" s="251" t="s">
        <v>5199</v>
      </c>
      <c r="G102" s="249"/>
      <c r="H102" s="252">
        <v>18.199999999999999</v>
      </c>
      <c r="I102" s="253"/>
      <c r="J102" s="249"/>
      <c r="K102" s="249"/>
      <c r="L102" s="254"/>
      <c r="M102" s="255"/>
      <c r="N102" s="256"/>
      <c r="O102" s="256"/>
      <c r="P102" s="256"/>
      <c r="Q102" s="256"/>
      <c r="R102" s="256"/>
      <c r="S102" s="256"/>
      <c r="T102" s="257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8" t="s">
        <v>2068</v>
      </c>
      <c r="AU102" s="258" t="s">
        <v>78</v>
      </c>
      <c r="AV102" s="13" t="s">
        <v>78</v>
      </c>
      <c r="AW102" s="13" t="s">
        <v>31</v>
      </c>
      <c r="AX102" s="13" t="s">
        <v>69</v>
      </c>
      <c r="AY102" s="258" t="s">
        <v>220</v>
      </c>
    </row>
    <row r="103" s="15" customFormat="1">
      <c r="A103" s="15"/>
      <c r="B103" s="269"/>
      <c r="C103" s="270"/>
      <c r="D103" s="227" t="s">
        <v>2068</v>
      </c>
      <c r="E103" s="271" t="s">
        <v>19</v>
      </c>
      <c r="F103" s="272" t="s">
        <v>2280</v>
      </c>
      <c r="G103" s="270"/>
      <c r="H103" s="273">
        <v>18.199999999999999</v>
      </c>
      <c r="I103" s="274"/>
      <c r="J103" s="270"/>
      <c r="K103" s="270"/>
      <c r="L103" s="275"/>
      <c r="M103" s="276"/>
      <c r="N103" s="277"/>
      <c r="O103" s="277"/>
      <c r="P103" s="277"/>
      <c r="Q103" s="277"/>
      <c r="R103" s="277"/>
      <c r="S103" s="277"/>
      <c r="T103" s="278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79" t="s">
        <v>2068</v>
      </c>
      <c r="AU103" s="279" t="s">
        <v>78</v>
      </c>
      <c r="AV103" s="15" t="s">
        <v>228</v>
      </c>
      <c r="AW103" s="15" t="s">
        <v>31</v>
      </c>
      <c r="AX103" s="15" t="s">
        <v>76</v>
      </c>
      <c r="AY103" s="279" t="s">
        <v>220</v>
      </c>
    </row>
    <row r="104" s="2" customFormat="1" ht="16.5" customHeight="1">
      <c r="A104" s="40"/>
      <c r="B104" s="41"/>
      <c r="C104" s="238" t="s">
        <v>246</v>
      </c>
      <c r="D104" s="238" t="s">
        <v>348</v>
      </c>
      <c r="E104" s="239" t="s">
        <v>5200</v>
      </c>
      <c r="F104" s="240" t="s">
        <v>5201</v>
      </c>
      <c r="G104" s="241" t="s">
        <v>484</v>
      </c>
      <c r="H104" s="242">
        <v>18.199999999999999</v>
      </c>
      <c r="I104" s="243"/>
      <c r="J104" s="244">
        <f>ROUND(I104*H104,2)</f>
        <v>0</v>
      </c>
      <c r="K104" s="240" t="s">
        <v>5202</v>
      </c>
      <c r="L104" s="245"/>
      <c r="M104" s="246" t="s">
        <v>19</v>
      </c>
      <c r="N104" s="247" t="s">
        <v>40</v>
      </c>
      <c r="O104" s="86"/>
      <c r="P104" s="223">
        <f>O104*H104</f>
        <v>0</v>
      </c>
      <c r="Q104" s="223">
        <v>0.0015</v>
      </c>
      <c r="R104" s="223">
        <f>Q104*H104</f>
        <v>0.027299999999999998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350</v>
      </c>
      <c r="AT104" s="225" t="s">
        <v>348</v>
      </c>
      <c r="AU104" s="225" t="s">
        <v>78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283</v>
      </c>
      <c r="BM104" s="225" t="s">
        <v>5203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5204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78</v>
      </c>
    </row>
    <row r="106" s="2" customFormat="1" ht="16.5" customHeight="1">
      <c r="A106" s="40"/>
      <c r="B106" s="41"/>
      <c r="C106" s="238" t="s">
        <v>250</v>
      </c>
      <c r="D106" s="238" t="s">
        <v>348</v>
      </c>
      <c r="E106" s="239" t="s">
        <v>5205</v>
      </c>
      <c r="F106" s="240" t="s">
        <v>5206</v>
      </c>
      <c r="G106" s="241" t="s">
        <v>1788</v>
      </c>
      <c r="H106" s="242">
        <v>5</v>
      </c>
      <c r="I106" s="243"/>
      <c r="J106" s="244">
        <f>ROUND(I106*H106,2)</f>
        <v>0</v>
      </c>
      <c r="K106" s="240" t="s">
        <v>244</v>
      </c>
      <c r="L106" s="245"/>
      <c r="M106" s="246" t="s">
        <v>19</v>
      </c>
      <c r="N106" s="247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350</v>
      </c>
      <c r="AT106" s="225" t="s">
        <v>348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283</v>
      </c>
      <c r="BM106" s="225" t="s">
        <v>5207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5206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 ht="21.75" customHeight="1">
      <c r="A108" s="40"/>
      <c r="B108" s="41"/>
      <c r="C108" s="238" t="s">
        <v>254</v>
      </c>
      <c r="D108" s="238" t="s">
        <v>348</v>
      </c>
      <c r="E108" s="239" t="s">
        <v>5208</v>
      </c>
      <c r="F108" s="240" t="s">
        <v>5209</v>
      </c>
      <c r="G108" s="241" t="s">
        <v>1788</v>
      </c>
      <c r="H108" s="242">
        <v>3</v>
      </c>
      <c r="I108" s="243"/>
      <c r="J108" s="244">
        <f>ROUND(I108*H108,2)</f>
        <v>0</v>
      </c>
      <c r="K108" s="240" t="s">
        <v>244</v>
      </c>
      <c r="L108" s="245"/>
      <c r="M108" s="246" t="s">
        <v>19</v>
      </c>
      <c r="N108" s="247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350</v>
      </c>
      <c r="AT108" s="225" t="s">
        <v>348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283</v>
      </c>
      <c r="BM108" s="225" t="s">
        <v>5210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5209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 ht="16.5" customHeight="1">
      <c r="A110" s="40"/>
      <c r="B110" s="41"/>
      <c r="C110" s="238" t="s">
        <v>258</v>
      </c>
      <c r="D110" s="238" t="s">
        <v>348</v>
      </c>
      <c r="E110" s="239" t="s">
        <v>5211</v>
      </c>
      <c r="F110" s="240" t="s">
        <v>5212</v>
      </c>
      <c r="G110" s="241" t="s">
        <v>1788</v>
      </c>
      <c r="H110" s="242">
        <v>8</v>
      </c>
      <c r="I110" s="243"/>
      <c r="J110" s="244">
        <f>ROUND(I110*H110,2)</f>
        <v>0</v>
      </c>
      <c r="K110" s="240" t="s">
        <v>244</v>
      </c>
      <c r="L110" s="245"/>
      <c r="M110" s="246" t="s">
        <v>19</v>
      </c>
      <c r="N110" s="247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350</v>
      </c>
      <c r="AT110" s="225" t="s">
        <v>348</v>
      </c>
      <c r="AU110" s="225" t="s">
        <v>78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283</v>
      </c>
      <c r="BM110" s="225" t="s">
        <v>5213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5212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78</v>
      </c>
    </row>
    <row r="112" s="2" customFormat="1" ht="16.5" customHeight="1">
      <c r="A112" s="40"/>
      <c r="B112" s="41"/>
      <c r="C112" s="238" t="s">
        <v>262</v>
      </c>
      <c r="D112" s="238" t="s">
        <v>348</v>
      </c>
      <c r="E112" s="239" t="s">
        <v>5214</v>
      </c>
      <c r="F112" s="240" t="s">
        <v>5215</v>
      </c>
      <c r="G112" s="241" t="s">
        <v>1990</v>
      </c>
      <c r="H112" s="242">
        <v>12</v>
      </c>
      <c r="I112" s="243"/>
      <c r="J112" s="244">
        <f>ROUND(I112*H112,2)</f>
        <v>0</v>
      </c>
      <c r="K112" s="240" t="s">
        <v>244</v>
      </c>
      <c r="L112" s="245"/>
      <c r="M112" s="246" t="s">
        <v>19</v>
      </c>
      <c r="N112" s="247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350</v>
      </c>
      <c r="AT112" s="225" t="s">
        <v>348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283</v>
      </c>
      <c r="BM112" s="225" t="s">
        <v>5216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5215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 ht="16.5" customHeight="1">
      <c r="A114" s="40"/>
      <c r="B114" s="41"/>
      <c r="C114" s="238" t="s">
        <v>264</v>
      </c>
      <c r="D114" s="238" t="s">
        <v>348</v>
      </c>
      <c r="E114" s="239" t="s">
        <v>5217</v>
      </c>
      <c r="F114" s="240" t="s">
        <v>5218</v>
      </c>
      <c r="G114" s="241" t="s">
        <v>1990</v>
      </c>
      <c r="H114" s="242">
        <v>10</v>
      </c>
      <c r="I114" s="243"/>
      <c r="J114" s="244">
        <f>ROUND(I114*H114,2)</f>
        <v>0</v>
      </c>
      <c r="K114" s="240" t="s">
        <v>244</v>
      </c>
      <c r="L114" s="245"/>
      <c r="M114" s="246" t="s">
        <v>19</v>
      </c>
      <c r="N114" s="247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350</v>
      </c>
      <c r="AT114" s="225" t="s">
        <v>348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283</v>
      </c>
      <c r="BM114" s="225" t="s">
        <v>5219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5218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 ht="16.5" customHeight="1">
      <c r="A116" s="40"/>
      <c r="B116" s="41"/>
      <c r="C116" s="238" t="s">
        <v>268</v>
      </c>
      <c r="D116" s="238" t="s">
        <v>348</v>
      </c>
      <c r="E116" s="239" t="s">
        <v>5220</v>
      </c>
      <c r="F116" s="240" t="s">
        <v>5221</v>
      </c>
      <c r="G116" s="241" t="s">
        <v>484</v>
      </c>
      <c r="H116" s="242">
        <v>35</v>
      </c>
      <c r="I116" s="243"/>
      <c r="J116" s="244">
        <f>ROUND(I116*H116,2)</f>
        <v>0</v>
      </c>
      <c r="K116" s="240" t="s">
        <v>244</v>
      </c>
      <c r="L116" s="245"/>
      <c r="M116" s="246" t="s">
        <v>19</v>
      </c>
      <c r="N116" s="247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350</v>
      </c>
      <c r="AT116" s="225" t="s">
        <v>348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283</v>
      </c>
      <c r="BM116" s="225" t="s">
        <v>5222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5221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 ht="37.8" customHeight="1">
      <c r="A118" s="40"/>
      <c r="B118" s="41"/>
      <c r="C118" s="214" t="s">
        <v>272</v>
      </c>
      <c r="D118" s="214" t="s">
        <v>223</v>
      </c>
      <c r="E118" s="215" t="s">
        <v>5223</v>
      </c>
      <c r="F118" s="216" t="s">
        <v>5224</v>
      </c>
      <c r="G118" s="217" t="s">
        <v>484</v>
      </c>
      <c r="H118" s="218">
        <v>3.5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0.0034399999999999999</v>
      </c>
      <c r="R118" s="223">
        <f>Q118*H118</f>
        <v>0.01204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283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283</v>
      </c>
      <c r="BM118" s="225" t="s">
        <v>5225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5224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5226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2" customFormat="1" ht="16.5" customHeight="1">
      <c r="A121" s="40"/>
      <c r="B121" s="41"/>
      <c r="C121" s="238" t="s">
        <v>276</v>
      </c>
      <c r="D121" s="238" t="s">
        <v>348</v>
      </c>
      <c r="E121" s="239" t="s">
        <v>5227</v>
      </c>
      <c r="F121" s="240" t="s">
        <v>5228</v>
      </c>
      <c r="G121" s="241" t="s">
        <v>484</v>
      </c>
      <c r="H121" s="242">
        <v>3.5</v>
      </c>
      <c r="I121" s="243"/>
      <c r="J121" s="244">
        <f>ROUND(I121*H121,2)</f>
        <v>0</v>
      </c>
      <c r="K121" s="240" t="s">
        <v>244</v>
      </c>
      <c r="L121" s="245"/>
      <c r="M121" s="246" t="s">
        <v>19</v>
      </c>
      <c r="N121" s="247" t="s">
        <v>40</v>
      </c>
      <c r="O121" s="86"/>
      <c r="P121" s="223">
        <f>O121*H121</f>
        <v>0</v>
      </c>
      <c r="Q121" s="223">
        <v>0.0028</v>
      </c>
      <c r="R121" s="223">
        <f>Q121*H121</f>
        <v>0.0097999999999999997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350</v>
      </c>
      <c r="AT121" s="225" t="s">
        <v>348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283</v>
      </c>
      <c r="BM121" s="225" t="s">
        <v>5229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5230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16.5" customHeight="1">
      <c r="A123" s="40"/>
      <c r="B123" s="41"/>
      <c r="C123" s="238" t="s">
        <v>8</v>
      </c>
      <c r="D123" s="238" t="s">
        <v>348</v>
      </c>
      <c r="E123" s="239" t="s">
        <v>5231</v>
      </c>
      <c r="F123" s="240" t="s">
        <v>5232</v>
      </c>
      <c r="G123" s="241" t="s">
        <v>1788</v>
      </c>
      <c r="H123" s="242">
        <v>1</v>
      </c>
      <c r="I123" s="243"/>
      <c r="J123" s="244">
        <f>ROUND(I123*H123,2)</f>
        <v>0</v>
      </c>
      <c r="K123" s="240" t="s">
        <v>244</v>
      </c>
      <c r="L123" s="245"/>
      <c r="M123" s="246" t="s">
        <v>19</v>
      </c>
      <c r="N123" s="247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350</v>
      </c>
      <c r="AT123" s="225" t="s">
        <v>348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283</v>
      </c>
      <c r="BM123" s="225" t="s">
        <v>5233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5232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16.5" customHeight="1">
      <c r="A125" s="40"/>
      <c r="B125" s="41"/>
      <c r="C125" s="238" t="s">
        <v>283</v>
      </c>
      <c r="D125" s="238" t="s">
        <v>348</v>
      </c>
      <c r="E125" s="239" t="s">
        <v>5214</v>
      </c>
      <c r="F125" s="240" t="s">
        <v>5215</v>
      </c>
      <c r="G125" s="241" t="s">
        <v>1990</v>
      </c>
      <c r="H125" s="242">
        <v>8</v>
      </c>
      <c r="I125" s="243"/>
      <c r="J125" s="244">
        <f>ROUND(I125*H125,2)</f>
        <v>0</v>
      </c>
      <c r="K125" s="240" t="s">
        <v>244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350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283</v>
      </c>
      <c r="BM125" s="225" t="s">
        <v>5234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5215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16.5" customHeight="1">
      <c r="A127" s="40"/>
      <c r="B127" s="41"/>
      <c r="C127" s="238" t="s">
        <v>287</v>
      </c>
      <c r="D127" s="238" t="s">
        <v>348</v>
      </c>
      <c r="E127" s="239" t="s">
        <v>5217</v>
      </c>
      <c r="F127" s="240" t="s">
        <v>5218</v>
      </c>
      <c r="G127" s="241" t="s">
        <v>1990</v>
      </c>
      <c r="H127" s="242">
        <v>6</v>
      </c>
      <c r="I127" s="243"/>
      <c r="J127" s="244">
        <f>ROUND(I127*H127,2)</f>
        <v>0</v>
      </c>
      <c r="K127" s="240" t="s">
        <v>244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350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283</v>
      </c>
      <c r="BM127" s="225" t="s">
        <v>5235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5218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16.5" customHeight="1">
      <c r="A129" s="40"/>
      <c r="B129" s="41"/>
      <c r="C129" s="238" t="s">
        <v>291</v>
      </c>
      <c r="D129" s="238" t="s">
        <v>348</v>
      </c>
      <c r="E129" s="239" t="s">
        <v>5220</v>
      </c>
      <c r="F129" s="240" t="s">
        <v>5221</v>
      </c>
      <c r="G129" s="241" t="s">
        <v>484</v>
      </c>
      <c r="H129" s="242">
        <v>15</v>
      </c>
      <c r="I129" s="243"/>
      <c r="J129" s="244">
        <f>ROUND(I129*H129,2)</f>
        <v>0</v>
      </c>
      <c r="K129" s="240" t="s">
        <v>244</v>
      </c>
      <c r="L129" s="245"/>
      <c r="M129" s="246" t="s">
        <v>19</v>
      </c>
      <c r="N129" s="247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350</v>
      </c>
      <c r="AT129" s="225" t="s">
        <v>348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283</v>
      </c>
      <c r="BM129" s="225" t="s">
        <v>5236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5221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33" customHeight="1">
      <c r="A131" s="40"/>
      <c r="B131" s="41"/>
      <c r="C131" s="214" t="s">
        <v>295</v>
      </c>
      <c r="D131" s="214" t="s">
        <v>223</v>
      </c>
      <c r="E131" s="215" t="s">
        <v>5237</v>
      </c>
      <c r="F131" s="216" t="s">
        <v>5238</v>
      </c>
      <c r="G131" s="217" t="s">
        <v>1788</v>
      </c>
      <c r="H131" s="218">
        <v>1</v>
      </c>
      <c r="I131" s="219"/>
      <c r="J131" s="220">
        <f>ROUND(I131*H131,2)</f>
        <v>0</v>
      </c>
      <c r="K131" s="216" t="s">
        <v>1771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283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283</v>
      </c>
      <c r="BM131" s="225" t="s">
        <v>5239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5238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1774</v>
      </c>
      <c r="E133" s="42"/>
      <c r="F133" s="237" t="s">
        <v>5240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1774</v>
      </c>
      <c r="AU133" s="19" t="s">
        <v>78</v>
      </c>
    </row>
    <row r="134" s="2" customFormat="1" ht="24.15" customHeight="1">
      <c r="A134" s="40"/>
      <c r="B134" s="41"/>
      <c r="C134" s="238" t="s">
        <v>299</v>
      </c>
      <c r="D134" s="238" t="s">
        <v>348</v>
      </c>
      <c r="E134" s="239" t="s">
        <v>5241</v>
      </c>
      <c r="F134" s="240" t="s">
        <v>5242</v>
      </c>
      <c r="G134" s="241" t="s">
        <v>1788</v>
      </c>
      <c r="H134" s="242">
        <v>1</v>
      </c>
      <c r="I134" s="243"/>
      <c r="J134" s="244">
        <f>ROUND(I134*H134,2)</f>
        <v>0</v>
      </c>
      <c r="K134" s="240" t="s">
        <v>244</v>
      </c>
      <c r="L134" s="245"/>
      <c r="M134" s="246" t="s">
        <v>19</v>
      </c>
      <c r="N134" s="247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350</v>
      </c>
      <c r="AT134" s="225" t="s">
        <v>348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283</v>
      </c>
      <c r="BM134" s="225" t="s">
        <v>5243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5242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 ht="37.8" customHeight="1">
      <c r="A136" s="40"/>
      <c r="B136" s="41"/>
      <c r="C136" s="214" t="s">
        <v>7</v>
      </c>
      <c r="D136" s="214" t="s">
        <v>223</v>
      </c>
      <c r="E136" s="215" t="s">
        <v>5244</v>
      </c>
      <c r="F136" s="216" t="s">
        <v>5245</v>
      </c>
      <c r="G136" s="217" t="s">
        <v>1788</v>
      </c>
      <c r="H136" s="218">
        <v>1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283</v>
      </c>
      <c r="AT136" s="225" t="s">
        <v>223</v>
      </c>
      <c r="AU136" s="225" t="s">
        <v>78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283</v>
      </c>
      <c r="BM136" s="225" t="s">
        <v>5246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5245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78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5247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78</v>
      </c>
    </row>
    <row r="139" s="2" customFormat="1" ht="24.15" customHeight="1">
      <c r="A139" s="40"/>
      <c r="B139" s="41"/>
      <c r="C139" s="238" t="s">
        <v>307</v>
      </c>
      <c r="D139" s="238" t="s">
        <v>348</v>
      </c>
      <c r="E139" s="239" t="s">
        <v>5248</v>
      </c>
      <c r="F139" s="240" t="s">
        <v>5249</v>
      </c>
      <c r="G139" s="241" t="s">
        <v>1788</v>
      </c>
      <c r="H139" s="242">
        <v>1</v>
      </c>
      <c r="I139" s="243"/>
      <c r="J139" s="244">
        <f>ROUND(I139*H139,2)</f>
        <v>0</v>
      </c>
      <c r="K139" s="240" t="s">
        <v>244</v>
      </c>
      <c r="L139" s="245"/>
      <c r="M139" s="246" t="s">
        <v>19</v>
      </c>
      <c r="N139" s="247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350</v>
      </c>
      <c r="AT139" s="225" t="s">
        <v>348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283</v>
      </c>
      <c r="BM139" s="225" t="s">
        <v>5250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5249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33" customHeight="1">
      <c r="A141" s="40"/>
      <c r="B141" s="41"/>
      <c r="C141" s="214" t="s">
        <v>311</v>
      </c>
      <c r="D141" s="214" t="s">
        <v>223</v>
      </c>
      <c r="E141" s="215" t="s">
        <v>5251</v>
      </c>
      <c r="F141" s="216" t="s">
        <v>5252</v>
      </c>
      <c r="G141" s="217" t="s">
        <v>484</v>
      </c>
      <c r="H141" s="218">
        <v>8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283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283</v>
      </c>
      <c r="BM141" s="225" t="s">
        <v>5253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5252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5254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78</v>
      </c>
    </row>
    <row r="144" s="2" customFormat="1" ht="16.5" customHeight="1">
      <c r="A144" s="40"/>
      <c r="B144" s="41"/>
      <c r="C144" s="238" t="s">
        <v>315</v>
      </c>
      <c r="D144" s="238" t="s">
        <v>348</v>
      </c>
      <c r="E144" s="239" t="s">
        <v>5255</v>
      </c>
      <c r="F144" s="240" t="s">
        <v>5256</v>
      </c>
      <c r="G144" s="241" t="s">
        <v>484</v>
      </c>
      <c r="H144" s="242">
        <v>4</v>
      </c>
      <c r="I144" s="243"/>
      <c r="J144" s="244">
        <f>ROUND(I144*H144,2)</f>
        <v>0</v>
      </c>
      <c r="K144" s="240" t="s">
        <v>244</v>
      </c>
      <c r="L144" s="245"/>
      <c r="M144" s="246" t="s">
        <v>19</v>
      </c>
      <c r="N144" s="247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350</v>
      </c>
      <c r="AT144" s="225" t="s">
        <v>348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283</v>
      </c>
      <c r="BM144" s="225" t="s">
        <v>5257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5256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 ht="16.5" customHeight="1">
      <c r="A146" s="40"/>
      <c r="B146" s="41"/>
      <c r="C146" s="238" t="s">
        <v>320</v>
      </c>
      <c r="D146" s="238" t="s">
        <v>348</v>
      </c>
      <c r="E146" s="239" t="s">
        <v>5258</v>
      </c>
      <c r="F146" s="240" t="s">
        <v>5259</v>
      </c>
      <c r="G146" s="241" t="s">
        <v>5260</v>
      </c>
      <c r="H146" s="242">
        <v>2</v>
      </c>
      <c r="I146" s="243"/>
      <c r="J146" s="244">
        <f>ROUND(I146*H146,2)</f>
        <v>0</v>
      </c>
      <c r="K146" s="240" t="s">
        <v>244</v>
      </c>
      <c r="L146" s="245"/>
      <c r="M146" s="246" t="s">
        <v>19</v>
      </c>
      <c r="N146" s="247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350</v>
      </c>
      <c r="AT146" s="225" t="s">
        <v>348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283</v>
      </c>
      <c r="BM146" s="225" t="s">
        <v>5261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5259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 ht="16.5" customHeight="1">
      <c r="A148" s="40"/>
      <c r="B148" s="41"/>
      <c r="C148" s="238" t="s">
        <v>324</v>
      </c>
      <c r="D148" s="238" t="s">
        <v>348</v>
      </c>
      <c r="E148" s="239" t="s">
        <v>5262</v>
      </c>
      <c r="F148" s="240" t="s">
        <v>5263</v>
      </c>
      <c r="G148" s="241" t="s">
        <v>5260</v>
      </c>
      <c r="H148" s="242">
        <v>2</v>
      </c>
      <c r="I148" s="243"/>
      <c r="J148" s="244">
        <f>ROUND(I148*H148,2)</f>
        <v>0</v>
      </c>
      <c r="K148" s="240" t="s">
        <v>244</v>
      </c>
      <c r="L148" s="245"/>
      <c r="M148" s="246" t="s">
        <v>19</v>
      </c>
      <c r="N148" s="247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350</v>
      </c>
      <c r="AT148" s="225" t="s">
        <v>348</v>
      </c>
      <c r="AU148" s="225" t="s">
        <v>78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283</v>
      </c>
      <c r="BM148" s="225" t="s">
        <v>5264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5263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78</v>
      </c>
    </row>
    <row r="150" s="2" customFormat="1" ht="16.5" customHeight="1">
      <c r="A150" s="40"/>
      <c r="B150" s="41"/>
      <c r="C150" s="238" t="s">
        <v>329</v>
      </c>
      <c r="D150" s="238" t="s">
        <v>348</v>
      </c>
      <c r="E150" s="239" t="s">
        <v>5265</v>
      </c>
      <c r="F150" s="240" t="s">
        <v>5266</v>
      </c>
      <c r="G150" s="241" t="s">
        <v>5260</v>
      </c>
      <c r="H150" s="242">
        <v>2</v>
      </c>
      <c r="I150" s="243"/>
      <c r="J150" s="244">
        <f>ROUND(I150*H150,2)</f>
        <v>0</v>
      </c>
      <c r="K150" s="240" t="s">
        <v>244</v>
      </c>
      <c r="L150" s="245"/>
      <c r="M150" s="246" t="s">
        <v>19</v>
      </c>
      <c r="N150" s="247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350</v>
      </c>
      <c r="AT150" s="225" t="s">
        <v>348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5267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5266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 ht="49.05" customHeight="1">
      <c r="A152" s="40"/>
      <c r="B152" s="41"/>
      <c r="C152" s="214" t="s">
        <v>333</v>
      </c>
      <c r="D152" s="214" t="s">
        <v>223</v>
      </c>
      <c r="E152" s="215" t="s">
        <v>5268</v>
      </c>
      <c r="F152" s="216" t="s">
        <v>5269</v>
      </c>
      <c r="G152" s="217" t="s">
        <v>2225</v>
      </c>
      <c r="H152" s="218">
        <v>0.029000000000000001</v>
      </c>
      <c r="I152" s="219"/>
      <c r="J152" s="220">
        <f>ROUND(I152*H152,2)</f>
        <v>0</v>
      </c>
      <c r="K152" s="216" t="s">
        <v>1771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283</v>
      </c>
      <c r="AT152" s="225" t="s">
        <v>223</v>
      </c>
      <c r="AU152" s="225" t="s">
        <v>78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283</v>
      </c>
      <c r="BM152" s="225" t="s">
        <v>5270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5269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78</v>
      </c>
    </row>
    <row r="154" s="2" customFormat="1">
      <c r="A154" s="40"/>
      <c r="B154" s="41"/>
      <c r="C154" s="42"/>
      <c r="D154" s="236" t="s">
        <v>1774</v>
      </c>
      <c r="E154" s="42"/>
      <c r="F154" s="237" t="s">
        <v>5271</v>
      </c>
      <c r="G154" s="42"/>
      <c r="H154" s="42"/>
      <c r="I154" s="229"/>
      <c r="J154" s="42"/>
      <c r="K154" s="42"/>
      <c r="L154" s="46"/>
      <c r="M154" s="232"/>
      <c r="N154" s="233"/>
      <c r="O154" s="234"/>
      <c r="P154" s="234"/>
      <c r="Q154" s="234"/>
      <c r="R154" s="234"/>
      <c r="S154" s="234"/>
      <c r="T154" s="235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1774</v>
      </c>
      <c r="AU154" s="19" t="s">
        <v>78</v>
      </c>
    </row>
    <row r="155" s="2" customFormat="1" ht="6.96" customHeight="1">
      <c r="A155" s="40"/>
      <c r="B155" s="61"/>
      <c r="C155" s="62"/>
      <c r="D155" s="62"/>
      <c r="E155" s="62"/>
      <c r="F155" s="62"/>
      <c r="G155" s="62"/>
      <c r="H155" s="62"/>
      <c r="I155" s="62"/>
      <c r="J155" s="62"/>
      <c r="K155" s="62"/>
      <c r="L155" s="46"/>
      <c r="M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</row>
  </sheetData>
  <sheetProtection sheet="1" autoFilter="0" formatColumns="0" formatRows="0" objects="1" scenarios="1" spinCount="100000" saltValue="f8IXwgJj+4arFqZLCJaLoiaYvEsF2KDEYtzk1QajaI3CfyX8VcV1P9hLwheRMZHILeC/ikrHNCt82To2h4Ig+g==" hashValue="Oau4V1Wn0NpeqD42JEwgSiRadtdy7nq59w+kxjbcx3ccMTBEIbwlQrQ8e00MN1gHWdSF1Ivj5leUwCljFDmokw==" algorithmName="SHA-512" password="CC35"/>
  <autoFilter ref="C86:K1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2" r:id="rId1" display="https://podminky.urs.cz/item/CS_URS_2022_01/751111131"/>
    <hyperlink ref="F101" r:id="rId2" display="https://podminky.urs.cz/item/CS_URS_2022_01/751510041"/>
    <hyperlink ref="F120" r:id="rId3" display="https://podminky.urs.cz/item/CS_URS_2022_01/751510042"/>
    <hyperlink ref="F133" r:id="rId4" display="https://podminky.urs.cz/item/CS_URS_2022_01/751711111"/>
    <hyperlink ref="F138" r:id="rId5" display="https://podminky.urs.cz/item/CS_URS_2022_01/751711114"/>
    <hyperlink ref="F143" r:id="rId6" display="https://podminky.urs.cz/item/CS_URS_2022_01/751791111"/>
    <hyperlink ref="F154" r:id="rId7" display="https://podminky.urs.cz/item/CS_URS_2022_01/99875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5272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ROUND((SUM(BE93:BE202)),  2)</f>
        <v>0</v>
      </c>
      <c r="G35" s="40"/>
      <c r="H35" s="40"/>
      <c r="I35" s="159">
        <v>0.20999999999999999</v>
      </c>
      <c r="J35" s="158">
        <f>ROUND(((SUM(BE93:BE202))*I35),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ROUND((SUM(BF93:BF202)),  2)</f>
        <v>0</v>
      </c>
      <c r="G36" s="40"/>
      <c r="H36" s="40"/>
      <c r="I36" s="159">
        <v>0.14999999999999999</v>
      </c>
      <c r="J36" s="158">
        <f>ROUND(((SUM(BF93:BF202))*I36),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ROUND((SUM(BG93:BG202)),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ROUND((SUM(BH93:BH202)),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ROUND((SUM(BI93:BI202)),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E.2.1 - Technologický objekt SEE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2469</v>
      </c>
      <c r="E66" s="184"/>
      <c r="F66" s="184"/>
      <c r="G66" s="184"/>
      <c r="H66" s="184"/>
      <c r="I66" s="184"/>
      <c r="J66" s="185">
        <f>J144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2470</v>
      </c>
      <c r="E67" s="184"/>
      <c r="F67" s="184"/>
      <c r="G67" s="184"/>
      <c r="H67" s="184"/>
      <c r="I67" s="184"/>
      <c r="J67" s="185">
        <f>J168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2573</v>
      </c>
      <c r="E68" s="184"/>
      <c r="F68" s="184"/>
      <c r="G68" s="184"/>
      <c r="H68" s="184"/>
      <c r="I68" s="184"/>
      <c r="J68" s="185">
        <f>J171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2262</v>
      </c>
      <c r="E69" s="184"/>
      <c r="F69" s="184"/>
      <c r="G69" s="184"/>
      <c r="H69" s="184"/>
      <c r="I69" s="184"/>
      <c r="J69" s="185">
        <f>J182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1763</v>
      </c>
      <c r="E70" s="179"/>
      <c r="F70" s="179"/>
      <c r="G70" s="179"/>
      <c r="H70" s="179"/>
      <c r="I70" s="179"/>
      <c r="J70" s="180">
        <f>J186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2589</v>
      </c>
      <c r="E71" s="184"/>
      <c r="F71" s="184"/>
      <c r="G71" s="184"/>
      <c r="H71" s="184"/>
      <c r="I71" s="184"/>
      <c r="J71" s="185">
        <f>J187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2563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E.2.1 - Technologický objekt SEE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30. 6. 2022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P94+P186</f>
        <v>0</v>
      </c>
      <c r="Q93" s="98"/>
      <c r="R93" s="195">
        <f>R94+R186</f>
        <v>42.533584180000005</v>
      </c>
      <c r="S93" s="98"/>
      <c r="T93" s="196">
        <f>T94+T186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BK94+BK186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2160</v>
      </c>
      <c r="F94" s="201" t="s">
        <v>2161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P95+P144+P168+P171+P182</f>
        <v>0</v>
      </c>
      <c r="Q94" s="206"/>
      <c r="R94" s="207">
        <f>R95+R144+R168+R171+R182</f>
        <v>42.494770180000003</v>
      </c>
      <c r="S94" s="206"/>
      <c r="T94" s="208">
        <f>T95+T144+T168+T171+T182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BK95+BK144+BK168+BK171+BK182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2162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SUM(P96:P143)</f>
        <v>0</v>
      </c>
      <c r="Q95" s="206"/>
      <c r="R95" s="207">
        <f>SUM(R96:R143)</f>
        <v>1.092768</v>
      </c>
      <c r="S95" s="206"/>
      <c r="T95" s="208">
        <f>SUM(T96:T143)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220</v>
      </c>
      <c r="BK95" s="211">
        <f>SUM(BK96:BK143)</f>
        <v>0</v>
      </c>
    </row>
    <row r="96" s="2" customFormat="1" ht="44.25" customHeight="1">
      <c r="A96" s="40"/>
      <c r="B96" s="41"/>
      <c r="C96" s="214" t="s">
        <v>76</v>
      </c>
      <c r="D96" s="214" t="s">
        <v>223</v>
      </c>
      <c r="E96" s="215" t="s">
        <v>5273</v>
      </c>
      <c r="F96" s="216" t="s">
        <v>5274</v>
      </c>
      <c r="G96" s="217" t="s">
        <v>1770</v>
      </c>
      <c r="H96" s="218">
        <v>14.685000000000001</v>
      </c>
      <c r="I96" s="219"/>
      <c r="J96" s="220">
        <f>ROUND(I96*H96,2)</f>
        <v>0</v>
      </c>
      <c r="K96" s="216" t="s">
        <v>1771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5275</v>
      </c>
    </row>
    <row r="97" s="2" customFormat="1">
      <c r="A97" s="40"/>
      <c r="B97" s="41"/>
      <c r="C97" s="42"/>
      <c r="D97" s="227" t="s">
        <v>230</v>
      </c>
      <c r="E97" s="42"/>
      <c r="F97" s="228" t="s">
        <v>5274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>
      <c r="A98" s="40"/>
      <c r="B98" s="41"/>
      <c r="C98" s="42"/>
      <c r="D98" s="236" t="s">
        <v>1774</v>
      </c>
      <c r="E98" s="42"/>
      <c r="F98" s="237" t="s">
        <v>5276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1774</v>
      </c>
      <c r="AU98" s="19" t="s">
        <v>78</v>
      </c>
    </row>
    <row r="99" s="13" customFormat="1">
      <c r="A99" s="13"/>
      <c r="B99" s="248"/>
      <c r="C99" s="249"/>
      <c r="D99" s="227" t="s">
        <v>2068</v>
      </c>
      <c r="E99" s="250" t="s">
        <v>19</v>
      </c>
      <c r="F99" s="251" t="s">
        <v>5277</v>
      </c>
      <c r="G99" s="249"/>
      <c r="H99" s="252">
        <v>14.685000000000001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2068</v>
      </c>
      <c r="AU99" s="258" t="s">
        <v>78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5" customFormat="1">
      <c r="A100" s="15"/>
      <c r="B100" s="269"/>
      <c r="C100" s="270"/>
      <c r="D100" s="227" t="s">
        <v>2068</v>
      </c>
      <c r="E100" s="271" t="s">
        <v>19</v>
      </c>
      <c r="F100" s="272" t="s">
        <v>2280</v>
      </c>
      <c r="G100" s="270"/>
      <c r="H100" s="273">
        <v>14.685000000000001</v>
      </c>
      <c r="I100" s="274"/>
      <c r="J100" s="270"/>
      <c r="K100" s="270"/>
      <c r="L100" s="275"/>
      <c r="M100" s="276"/>
      <c r="N100" s="277"/>
      <c r="O100" s="277"/>
      <c r="P100" s="277"/>
      <c r="Q100" s="277"/>
      <c r="R100" s="277"/>
      <c r="S100" s="277"/>
      <c r="T100" s="278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79" t="s">
        <v>2068</v>
      </c>
      <c r="AU100" s="279" t="s">
        <v>78</v>
      </c>
      <c r="AV100" s="15" t="s">
        <v>228</v>
      </c>
      <c r="AW100" s="15" t="s">
        <v>31</v>
      </c>
      <c r="AX100" s="15" t="s">
        <v>76</v>
      </c>
      <c r="AY100" s="279" t="s">
        <v>220</v>
      </c>
    </row>
    <row r="101" s="2" customFormat="1" ht="24.15" customHeight="1">
      <c r="A101" s="40"/>
      <c r="B101" s="41"/>
      <c r="C101" s="214" t="s">
        <v>78</v>
      </c>
      <c r="D101" s="214" t="s">
        <v>223</v>
      </c>
      <c r="E101" s="215" t="s">
        <v>5278</v>
      </c>
      <c r="F101" s="216" t="s">
        <v>5279</v>
      </c>
      <c r="G101" s="217" t="s">
        <v>2173</v>
      </c>
      <c r="H101" s="218">
        <v>36.240000000000002</v>
      </c>
      <c r="I101" s="219"/>
      <c r="J101" s="220">
        <f>ROUND(I101*H101,2)</f>
        <v>0</v>
      </c>
      <c r="K101" s="216" t="s">
        <v>1771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0.00069999999999999999</v>
      </c>
      <c r="R101" s="223">
        <f>Q101*H101</f>
        <v>0.025368000000000002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5280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5279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>
      <c r="A103" s="40"/>
      <c r="B103" s="41"/>
      <c r="C103" s="42"/>
      <c r="D103" s="236" t="s">
        <v>1774</v>
      </c>
      <c r="E103" s="42"/>
      <c r="F103" s="237" t="s">
        <v>5281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1774</v>
      </c>
      <c r="AU103" s="19" t="s">
        <v>78</v>
      </c>
    </row>
    <row r="104" s="13" customFormat="1">
      <c r="A104" s="13"/>
      <c r="B104" s="248"/>
      <c r="C104" s="249"/>
      <c r="D104" s="227" t="s">
        <v>2068</v>
      </c>
      <c r="E104" s="250" t="s">
        <v>19</v>
      </c>
      <c r="F104" s="251" t="s">
        <v>5282</v>
      </c>
      <c r="G104" s="249"/>
      <c r="H104" s="252">
        <v>36.240000000000002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2068</v>
      </c>
      <c r="AU104" s="258" t="s">
        <v>78</v>
      </c>
      <c r="AV104" s="13" t="s">
        <v>78</v>
      </c>
      <c r="AW104" s="13" t="s">
        <v>31</v>
      </c>
      <c r="AX104" s="13" t="s">
        <v>69</v>
      </c>
      <c r="AY104" s="258" t="s">
        <v>220</v>
      </c>
    </row>
    <row r="105" s="15" customFormat="1">
      <c r="A105" s="15"/>
      <c r="B105" s="269"/>
      <c r="C105" s="270"/>
      <c r="D105" s="227" t="s">
        <v>2068</v>
      </c>
      <c r="E105" s="271" t="s">
        <v>19</v>
      </c>
      <c r="F105" s="272" t="s">
        <v>2280</v>
      </c>
      <c r="G105" s="270"/>
      <c r="H105" s="273">
        <v>36.240000000000002</v>
      </c>
      <c r="I105" s="274"/>
      <c r="J105" s="270"/>
      <c r="K105" s="270"/>
      <c r="L105" s="275"/>
      <c r="M105" s="276"/>
      <c r="N105" s="277"/>
      <c r="O105" s="277"/>
      <c r="P105" s="277"/>
      <c r="Q105" s="277"/>
      <c r="R105" s="277"/>
      <c r="S105" s="277"/>
      <c r="T105" s="278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79" t="s">
        <v>2068</v>
      </c>
      <c r="AU105" s="279" t="s">
        <v>78</v>
      </c>
      <c r="AV105" s="15" t="s">
        <v>228</v>
      </c>
      <c r="AW105" s="15" t="s">
        <v>31</v>
      </c>
      <c r="AX105" s="15" t="s">
        <v>76</v>
      </c>
      <c r="AY105" s="279" t="s">
        <v>220</v>
      </c>
    </row>
    <row r="106" s="2" customFormat="1" ht="44.25" customHeight="1">
      <c r="A106" s="40"/>
      <c r="B106" s="41"/>
      <c r="C106" s="214" t="s">
        <v>234</v>
      </c>
      <c r="D106" s="214" t="s">
        <v>223</v>
      </c>
      <c r="E106" s="215" t="s">
        <v>5283</v>
      </c>
      <c r="F106" s="216" t="s">
        <v>5284</v>
      </c>
      <c r="G106" s="217" t="s">
        <v>2173</v>
      </c>
      <c r="H106" s="218">
        <v>36.240000000000002</v>
      </c>
      <c r="I106" s="219"/>
      <c r="J106" s="220">
        <f>ROUND(I106*H106,2)</f>
        <v>0</v>
      </c>
      <c r="K106" s="216" t="s">
        <v>1771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5285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5284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>
      <c r="A108" s="40"/>
      <c r="B108" s="41"/>
      <c r="C108" s="42"/>
      <c r="D108" s="236" t="s">
        <v>1774</v>
      </c>
      <c r="E108" s="42"/>
      <c r="F108" s="237" t="s">
        <v>5286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1774</v>
      </c>
      <c r="AU108" s="19" t="s">
        <v>78</v>
      </c>
    </row>
    <row r="109" s="2" customFormat="1" ht="24.15" customHeight="1">
      <c r="A109" s="40"/>
      <c r="B109" s="41"/>
      <c r="C109" s="214" t="s">
        <v>228</v>
      </c>
      <c r="D109" s="214" t="s">
        <v>223</v>
      </c>
      <c r="E109" s="215" t="s">
        <v>2176</v>
      </c>
      <c r="F109" s="216" t="s">
        <v>2631</v>
      </c>
      <c r="G109" s="217" t="s">
        <v>1770</v>
      </c>
      <c r="H109" s="218">
        <v>35.027999999999999</v>
      </c>
      <c r="I109" s="219"/>
      <c r="J109" s="220">
        <f>ROUND(I109*H109,2)</f>
        <v>0</v>
      </c>
      <c r="K109" s="216" t="s">
        <v>1771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5287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2177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>
      <c r="A111" s="40"/>
      <c r="B111" s="41"/>
      <c r="C111" s="42"/>
      <c r="D111" s="236" t="s">
        <v>1774</v>
      </c>
      <c r="E111" s="42"/>
      <c r="F111" s="237" t="s">
        <v>2179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1774</v>
      </c>
      <c r="AU111" s="19" t="s">
        <v>78</v>
      </c>
    </row>
    <row r="112" s="13" customFormat="1">
      <c r="A112" s="13"/>
      <c r="B112" s="248"/>
      <c r="C112" s="249"/>
      <c r="D112" s="227" t="s">
        <v>2068</v>
      </c>
      <c r="E112" s="250" t="s">
        <v>19</v>
      </c>
      <c r="F112" s="251" t="s">
        <v>5288</v>
      </c>
      <c r="G112" s="249"/>
      <c r="H112" s="252">
        <v>35.027999999999999</v>
      </c>
      <c r="I112" s="253"/>
      <c r="J112" s="249"/>
      <c r="K112" s="249"/>
      <c r="L112" s="254"/>
      <c r="M112" s="255"/>
      <c r="N112" s="256"/>
      <c r="O112" s="256"/>
      <c r="P112" s="256"/>
      <c r="Q112" s="256"/>
      <c r="R112" s="256"/>
      <c r="S112" s="256"/>
      <c r="T112" s="257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8" t="s">
        <v>2068</v>
      </c>
      <c r="AU112" s="258" t="s">
        <v>78</v>
      </c>
      <c r="AV112" s="13" t="s">
        <v>78</v>
      </c>
      <c r="AW112" s="13" t="s">
        <v>31</v>
      </c>
      <c r="AX112" s="13" t="s">
        <v>69</v>
      </c>
      <c r="AY112" s="258" t="s">
        <v>220</v>
      </c>
    </row>
    <row r="113" s="15" customFormat="1">
      <c r="A113" s="15"/>
      <c r="B113" s="269"/>
      <c r="C113" s="270"/>
      <c r="D113" s="227" t="s">
        <v>2068</v>
      </c>
      <c r="E113" s="271" t="s">
        <v>19</v>
      </c>
      <c r="F113" s="272" t="s">
        <v>2280</v>
      </c>
      <c r="G113" s="270"/>
      <c r="H113" s="273">
        <v>35.027999999999999</v>
      </c>
      <c r="I113" s="274"/>
      <c r="J113" s="270"/>
      <c r="K113" s="270"/>
      <c r="L113" s="275"/>
      <c r="M113" s="276"/>
      <c r="N113" s="277"/>
      <c r="O113" s="277"/>
      <c r="P113" s="277"/>
      <c r="Q113" s="277"/>
      <c r="R113" s="277"/>
      <c r="S113" s="277"/>
      <c r="T113" s="278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9" t="s">
        <v>2068</v>
      </c>
      <c r="AU113" s="279" t="s">
        <v>78</v>
      </c>
      <c r="AV113" s="15" t="s">
        <v>228</v>
      </c>
      <c r="AW113" s="15" t="s">
        <v>31</v>
      </c>
      <c r="AX113" s="15" t="s">
        <v>76</v>
      </c>
      <c r="AY113" s="279" t="s">
        <v>220</v>
      </c>
    </row>
    <row r="114" s="2" customFormat="1" ht="55.5" customHeight="1">
      <c r="A114" s="40"/>
      <c r="B114" s="41"/>
      <c r="C114" s="214" t="s">
        <v>241</v>
      </c>
      <c r="D114" s="214" t="s">
        <v>223</v>
      </c>
      <c r="E114" s="215" t="s">
        <v>2319</v>
      </c>
      <c r="F114" s="216" t="s">
        <v>2320</v>
      </c>
      <c r="G114" s="217" t="s">
        <v>2173</v>
      </c>
      <c r="H114" s="218">
        <v>29.5</v>
      </c>
      <c r="I114" s="219"/>
      <c r="J114" s="220">
        <f>ROUND(I114*H114,2)</f>
        <v>0</v>
      </c>
      <c r="K114" s="216" t="s">
        <v>1771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5289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2320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>
      <c r="A116" s="40"/>
      <c r="B116" s="41"/>
      <c r="C116" s="42"/>
      <c r="D116" s="236" t="s">
        <v>1774</v>
      </c>
      <c r="E116" s="42"/>
      <c r="F116" s="237" t="s">
        <v>2322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1774</v>
      </c>
      <c r="AU116" s="19" t="s">
        <v>78</v>
      </c>
    </row>
    <row r="117" s="13" customFormat="1">
      <c r="A117" s="13"/>
      <c r="B117" s="248"/>
      <c r="C117" s="249"/>
      <c r="D117" s="227" t="s">
        <v>2068</v>
      </c>
      <c r="E117" s="250" t="s">
        <v>19</v>
      </c>
      <c r="F117" s="251" t="s">
        <v>5290</v>
      </c>
      <c r="G117" s="249"/>
      <c r="H117" s="252">
        <v>29.5</v>
      </c>
      <c r="I117" s="253"/>
      <c r="J117" s="249"/>
      <c r="K117" s="249"/>
      <c r="L117" s="254"/>
      <c r="M117" s="255"/>
      <c r="N117" s="256"/>
      <c r="O117" s="256"/>
      <c r="P117" s="256"/>
      <c r="Q117" s="256"/>
      <c r="R117" s="256"/>
      <c r="S117" s="256"/>
      <c r="T117" s="257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8" t="s">
        <v>2068</v>
      </c>
      <c r="AU117" s="258" t="s">
        <v>78</v>
      </c>
      <c r="AV117" s="13" t="s">
        <v>78</v>
      </c>
      <c r="AW117" s="13" t="s">
        <v>31</v>
      </c>
      <c r="AX117" s="13" t="s">
        <v>69</v>
      </c>
      <c r="AY117" s="258" t="s">
        <v>220</v>
      </c>
    </row>
    <row r="118" s="15" customFormat="1">
      <c r="A118" s="15"/>
      <c r="B118" s="269"/>
      <c r="C118" s="270"/>
      <c r="D118" s="227" t="s">
        <v>2068</v>
      </c>
      <c r="E118" s="271" t="s">
        <v>19</v>
      </c>
      <c r="F118" s="272" t="s">
        <v>2280</v>
      </c>
      <c r="G118" s="270"/>
      <c r="H118" s="273">
        <v>29.5</v>
      </c>
      <c r="I118" s="274"/>
      <c r="J118" s="270"/>
      <c r="K118" s="270"/>
      <c r="L118" s="275"/>
      <c r="M118" s="276"/>
      <c r="N118" s="277"/>
      <c r="O118" s="277"/>
      <c r="P118" s="277"/>
      <c r="Q118" s="277"/>
      <c r="R118" s="277"/>
      <c r="S118" s="277"/>
      <c r="T118" s="278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79" t="s">
        <v>2068</v>
      </c>
      <c r="AU118" s="279" t="s">
        <v>78</v>
      </c>
      <c r="AV118" s="15" t="s">
        <v>228</v>
      </c>
      <c r="AW118" s="15" t="s">
        <v>31</v>
      </c>
      <c r="AX118" s="15" t="s">
        <v>76</v>
      </c>
      <c r="AY118" s="279" t="s">
        <v>220</v>
      </c>
    </row>
    <row r="119" s="2" customFormat="1" ht="37.8" customHeight="1">
      <c r="A119" s="40"/>
      <c r="B119" s="41"/>
      <c r="C119" s="214" t="s">
        <v>246</v>
      </c>
      <c r="D119" s="214" t="s">
        <v>223</v>
      </c>
      <c r="E119" s="215" t="s">
        <v>2328</v>
      </c>
      <c r="F119" s="216" t="s">
        <v>2329</v>
      </c>
      <c r="G119" s="217" t="s">
        <v>2173</v>
      </c>
      <c r="H119" s="218">
        <v>32.5</v>
      </c>
      <c r="I119" s="219"/>
      <c r="J119" s="220">
        <f>ROUND(I119*H119,2)</f>
        <v>0</v>
      </c>
      <c r="K119" s="216" t="s">
        <v>1771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5291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2329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>
      <c r="A121" s="40"/>
      <c r="B121" s="41"/>
      <c r="C121" s="42"/>
      <c r="D121" s="236" t="s">
        <v>1774</v>
      </c>
      <c r="E121" s="42"/>
      <c r="F121" s="237" t="s">
        <v>2331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1774</v>
      </c>
      <c r="AU121" s="19" t="s">
        <v>78</v>
      </c>
    </row>
    <row r="122" s="13" customFormat="1">
      <c r="A122" s="13"/>
      <c r="B122" s="248"/>
      <c r="C122" s="249"/>
      <c r="D122" s="227" t="s">
        <v>2068</v>
      </c>
      <c r="E122" s="250" t="s">
        <v>19</v>
      </c>
      <c r="F122" s="251" t="s">
        <v>5292</v>
      </c>
      <c r="G122" s="249"/>
      <c r="H122" s="252">
        <v>32.5</v>
      </c>
      <c r="I122" s="253"/>
      <c r="J122" s="249"/>
      <c r="K122" s="249"/>
      <c r="L122" s="254"/>
      <c r="M122" s="255"/>
      <c r="N122" s="256"/>
      <c r="O122" s="256"/>
      <c r="P122" s="256"/>
      <c r="Q122" s="256"/>
      <c r="R122" s="256"/>
      <c r="S122" s="256"/>
      <c r="T122" s="257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8" t="s">
        <v>2068</v>
      </c>
      <c r="AU122" s="258" t="s">
        <v>78</v>
      </c>
      <c r="AV122" s="13" t="s">
        <v>78</v>
      </c>
      <c r="AW122" s="13" t="s">
        <v>31</v>
      </c>
      <c r="AX122" s="13" t="s">
        <v>69</v>
      </c>
      <c r="AY122" s="258" t="s">
        <v>220</v>
      </c>
    </row>
    <row r="123" s="15" customFormat="1">
      <c r="A123" s="15"/>
      <c r="B123" s="269"/>
      <c r="C123" s="270"/>
      <c r="D123" s="227" t="s">
        <v>2068</v>
      </c>
      <c r="E123" s="271" t="s">
        <v>19</v>
      </c>
      <c r="F123" s="272" t="s">
        <v>2280</v>
      </c>
      <c r="G123" s="270"/>
      <c r="H123" s="273">
        <v>32.5</v>
      </c>
      <c r="I123" s="274"/>
      <c r="J123" s="270"/>
      <c r="K123" s="270"/>
      <c r="L123" s="275"/>
      <c r="M123" s="276"/>
      <c r="N123" s="277"/>
      <c r="O123" s="277"/>
      <c r="P123" s="277"/>
      <c r="Q123" s="277"/>
      <c r="R123" s="277"/>
      <c r="S123" s="277"/>
      <c r="T123" s="278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9" t="s">
        <v>2068</v>
      </c>
      <c r="AU123" s="279" t="s">
        <v>78</v>
      </c>
      <c r="AV123" s="15" t="s">
        <v>228</v>
      </c>
      <c r="AW123" s="15" t="s">
        <v>31</v>
      </c>
      <c r="AX123" s="15" t="s">
        <v>76</v>
      </c>
      <c r="AY123" s="279" t="s">
        <v>220</v>
      </c>
    </row>
    <row r="124" s="2" customFormat="1" ht="37.8" customHeight="1">
      <c r="A124" s="40"/>
      <c r="B124" s="41"/>
      <c r="C124" s="214" t="s">
        <v>250</v>
      </c>
      <c r="D124" s="214" t="s">
        <v>223</v>
      </c>
      <c r="E124" s="215" t="s">
        <v>2335</v>
      </c>
      <c r="F124" s="216" t="s">
        <v>2336</v>
      </c>
      <c r="G124" s="217" t="s">
        <v>2173</v>
      </c>
      <c r="H124" s="218">
        <v>32.5</v>
      </c>
      <c r="I124" s="219"/>
      <c r="J124" s="220">
        <f>ROUND(I124*H124,2)</f>
        <v>0</v>
      </c>
      <c r="K124" s="216" t="s">
        <v>1771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78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5293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2336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78</v>
      </c>
    </row>
    <row r="126" s="2" customFormat="1">
      <c r="A126" s="40"/>
      <c r="B126" s="41"/>
      <c r="C126" s="42"/>
      <c r="D126" s="236" t="s">
        <v>1774</v>
      </c>
      <c r="E126" s="42"/>
      <c r="F126" s="237" t="s">
        <v>2338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1774</v>
      </c>
      <c r="AU126" s="19" t="s">
        <v>78</v>
      </c>
    </row>
    <row r="127" s="2" customFormat="1" ht="16.5" customHeight="1">
      <c r="A127" s="40"/>
      <c r="B127" s="41"/>
      <c r="C127" s="238" t="s">
        <v>254</v>
      </c>
      <c r="D127" s="238" t="s">
        <v>348</v>
      </c>
      <c r="E127" s="239" t="s">
        <v>2339</v>
      </c>
      <c r="F127" s="240" t="s">
        <v>2340</v>
      </c>
      <c r="G127" s="241" t="s">
        <v>1770</v>
      </c>
      <c r="H127" s="242">
        <v>4.875</v>
      </c>
      <c r="I127" s="243"/>
      <c r="J127" s="244">
        <f>ROUND(I127*H127,2)</f>
        <v>0</v>
      </c>
      <c r="K127" s="240" t="s">
        <v>1771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0.20999999999999999</v>
      </c>
      <c r="R127" s="223">
        <f>Q127*H127</f>
        <v>1.0237499999999999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254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5294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2340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13" customFormat="1">
      <c r="A129" s="13"/>
      <c r="B129" s="248"/>
      <c r="C129" s="249"/>
      <c r="D129" s="227" t="s">
        <v>2068</v>
      </c>
      <c r="E129" s="250" t="s">
        <v>19</v>
      </c>
      <c r="F129" s="251" t="s">
        <v>5295</v>
      </c>
      <c r="G129" s="249"/>
      <c r="H129" s="252">
        <v>4.875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2068</v>
      </c>
      <c r="AU129" s="258" t="s">
        <v>78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5" customFormat="1">
      <c r="A130" s="15"/>
      <c r="B130" s="269"/>
      <c r="C130" s="270"/>
      <c r="D130" s="227" t="s">
        <v>2068</v>
      </c>
      <c r="E130" s="271" t="s">
        <v>19</v>
      </c>
      <c r="F130" s="272" t="s">
        <v>2280</v>
      </c>
      <c r="G130" s="270"/>
      <c r="H130" s="273">
        <v>4.875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9" t="s">
        <v>2068</v>
      </c>
      <c r="AU130" s="279" t="s">
        <v>78</v>
      </c>
      <c r="AV130" s="15" t="s">
        <v>228</v>
      </c>
      <c r="AW130" s="15" t="s">
        <v>31</v>
      </c>
      <c r="AX130" s="15" t="s">
        <v>76</v>
      </c>
      <c r="AY130" s="279" t="s">
        <v>220</v>
      </c>
    </row>
    <row r="131" s="2" customFormat="1" ht="33" customHeight="1">
      <c r="A131" s="40"/>
      <c r="B131" s="41"/>
      <c r="C131" s="214" t="s">
        <v>258</v>
      </c>
      <c r="D131" s="214" t="s">
        <v>223</v>
      </c>
      <c r="E131" s="215" t="s">
        <v>5296</v>
      </c>
      <c r="F131" s="216" t="s">
        <v>5297</v>
      </c>
      <c r="G131" s="217" t="s">
        <v>2173</v>
      </c>
      <c r="H131" s="218">
        <v>29.5</v>
      </c>
      <c r="I131" s="219"/>
      <c r="J131" s="220">
        <f>ROUND(I131*H131,2)</f>
        <v>0</v>
      </c>
      <c r="K131" s="216" t="s">
        <v>1771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5298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5297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1774</v>
      </c>
      <c r="E133" s="42"/>
      <c r="F133" s="237" t="s">
        <v>5299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1774</v>
      </c>
      <c r="AU133" s="19" t="s">
        <v>78</v>
      </c>
    </row>
    <row r="134" s="2" customFormat="1" ht="16.5" customHeight="1">
      <c r="A134" s="40"/>
      <c r="B134" s="41"/>
      <c r="C134" s="214" t="s">
        <v>262</v>
      </c>
      <c r="D134" s="214" t="s">
        <v>223</v>
      </c>
      <c r="E134" s="215" t="s">
        <v>5300</v>
      </c>
      <c r="F134" s="216" t="s">
        <v>5301</v>
      </c>
      <c r="G134" s="217" t="s">
        <v>2173</v>
      </c>
      <c r="H134" s="218">
        <v>32.5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0.0012700000000000001</v>
      </c>
      <c r="R134" s="223">
        <f>Q134*H134</f>
        <v>0.041274999999999999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5302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5301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5303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78</v>
      </c>
    </row>
    <row r="137" s="2" customFormat="1" ht="16.5" customHeight="1">
      <c r="A137" s="40"/>
      <c r="B137" s="41"/>
      <c r="C137" s="238" t="s">
        <v>264</v>
      </c>
      <c r="D137" s="238" t="s">
        <v>348</v>
      </c>
      <c r="E137" s="239" t="s">
        <v>2332</v>
      </c>
      <c r="F137" s="240" t="s">
        <v>2333</v>
      </c>
      <c r="G137" s="241" t="s">
        <v>1990</v>
      </c>
      <c r="H137" s="242">
        <v>2.375</v>
      </c>
      <c r="I137" s="243"/>
      <c r="J137" s="244">
        <f>ROUND(I137*H137,2)</f>
        <v>0</v>
      </c>
      <c r="K137" s="240" t="s">
        <v>1771</v>
      </c>
      <c r="L137" s="245"/>
      <c r="M137" s="246" t="s">
        <v>19</v>
      </c>
      <c r="N137" s="247" t="s">
        <v>40</v>
      </c>
      <c r="O137" s="86"/>
      <c r="P137" s="223">
        <f>O137*H137</f>
        <v>0</v>
      </c>
      <c r="Q137" s="223">
        <v>0.001</v>
      </c>
      <c r="R137" s="223">
        <f>Q137*H137</f>
        <v>0.0023749999999999999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254</v>
      </c>
      <c r="AT137" s="225" t="s">
        <v>348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5304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2333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13" customFormat="1">
      <c r="A139" s="13"/>
      <c r="B139" s="248"/>
      <c r="C139" s="249"/>
      <c r="D139" s="227" t="s">
        <v>2068</v>
      </c>
      <c r="E139" s="250" t="s">
        <v>19</v>
      </c>
      <c r="F139" s="251" t="s">
        <v>5305</v>
      </c>
      <c r="G139" s="249"/>
      <c r="H139" s="252">
        <v>2.375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2068</v>
      </c>
      <c r="AU139" s="258" t="s">
        <v>78</v>
      </c>
      <c r="AV139" s="13" t="s">
        <v>78</v>
      </c>
      <c r="AW139" s="13" t="s">
        <v>31</v>
      </c>
      <c r="AX139" s="13" t="s">
        <v>69</v>
      </c>
      <c r="AY139" s="258" t="s">
        <v>220</v>
      </c>
    </row>
    <row r="140" s="15" customFormat="1">
      <c r="A140" s="15"/>
      <c r="B140" s="269"/>
      <c r="C140" s="270"/>
      <c r="D140" s="227" t="s">
        <v>2068</v>
      </c>
      <c r="E140" s="271" t="s">
        <v>19</v>
      </c>
      <c r="F140" s="272" t="s">
        <v>2280</v>
      </c>
      <c r="G140" s="270"/>
      <c r="H140" s="273">
        <v>2.375</v>
      </c>
      <c r="I140" s="274"/>
      <c r="J140" s="270"/>
      <c r="K140" s="270"/>
      <c r="L140" s="275"/>
      <c r="M140" s="276"/>
      <c r="N140" s="277"/>
      <c r="O140" s="277"/>
      <c r="P140" s="277"/>
      <c r="Q140" s="277"/>
      <c r="R140" s="277"/>
      <c r="S140" s="277"/>
      <c r="T140" s="27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9" t="s">
        <v>2068</v>
      </c>
      <c r="AU140" s="279" t="s">
        <v>78</v>
      </c>
      <c r="AV140" s="15" t="s">
        <v>228</v>
      </c>
      <c r="AW140" s="15" t="s">
        <v>31</v>
      </c>
      <c r="AX140" s="15" t="s">
        <v>76</v>
      </c>
      <c r="AY140" s="279" t="s">
        <v>220</v>
      </c>
    </row>
    <row r="141" s="2" customFormat="1" ht="24.15" customHeight="1">
      <c r="A141" s="40"/>
      <c r="B141" s="41"/>
      <c r="C141" s="214" t="s">
        <v>268</v>
      </c>
      <c r="D141" s="214" t="s">
        <v>223</v>
      </c>
      <c r="E141" s="215" t="s">
        <v>2342</v>
      </c>
      <c r="F141" s="216" t="s">
        <v>2343</v>
      </c>
      <c r="G141" s="217" t="s">
        <v>2173</v>
      </c>
      <c r="H141" s="218">
        <v>32.5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5306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2343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2345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78</v>
      </c>
    </row>
    <row r="144" s="12" customFormat="1" ht="22.8" customHeight="1">
      <c r="A144" s="12"/>
      <c r="B144" s="198"/>
      <c r="C144" s="199"/>
      <c r="D144" s="200" t="s">
        <v>68</v>
      </c>
      <c r="E144" s="212" t="s">
        <v>78</v>
      </c>
      <c r="F144" s="212" t="s">
        <v>2493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SUM(P145:P167)</f>
        <v>0</v>
      </c>
      <c r="Q144" s="206"/>
      <c r="R144" s="207">
        <f>SUM(R145:R167)</f>
        <v>35.713332180000002</v>
      </c>
      <c r="S144" s="206"/>
      <c r="T144" s="208">
        <f>SUM(T145:T167)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76</v>
      </c>
      <c r="AT144" s="210" t="s">
        <v>68</v>
      </c>
      <c r="AU144" s="210" t="s">
        <v>76</v>
      </c>
      <c r="AY144" s="209" t="s">
        <v>220</v>
      </c>
      <c r="BK144" s="211">
        <f>SUM(BK145:BK167)</f>
        <v>0</v>
      </c>
    </row>
    <row r="145" s="2" customFormat="1" ht="37.8" customHeight="1">
      <c r="A145" s="40"/>
      <c r="B145" s="41"/>
      <c r="C145" s="214" t="s">
        <v>272</v>
      </c>
      <c r="D145" s="214" t="s">
        <v>223</v>
      </c>
      <c r="E145" s="215" t="s">
        <v>5307</v>
      </c>
      <c r="F145" s="216" t="s">
        <v>5308</v>
      </c>
      <c r="G145" s="217" t="s">
        <v>1770</v>
      </c>
      <c r="H145" s="218">
        <v>10.199999999999999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2.1600000000000001</v>
      </c>
      <c r="R145" s="223">
        <f>Q145*H145</f>
        <v>22.032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5309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5308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5310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78</v>
      </c>
    </row>
    <row r="148" s="13" customFormat="1">
      <c r="A148" s="13"/>
      <c r="B148" s="248"/>
      <c r="C148" s="249"/>
      <c r="D148" s="227" t="s">
        <v>2068</v>
      </c>
      <c r="E148" s="250" t="s">
        <v>19</v>
      </c>
      <c r="F148" s="251" t="s">
        <v>5311</v>
      </c>
      <c r="G148" s="249"/>
      <c r="H148" s="252">
        <v>10.199999999999999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2068</v>
      </c>
      <c r="AU148" s="258" t="s">
        <v>78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5" customFormat="1">
      <c r="A149" s="15"/>
      <c r="B149" s="269"/>
      <c r="C149" s="270"/>
      <c r="D149" s="227" t="s">
        <v>2068</v>
      </c>
      <c r="E149" s="271" t="s">
        <v>19</v>
      </c>
      <c r="F149" s="272" t="s">
        <v>2280</v>
      </c>
      <c r="G149" s="270"/>
      <c r="H149" s="273">
        <v>10.199999999999999</v>
      </c>
      <c r="I149" s="274"/>
      <c r="J149" s="270"/>
      <c r="K149" s="270"/>
      <c r="L149" s="275"/>
      <c r="M149" s="276"/>
      <c r="N149" s="277"/>
      <c r="O149" s="277"/>
      <c r="P149" s="277"/>
      <c r="Q149" s="277"/>
      <c r="R149" s="277"/>
      <c r="S149" s="277"/>
      <c r="T149" s="27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9" t="s">
        <v>2068</v>
      </c>
      <c r="AU149" s="279" t="s">
        <v>78</v>
      </c>
      <c r="AV149" s="15" t="s">
        <v>228</v>
      </c>
      <c r="AW149" s="15" t="s">
        <v>31</v>
      </c>
      <c r="AX149" s="15" t="s">
        <v>76</v>
      </c>
      <c r="AY149" s="279" t="s">
        <v>220</v>
      </c>
    </row>
    <row r="150" s="2" customFormat="1" ht="33" customHeight="1">
      <c r="A150" s="40"/>
      <c r="B150" s="41"/>
      <c r="C150" s="214" t="s">
        <v>276</v>
      </c>
      <c r="D150" s="214" t="s">
        <v>223</v>
      </c>
      <c r="E150" s="215" t="s">
        <v>5312</v>
      </c>
      <c r="F150" s="216" t="s">
        <v>5313</v>
      </c>
      <c r="G150" s="217" t="s">
        <v>1770</v>
      </c>
      <c r="H150" s="218">
        <v>5.3399999999999999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2.5018699999999998</v>
      </c>
      <c r="R150" s="223">
        <f>Q150*H150</f>
        <v>13.359985799999999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5314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5313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5315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78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5316</v>
      </c>
      <c r="G153" s="249"/>
      <c r="H153" s="252">
        <v>5.3399999999999999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78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2068</v>
      </c>
      <c r="E154" s="271" t="s">
        <v>19</v>
      </c>
      <c r="F154" s="272" t="s">
        <v>2280</v>
      </c>
      <c r="G154" s="270"/>
      <c r="H154" s="273">
        <v>5.3399999999999999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2068</v>
      </c>
      <c r="AU154" s="279" t="s">
        <v>78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2" customFormat="1" ht="16.5" customHeight="1">
      <c r="A155" s="40"/>
      <c r="B155" s="41"/>
      <c r="C155" s="214" t="s">
        <v>8</v>
      </c>
      <c r="D155" s="214" t="s">
        <v>223</v>
      </c>
      <c r="E155" s="215" t="s">
        <v>5317</v>
      </c>
      <c r="F155" s="216" t="s">
        <v>5318</v>
      </c>
      <c r="G155" s="217" t="s">
        <v>2173</v>
      </c>
      <c r="H155" s="218">
        <v>3.6000000000000001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0.00247</v>
      </c>
      <c r="R155" s="223">
        <f>Q155*H155</f>
        <v>0.0088920000000000006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5319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5318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5320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78</v>
      </c>
    </row>
    <row r="158" s="13" customFormat="1">
      <c r="A158" s="13"/>
      <c r="B158" s="248"/>
      <c r="C158" s="249"/>
      <c r="D158" s="227" t="s">
        <v>2068</v>
      </c>
      <c r="E158" s="250" t="s">
        <v>19</v>
      </c>
      <c r="F158" s="251" t="s">
        <v>5321</v>
      </c>
      <c r="G158" s="249"/>
      <c r="H158" s="252">
        <v>3.6000000000000001</v>
      </c>
      <c r="I158" s="253"/>
      <c r="J158" s="249"/>
      <c r="K158" s="249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2068</v>
      </c>
      <c r="AU158" s="258" t="s">
        <v>78</v>
      </c>
      <c r="AV158" s="13" t="s">
        <v>78</v>
      </c>
      <c r="AW158" s="13" t="s">
        <v>31</v>
      </c>
      <c r="AX158" s="13" t="s">
        <v>69</v>
      </c>
      <c r="AY158" s="258" t="s">
        <v>220</v>
      </c>
    </row>
    <row r="159" s="15" customFormat="1">
      <c r="A159" s="15"/>
      <c r="B159" s="269"/>
      <c r="C159" s="270"/>
      <c r="D159" s="227" t="s">
        <v>2068</v>
      </c>
      <c r="E159" s="271" t="s">
        <v>19</v>
      </c>
      <c r="F159" s="272" t="s">
        <v>2280</v>
      </c>
      <c r="G159" s="270"/>
      <c r="H159" s="273">
        <v>3.6000000000000001</v>
      </c>
      <c r="I159" s="274"/>
      <c r="J159" s="270"/>
      <c r="K159" s="270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2068</v>
      </c>
      <c r="AU159" s="279" t="s">
        <v>78</v>
      </c>
      <c r="AV159" s="15" t="s">
        <v>228</v>
      </c>
      <c r="AW159" s="15" t="s">
        <v>31</v>
      </c>
      <c r="AX159" s="15" t="s">
        <v>76</v>
      </c>
      <c r="AY159" s="279" t="s">
        <v>220</v>
      </c>
    </row>
    <row r="160" s="2" customFormat="1" ht="16.5" customHeight="1">
      <c r="A160" s="40"/>
      <c r="B160" s="41"/>
      <c r="C160" s="214" t="s">
        <v>283</v>
      </c>
      <c r="D160" s="214" t="s">
        <v>223</v>
      </c>
      <c r="E160" s="215" t="s">
        <v>5322</v>
      </c>
      <c r="F160" s="216" t="s">
        <v>5323</v>
      </c>
      <c r="G160" s="217" t="s">
        <v>2173</v>
      </c>
      <c r="H160" s="218">
        <v>3.6000000000000001</v>
      </c>
      <c r="I160" s="219"/>
      <c r="J160" s="220">
        <f>ROUND(I160*H160,2)</f>
        <v>0</v>
      </c>
      <c r="K160" s="216" t="s">
        <v>1771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5324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5323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1774</v>
      </c>
      <c r="E162" s="42"/>
      <c r="F162" s="237" t="s">
        <v>5325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1774</v>
      </c>
      <c r="AU162" s="19" t="s">
        <v>78</v>
      </c>
    </row>
    <row r="163" s="2" customFormat="1" ht="24.15" customHeight="1">
      <c r="A163" s="40"/>
      <c r="B163" s="41"/>
      <c r="C163" s="214" t="s">
        <v>287</v>
      </c>
      <c r="D163" s="214" t="s">
        <v>223</v>
      </c>
      <c r="E163" s="215" t="s">
        <v>5326</v>
      </c>
      <c r="F163" s="216" t="s">
        <v>5327</v>
      </c>
      <c r="G163" s="217" t="s">
        <v>2225</v>
      </c>
      <c r="H163" s="218">
        <v>0.29399999999999998</v>
      </c>
      <c r="I163" s="219"/>
      <c r="J163" s="220">
        <f>ROUND(I163*H163,2)</f>
        <v>0</v>
      </c>
      <c r="K163" s="216" t="s">
        <v>1771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1.06277</v>
      </c>
      <c r="R163" s="223">
        <f>Q163*H163</f>
        <v>0.31245437999999998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5328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5327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1774</v>
      </c>
      <c r="E165" s="42"/>
      <c r="F165" s="237" t="s">
        <v>5329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1774</v>
      </c>
      <c r="AU165" s="19" t="s">
        <v>78</v>
      </c>
    </row>
    <row r="166" s="13" customFormat="1">
      <c r="A166" s="13"/>
      <c r="B166" s="248"/>
      <c r="C166" s="249"/>
      <c r="D166" s="227" t="s">
        <v>2068</v>
      </c>
      <c r="E166" s="250" t="s">
        <v>19</v>
      </c>
      <c r="F166" s="251" t="s">
        <v>5330</v>
      </c>
      <c r="G166" s="249"/>
      <c r="H166" s="252">
        <v>0.29399999999999998</v>
      </c>
      <c r="I166" s="253"/>
      <c r="J166" s="249"/>
      <c r="K166" s="249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2068</v>
      </c>
      <c r="AU166" s="258" t="s">
        <v>78</v>
      </c>
      <c r="AV166" s="13" t="s">
        <v>78</v>
      </c>
      <c r="AW166" s="13" t="s">
        <v>31</v>
      </c>
      <c r="AX166" s="13" t="s">
        <v>69</v>
      </c>
      <c r="AY166" s="258" t="s">
        <v>220</v>
      </c>
    </row>
    <row r="167" s="15" customFormat="1">
      <c r="A167" s="15"/>
      <c r="B167" s="269"/>
      <c r="C167" s="270"/>
      <c r="D167" s="227" t="s">
        <v>2068</v>
      </c>
      <c r="E167" s="271" t="s">
        <v>19</v>
      </c>
      <c r="F167" s="272" t="s">
        <v>2280</v>
      </c>
      <c r="G167" s="270"/>
      <c r="H167" s="273">
        <v>0.29399999999999998</v>
      </c>
      <c r="I167" s="274"/>
      <c r="J167" s="270"/>
      <c r="K167" s="270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2068</v>
      </c>
      <c r="AU167" s="279" t="s">
        <v>78</v>
      </c>
      <c r="AV167" s="15" t="s">
        <v>228</v>
      </c>
      <c r="AW167" s="15" t="s">
        <v>31</v>
      </c>
      <c r="AX167" s="15" t="s">
        <v>76</v>
      </c>
      <c r="AY167" s="279" t="s">
        <v>220</v>
      </c>
    </row>
    <row r="168" s="12" customFormat="1" ht="22.8" customHeight="1">
      <c r="A168" s="12"/>
      <c r="B168" s="198"/>
      <c r="C168" s="199"/>
      <c r="D168" s="200" t="s">
        <v>68</v>
      </c>
      <c r="E168" s="212" t="s">
        <v>234</v>
      </c>
      <c r="F168" s="212" t="s">
        <v>2498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SUM(P169:P170)</f>
        <v>0</v>
      </c>
      <c r="Q168" s="206"/>
      <c r="R168" s="207">
        <f>SUM(R169:R170)</f>
        <v>0</v>
      </c>
      <c r="S168" s="206"/>
      <c r="T168" s="208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76</v>
      </c>
      <c r="AY168" s="209" t="s">
        <v>220</v>
      </c>
      <c r="BK168" s="211">
        <f>SUM(BK169:BK170)</f>
        <v>0</v>
      </c>
    </row>
    <row r="169" s="2" customFormat="1" ht="24.15" customHeight="1">
      <c r="A169" s="40"/>
      <c r="B169" s="41"/>
      <c r="C169" s="214" t="s">
        <v>291</v>
      </c>
      <c r="D169" s="214" t="s">
        <v>223</v>
      </c>
      <c r="E169" s="215" t="s">
        <v>5331</v>
      </c>
      <c r="F169" s="216" t="s">
        <v>5332</v>
      </c>
      <c r="G169" s="217" t="s">
        <v>1788</v>
      </c>
      <c r="H169" s="218">
        <v>1</v>
      </c>
      <c r="I169" s="219"/>
      <c r="J169" s="220">
        <f>ROUND(I169*H169,2)</f>
        <v>0</v>
      </c>
      <c r="K169" s="216" t="s">
        <v>244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78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5333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5332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78</v>
      </c>
    </row>
    <row r="171" s="12" customFormat="1" ht="22.8" customHeight="1">
      <c r="A171" s="12"/>
      <c r="B171" s="198"/>
      <c r="C171" s="199"/>
      <c r="D171" s="200" t="s">
        <v>68</v>
      </c>
      <c r="E171" s="212" t="s">
        <v>246</v>
      </c>
      <c r="F171" s="212" t="s">
        <v>2765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SUM(P172:P181)</f>
        <v>0</v>
      </c>
      <c r="Q171" s="206"/>
      <c r="R171" s="207">
        <f>SUM(R172:R181)</f>
        <v>5.6886700000000001</v>
      </c>
      <c r="S171" s="206"/>
      <c r="T171" s="208">
        <f>SUM(T172:T181)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76</v>
      </c>
      <c r="AT171" s="210" t="s">
        <v>68</v>
      </c>
      <c r="AU171" s="210" t="s">
        <v>76</v>
      </c>
      <c r="AY171" s="209" t="s">
        <v>220</v>
      </c>
      <c r="BK171" s="211">
        <f>SUM(BK172:BK181)</f>
        <v>0</v>
      </c>
    </row>
    <row r="172" s="2" customFormat="1" ht="44.25" customHeight="1">
      <c r="A172" s="40"/>
      <c r="B172" s="41"/>
      <c r="C172" s="214" t="s">
        <v>295</v>
      </c>
      <c r="D172" s="214" t="s">
        <v>223</v>
      </c>
      <c r="E172" s="215" t="s">
        <v>5334</v>
      </c>
      <c r="F172" s="216" t="s">
        <v>5335</v>
      </c>
      <c r="G172" s="217" t="s">
        <v>2173</v>
      </c>
      <c r="H172" s="218">
        <v>13</v>
      </c>
      <c r="I172" s="219"/>
      <c r="J172" s="220">
        <f>ROUND(I172*H172,2)</f>
        <v>0</v>
      </c>
      <c r="K172" s="216" t="s">
        <v>1771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0.24096000000000001</v>
      </c>
      <c r="R172" s="223">
        <f>Q172*H172</f>
        <v>3.1324800000000002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78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5336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5335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78</v>
      </c>
    </row>
    <row r="174" s="2" customFormat="1">
      <c r="A174" s="40"/>
      <c r="B174" s="41"/>
      <c r="C174" s="42"/>
      <c r="D174" s="236" t="s">
        <v>1774</v>
      </c>
      <c r="E174" s="42"/>
      <c r="F174" s="237" t="s">
        <v>5337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1774</v>
      </c>
      <c r="AU174" s="19" t="s">
        <v>78</v>
      </c>
    </row>
    <row r="175" s="13" customFormat="1">
      <c r="A175" s="13"/>
      <c r="B175" s="248"/>
      <c r="C175" s="249"/>
      <c r="D175" s="227" t="s">
        <v>2068</v>
      </c>
      <c r="E175" s="250" t="s">
        <v>19</v>
      </c>
      <c r="F175" s="251" t="s">
        <v>5338</v>
      </c>
      <c r="G175" s="249"/>
      <c r="H175" s="252">
        <v>13</v>
      </c>
      <c r="I175" s="253"/>
      <c r="J175" s="249"/>
      <c r="K175" s="249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2068</v>
      </c>
      <c r="AU175" s="258" t="s">
        <v>78</v>
      </c>
      <c r="AV175" s="13" t="s">
        <v>78</v>
      </c>
      <c r="AW175" s="13" t="s">
        <v>31</v>
      </c>
      <c r="AX175" s="13" t="s">
        <v>69</v>
      </c>
      <c r="AY175" s="258" t="s">
        <v>220</v>
      </c>
    </row>
    <row r="176" s="15" customFormat="1">
      <c r="A176" s="15"/>
      <c r="B176" s="269"/>
      <c r="C176" s="270"/>
      <c r="D176" s="227" t="s">
        <v>2068</v>
      </c>
      <c r="E176" s="271" t="s">
        <v>19</v>
      </c>
      <c r="F176" s="272" t="s">
        <v>2280</v>
      </c>
      <c r="G176" s="270"/>
      <c r="H176" s="273">
        <v>13</v>
      </c>
      <c r="I176" s="274"/>
      <c r="J176" s="270"/>
      <c r="K176" s="270"/>
      <c r="L176" s="275"/>
      <c r="M176" s="276"/>
      <c r="N176" s="277"/>
      <c r="O176" s="277"/>
      <c r="P176" s="277"/>
      <c r="Q176" s="277"/>
      <c r="R176" s="277"/>
      <c r="S176" s="277"/>
      <c r="T176" s="27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9" t="s">
        <v>2068</v>
      </c>
      <c r="AU176" s="279" t="s">
        <v>78</v>
      </c>
      <c r="AV176" s="15" t="s">
        <v>228</v>
      </c>
      <c r="AW176" s="15" t="s">
        <v>31</v>
      </c>
      <c r="AX176" s="15" t="s">
        <v>76</v>
      </c>
      <c r="AY176" s="279" t="s">
        <v>220</v>
      </c>
    </row>
    <row r="177" s="2" customFormat="1" ht="44.25" customHeight="1">
      <c r="A177" s="40"/>
      <c r="B177" s="41"/>
      <c r="C177" s="214" t="s">
        <v>299</v>
      </c>
      <c r="D177" s="214" t="s">
        <v>223</v>
      </c>
      <c r="E177" s="215" t="s">
        <v>5339</v>
      </c>
      <c r="F177" s="216" t="s">
        <v>5340</v>
      </c>
      <c r="G177" s="217" t="s">
        <v>484</v>
      </c>
      <c r="H177" s="218">
        <v>13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0.19663</v>
      </c>
      <c r="R177" s="223">
        <f>Q177*H177</f>
        <v>2.55619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228</v>
      </c>
      <c r="AT177" s="225" t="s">
        <v>223</v>
      </c>
      <c r="AU177" s="225" t="s">
        <v>78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228</v>
      </c>
      <c r="BM177" s="225" t="s">
        <v>5341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5340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78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5342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78</v>
      </c>
    </row>
    <row r="180" s="13" customFormat="1">
      <c r="A180" s="13"/>
      <c r="B180" s="248"/>
      <c r="C180" s="249"/>
      <c r="D180" s="227" t="s">
        <v>2068</v>
      </c>
      <c r="E180" s="250" t="s">
        <v>19</v>
      </c>
      <c r="F180" s="251" t="s">
        <v>5343</v>
      </c>
      <c r="G180" s="249"/>
      <c r="H180" s="252">
        <v>13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2068</v>
      </c>
      <c r="AU180" s="258" t="s">
        <v>78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2068</v>
      </c>
      <c r="E181" s="271" t="s">
        <v>19</v>
      </c>
      <c r="F181" s="272" t="s">
        <v>2280</v>
      </c>
      <c r="G181" s="270"/>
      <c r="H181" s="273">
        <v>13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2068</v>
      </c>
      <c r="AU181" s="279" t="s">
        <v>78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12" customFormat="1" ht="22.8" customHeight="1">
      <c r="A182" s="12"/>
      <c r="B182" s="198"/>
      <c r="C182" s="199"/>
      <c r="D182" s="200" t="s">
        <v>68</v>
      </c>
      <c r="E182" s="212" t="s">
        <v>2462</v>
      </c>
      <c r="F182" s="212" t="s">
        <v>2463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SUM(P183:P185)</f>
        <v>0</v>
      </c>
      <c r="Q182" s="206"/>
      <c r="R182" s="207">
        <f>SUM(R183:R185)</f>
        <v>0</v>
      </c>
      <c r="S182" s="206"/>
      <c r="T182" s="208">
        <f>SUM(T183:T185)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76</v>
      </c>
      <c r="AT182" s="210" t="s">
        <v>68</v>
      </c>
      <c r="AU182" s="210" t="s">
        <v>76</v>
      </c>
      <c r="AY182" s="209" t="s">
        <v>220</v>
      </c>
      <c r="BK182" s="211">
        <f>SUM(BK183:BK185)</f>
        <v>0</v>
      </c>
    </row>
    <row r="183" s="2" customFormat="1" ht="66.75" customHeight="1">
      <c r="A183" s="40"/>
      <c r="B183" s="41"/>
      <c r="C183" s="214" t="s">
        <v>7</v>
      </c>
      <c r="D183" s="214" t="s">
        <v>223</v>
      </c>
      <c r="E183" s="215" t="s">
        <v>5344</v>
      </c>
      <c r="F183" s="216" t="s">
        <v>5345</v>
      </c>
      <c r="G183" s="217" t="s">
        <v>2225</v>
      </c>
      <c r="H183" s="218">
        <v>42.268999999999998</v>
      </c>
      <c r="I183" s="219"/>
      <c r="J183" s="220">
        <f>ROUND(I183*H183,2)</f>
        <v>0</v>
      </c>
      <c r="K183" s="216" t="s">
        <v>1771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228</v>
      </c>
      <c r="AT183" s="225" t="s">
        <v>223</v>
      </c>
      <c r="AU183" s="225" t="s">
        <v>78</v>
      </c>
      <c r="AY183" s="19" t="s">
        <v>220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228</v>
      </c>
      <c r="BM183" s="225" t="s">
        <v>5346</v>
      </c>
    </row>
    <row r="184" s="2" customFormat="1">
      <c r="A184" s="40"/>
      <c r="B184" s="41"/>
      <c r="C184" s="42"/>
      <c r="D184" s="227" t="s">
        <v>230</v>
      </c>
      <c r="E184" s="42"/>
      <c r="F184" s="228" t="s">
        <v>5347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230</v>
      </c>
      <c r="AU184" s="19" t="s">
        <v>78</v>
      </c>
    </row>
    <row r="185" s="2" customFormat="1">
      <c r="A185" s="40"/>
      <c r="B185" s="41"/>
      <c r="C185" s="42"/>
      <c r="D185" s="236" t="s">
        <v>1774</v>
      </c>
      <c r="E185" s="42"/>
      <c r="F185" s="237" t="s">
        <v>5348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1774</v>
      </c>
      <c r="AU185" s="19" t="s">
        <v>78</v>
      </c>
    </row>
    <row r="186" s="12" customFormat="1" ht="25.92" customHeight="1">
      <c r="A186" s="12"/>
      <c r="B186" s="198"/>
      <c r="C186" s="199"/>
      <c r="D186" s="200" t="s">
        <v>68</v>
      </c>
      <c r="E186" s="201" t="s">
        <v>1765</v>
      </c>
      <c r="F186" s="201" t="s">
        <v>1766</v>
      </c>
      <c r="G186" s="199"/>
      <c r="H186" s="199"/>
      <c r="I186" s="202"/>
      <c r="J186" s="203">
        <f>BK186</f>
        <v>0</v>
      </c>
      <c r="K186" s="199"/>
      <c r="L186" s="204"/>
      <c r="M186" s="205"/>
      <c r="N186" s="206"/>
      <c r="O186" s="206"/>
      <c r="P186" s="207">
        <f>P187</f>
        <v>0</v>
      </c>
      <c r="Q186" s="206"/>
      <c r="R186" s="207">
        <f>R187</f>
        <v>0.038813999999999994</v>
      </c>
      <c r="S186" s="206"/>
      <c r="T186" s="208">
        <f>T187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68</v>
      </c>
      <c r="AU186" s="210" t="s">
        <v>69</v>
      </c>
      <c r="AY186" s="209" t="s">
        <v>220</v>
      </c>
      <c r="BK186" s="211">
        <f>BK187</f>
        <v>0</v>
      </c>
    </row>
    <row r="187" s="12" customFormat="1" ht="22.8" customHeight="1">
      <c r="A187" s="12"/>
      <c r="B187" s="198"/>
      <c r="C187" s="199"/>
      <c r="D187" s="200" t="s">
        <v>68</v>
      </c>
      <c r="E187" s="212" t="s">
        <v>3434</v>
      </c>
      <c r="F187" s="212" t="s">
        <v>3435</v>
      </c>
      <c r="G187" s="199"/>
      <c r="H187" s="199"/>
      <c r="I187" s="202"/>
      <c r="J187" s="213">
        <f>BK187</f>
        <v>0</v>
      </c>
      <c r="K187" s="199"/>
      <c r="L187" s="204"/>
      <c r="M187" s="205"/>
      <c r="N187" s="206"/>
      <c r="O187" s="206"/>
      <c r="P187" s="207">
        <f>SUM(P188:P202)</f>
        <v>0</v>
      </c>
      <c r="Q187" s="206"/>
      <c r="R187" s="207">
        <f>SUM(R188:R202)</f>
        <v>0.038813999999999994</v>
      </c>
      <c r="S187" s="206"/>
      <c r="T187" s="208">
        <f>SUM(T188:T202)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78</v>
      </c>
      <c r="AT187" s="210" t="s">
        <v>68</v>
      </c>
      <c r="AU187" s="210" t="s">
        <v>76</v>
      </c>
      <c r="AY187" s="209" t="s">
        <v>220</v>
      </c>
      <c r="BK187" s="211">
        <f>SUM(BK188:BK202)</f>
        <v>0</v>
      </c>
    </row>
    <row r="188" s="2" customFormat="1" ht="33" customHeight="1">
      <c r="A188" s="40"/>
      <c r="B188" s="41"/>
      <c r="C188" s="214" t="s">
        <v>307</v>
      </c>
      <c r="D188" s="214" t="s">
        <v>223</v>
      </c>
      <c r="E188" s="215" t="s">
        <v>3539</v>
      </c>
      <c r="F188" s="216" t="s">
        <v>3540</v>
      </c>
      <c r="G188" s="217" t="s">
        <v>484</v>
      </c>
      <c r="H188" s="218">
        <v>16.699999999999999</v>
      </c>
      <c r="I188" s="219"/>
      <c r="J188" s="220">
        <f>ROUND(I188*H188,2)</f>
        <v>0</v>
      </c>
      <c r="K188" s="216" t="s">
        <v>1771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0.0016199999999999999</v>
      </c>
      <c r="R188" s="223">
        <f>Q188*H188</f>
        <v>0.027053999999999998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283</v>
      </c>
      <c r="AT188" s="225" t="s">
        <v>223</v>
      </c>
      <c r="AU188" s="225" t="s">
        <v>78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283</v>
      </c>
      <c r="BM188" s="225" t="s">
        <v>5349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3540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78</v>
      </c>
    </row>
    <row r="190" s="2" customFormat="1">
      <c r="A190" s="40"/>
      <c r="B190" s="41"/>
      <c r="C190" s="42"/>
      <c r="D190" s="236" t="s">
        <v>1774</v>
      </c>
      <c r="E190" s="42"/>
      <c r="F190" s="237" t="s">
        <v>3542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1774</v>
      </c>
      <c r="AU190" s="19" t="s">
        <v>78</v>
      </c>
    </row>
    <row r="191" s="14" customFormat="1">
      <c r="A191" s="14"/>
      <c r="B191" s="259"/>
      <c r="C191" s="260"/>
      <c r="D191" s="227" t="s">
        <v>2068</v>
      </c>
      <c r="E191" s="261" t="s">
        <v>19</v>
      </c>
      <c r="F191" s="262" t="s">
        <v>5350</v>
      </c>
      <c r="G191" s="260"/>
      <c r="H191" s="261" t="s">
        <v>19</v>
      </c>
      <c r="I191" s="263"/>
      <c r="J191" s="260"/>
      <c r="K191" s="260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2068</v>
      </c>
      <c r="AU191" s="268" t="s">
        <v>78</v>
      </c>
      <c r="AV191" s="14" t="s">
        <v>76</v>
      </c>
      <c r="AW191" s="14" t="s">
        <v>31</v>
      </c>
      <c r="AX191" s="14" t="s">
        <v>69</v>
      </c>
      <c r="AY191" s="268" t="s">
        <v>220</v>
      </c>
    </row>
    <row r="192" s="13" customFormat="1">
      <c r="A192" s="13"/>
      <c r="B192" s="248"/>
      <c r="C192" s="249"/>
      <c r="D192" s="227" t="s">
        <v>2068</v>
      </c>
      <c r="E192" s="250" t="s">
        <v>19</v>
      </c>
      <c r="F192" s="251" t="s">
        <v>5351</v>
      </c>
      <c r="G192" s="249"/>
      <c r="H192" s="252">
        <v>16.699999999999999</v>
      </c>
      <c r="I192" s="253"/>
      <c r="J192" s="249"/>
      <c r="K192" s="249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2068</v>
      </c>
      <c r="AU192" s="258" t="s">
        <v>78</v>
      </c>
      <c r="AV192" s="13" t="s">
        <v>78</v>
      </c>
      <c r="AW192" s="13" t="s">
        <v>31</v>
      </c>
      <c r="AX192" s="13" t="s">
        <v>69</v>
      </c>
      <c r="AY192" s="258" t="s">
        <v>220</v>
      </c>
    </row>
    <row r="193" s="15" customFormat="1">
      <c r="A193" s="15"/>
      <c r="B193" s="269"/>
      <c r="C193" s="270"/>
      <c r="D193" s="227" t="s">
        <v>2068</v>
      </c>
      <c r="E193" s="271" t="s">
        <v>19</v>
      </c>
      <c r="F193" s="272" t="s">
        <v>2280</v>
      </c>
      <c r="G193" s="270"/>
      <c r="H193" s="273">
        <v>16.699999999999999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2068</v>
      </c>
      <c r="AU193" s="279" t="s">
        <v>78</v>
      </c>
      <c r="AV193" s="15" t="s">
        <v>228</v>
      </c>
      <c r="AW193" s="15" t="s">
        <v>31</v>
      </c>
      <c r="AX193" s="15" t="s">
        <v>76</v>
      </c>
      <c r="AY193" s="279" t="s">
        <v>220</v>
      </c>
    </row>
    <row r="194" s="2" customFormat="1" ht="37.8" customHeight="1">
      <c r="A194" s="40"/>
      <c r="B194" s="41"/>
      <c r="C194" s="214" t="s">
        <v>311</v>
      </c>
      <c r="D194" s="214" t="s">
        <v>223</v>
      </c>
      <c r="E194" s="215" t="s">
        <v>3552</v>
      </c>
      <c r="F194" s="216" t="s">
        <v>3553</v>
      </c>
      <c r="G194" s="217" t="s">
        <v>484</v>
      </c>
      <c r="H194" s="218">
        <v>5.5999999999999996</v>
      </c>
      <c r="I194" s="219"/>
      <c r="J194" s="220">
        <f>ROUND(I194*H194,2)</f>
        <v>0</v>
      </c>
      <c r="K194" s="216" t="s">
        <v>1771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0.0020999999999999999</v>
      </c>
      <c r="R194" s="223">
        <f>Q194*H194</f>
        <v>0.011759999999999998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283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283</v>
      </c>
      <c r="BM194" s="225" t="s">
        <v>5352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3553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>
      <c r="A196" s="40"/>
      <c r="B196" s="41"/>
      <c r="C196" s="42"/>
      <c r="D196" s="236" t="s">
        <v>1774</v>
      </c>
      <c r="E196" s="42"/>
      <c r="F196" s="237" t="s">
        <v>3555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1774</v>
      </c>
      <c r="AU196" s="19" t="s">
        <v>78</v>
      </c>
    </row>
    <row r="197" s="14" customFormat="1">
      <c r="A197" s="14"/>
      <c r="B197" s="259"/>
      <c r="C197" s="260"/>
      <c r="D197" s="227" t="s">
        <v>2068</v>
      </c>
      <c r="E197" s="261" t="s">
        <v>19</v>
      </c>
      <c r="F197" s="262" t="s">
        <v>5350</v>
      </c>
      <c r="G197" s="260"/>
      <c r="H197" s="261" t="s">
        <v>19</v>
      </c>
      <c r="I197" s="263"/>
      <c r="J197" s="260"/>
      <c r="K197" s="260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2068</v>
      </c>
      <c r="AU197" s="268" t="s">
        <v>78</v>
      </c>
      <c r="AV197" s="14" t="s">
        <v>76</v>
      </c>
      <c r="AW197" s="14" t="s">
        <v>31</v>
      </c>
      <c r="AX197" s="14" t="s">
        <v>69</v>
      </c>
      <c r="AY197" s="268" t="s">
        <v>220</v>
      </c>
    </row>
    <row r="198" s="13" customFormat="1">
      <c r="A198" s="13"/>
      <c r="B198" s="248"/>
      <c r="C198" s="249"/>
      <c r="D198" s="227" t="s">
        <v>2068</v>
      </c>
      <c r="E198" s="250" t="s">
        <v>19</v>
      </c>
      <c r="F198" s="251" t="s">
        <v>5353</v>
      </c>
      <c r="G198" s="249"/>
      <c r="H198" s="252">
        <v>5.5999999999999996</v>
      </c>
      <c r="I198" s="253"/>
      <c r="J198" s="249"/>
      <c r="K198" s="249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2068</v>
      </c>
      <c r="AU198" s="258" t="s">
        <v>78</v>
      </c>
      <c r="AV198" s="13" t="s">
        <v>78</v>
      </c>
      <c r="AW198" s="13" t="s">
        <v>31</v>
      </c>
      <c r="AX198" s="13" t="s">
        <v>69</v>
      </c>
      <c r="AY198" s="258" t="s">
        <v>220</v>
      </c>
    </row>
    <row r="199" s="15" customFormat="1">
      <c r="A199" s="15"/>
      <c r="B199" s="269"/>
      <c r="C199" s="270"/>
      <c r="D199" s="227" t="s">
        <v>2068</v>
      </c>
      <c r="E199" s="271" t="s">
        <v>19</v>
      </c>
      <c r="F199" s="272" t="s">
        <v>2280</v>
      </c>
      <c r="G199" s="270"/>
      <c r="H199" s="273">
        <v>5.5999999999999996</v>
      </c>
      <c r="I199" s="274"/>
      <c r="J199" s="270"/>
      <c r="K199" s="270"/>
      <c r="L199" s="275"/>
      <c r="M199" s="276"/>
      <c r="N199" s="277"/>
      <c r="O199" s="277"/>
      <c r="P199" s="277"/>
      <c r="Q199" s="277"/>
      <c r="R199" s="277"/>
      <c r="S199" s="277"/>
      <c r="T199" s="27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9" t="s">
        <v>2068</v>
      </c>
      <c r="AU199" s="279" t="s">
        <v>78</v>
      </c>
      <c r="AV199" s="15" t="s">
        <v>228</v>
      </c>
      <c r="AW199" s="15" t="s">
        <v>31</v>
      </c>
      <c r="AX199" s="15" t="s">
        <v>76</v>
      </c>
      <c r="AY199" s="279" t="s">
        <v>220</v>
      </c>
    </row>
    <row r="200" s="2" customFormat="1" ht="44.25" customHeight="1">
      <c r="A200" s="40"/>
      <c r="B200" s="41"/>
      <c r="C200" s="214" t="s">
        <v>315</v>
      </c>
      <c r="D200" s="214" t="s">
        <v>223</v>
      </c>
      <c r="E200" s="215" t="s">
        <v>5354</v>
      </c>
      <c r="F200" s="216" t="s">
        <v>5355</v>
      </c>
      <c r="G200" s="217" t="s">
        <v>2225</v>
      </c>
      <c r="H200" s="218">
        <v>0.039</v>
      </c>
      <c r="I200" s="219"/>
      <c r="J200" s="220">
        <f>ROUND(I200*H200,2)</f>
        <v>0</v>
      </c>
      <c r="K200" s="216" t="s">
        <v>1771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78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5356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5355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78</v>
      </c>
    </row>
    <row r="202" s="2" customFormat="1">
      <c r="A202" s="40"/>
      <c r="B202" s="41"/>
      <c r="C202" s="42"/>
      <c r="D202" s="236" t="s">
        <v>1774</v>
      </c>
      <c r="E202" s="42"/>
      <c r="F202" s="237" t="s">
        <v>5357</v>
      </c>
      <c r="G202" s="42"/>
      <c r="H202" s="42"/>
      <c r="I202" s="229"/>
      <c r="J202" s="42"/>
      <c r="K202" s="42"/>
      <c r="L202" s="46"/>
      <c r="M202" s="232"/>
      <c r="N202" s="233"/>
      <c r="O202" s="234"/>
      <c r="P202" s="234"/>
      <c r="Q202" s="234"/>
      <c r="R202" s="234"/>
      <c r="S202" s="234"/>
      <c r="T202" s="235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1774</v>
      </c>
      <c r="AU202" s="19" t="s">
        <v>78</v>
      </c>
    </row>
    <row r="203" s="2" customFormat="1" ht="6.96" customHeight="1">
      <c r="A203" s="40"/>
      <c r="B203" s="61"/>
      <c r="C203" s="62"/>
      <c r="D203" s="62"/>
      <c r="E203" s="62"/>
      <c r="F203" s="62"/>
      <c r="G203" s="62"/>
      <c r="H203" s="62"/>
      <c r="I203" s="62"/>
      <c r="J203" s="62"/>
      <c r="K203" s="62"/>
      <c r="L203" s="46"/>
      <c r="M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</row>
  </sheetData>
  <sheetProtection sheet="1" autoFilter="0" formatColumns="0" formatRows="0" objects="1" scenarios="1" spinCount="100000" saltValue="WzElA2PPFlVMMQuaTZ5ElxSy1oXKu8deAW1kszVLc24FfmLmOg4exDaHqrsrpzQBOie6N8ysGUQEn11aodk/cA==" hashValue="Dza22Af89O7HcBPaFHql+4TuR+K26RTPZ8t71CvcavSqLLro1B9TsbC+bL8BECX0uvjmbIkE/Mh5URxA1N6IGQ==" algorithmName="SHA-512" password="CC35"/>
  <autoFilter ref="C92:K2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8" r:id="rId1" display="https://podminky.urs.cz/item/CS_URS_2022_01/131251201"/>
    <hyperlink ref="F103" r:id="rId2" display="https://podminky.urs.cz/item/CS_URS_2022_01/151101201"/>
    <hyperlink ref="F108" r:id="rId3" display="https://podminky.urs.cz/item/CS_URS_2022_01/151101211"/>
    <hyperlink ref="F111" r:id="rId4" display="https://podminky.urs.cz/item/CS_URS_2022_01/174151101"/>
    <hyperlink ref="F116" r:id="rId5" display="https://podminky.urs.cz/item/CS_URS_2022_01/181111121"/>
    <hyperlink ref="F121" r:id="rId6" display="https://podminky.urs.cz/item/CS_URS_2022_01/181411131"/>
    <hyperlink ref="F126" r:id="rId7" display="https://podminky.urs.cz/item/CS_URS_2022_01/182303111"/>
    <hyperlink ref="F133" r:id="rId8" display="https://podminky.urs.cz/item/CS_URS_2022_01/182311123"/>
    <hyperlink ref="F136" r:id="rId9" display="https://podminky.urs.cz/item/CS_URS_2022_01/183405211"/>
    <hyperlink ref="F143" r:id="rId10" display="https://podminky.urs.cz/item/CS_URS_2022_01/185803111"/>
    <hyperlink ref="F147" r:id="rId11" display="https://podminky.urs.cz/item/CS_URS_2022_01/271532211"/>
    <hyperlink ref="F152" r:id="rId12" display="https://podminky.urs.cz/item/CS_URS_2022_01/273321611"/>
    <hyperlink ref="F157" r:id="rId13" display="https://podminky.urs.cz/item/CS_URS_2022_01/273351121"/>
    <hyperlink ref="F162" r:id="rId14" display="https://podminky.urs.cz/item/CS_URS_2022_01/273351122"/>
    <hyperlink ref="F165" r:id="rId15" display="https://podminky.urs.cz/item/CS_URS_2022_01/273362021"/>
    <hyperlink ref="F174" r:id="rId16" display="https://podminky.urs.cz/item/CS_URS_2022_01/637211412"/>
    <hyperlink ref="F179" r:id="rId17" display="https://podminky.urs.cz/item/CS_URS_2022_01/637311122"/>
    <hyperlink ref="F185" r:id="rId18" display="https://podminky.urs.cz/item/CS_URS_2022_01/998014011"/>
    <hyperlink ref="F190" r:id="rId19" display="https://podminky.urs.cz/item/CS_URS_2022_01/764511603"/>
    <hyperlink ref="F196" r:id="rId20" display="https://podminky.urs.cz/item/CS_URS_2022_01/764518623"/>
    <hyperlink ref="F202" r:id="rId21" display="https://podminky.urs.cz/item/CS_URS_2022_01/998764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5358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ROUND((SUM(BE102:BE658)),  2)</f>
        <v>0</v>
      </c>
      <c r="G35" s="40"/>
      <c r="H35" s="40"/>
      <c r="I35" s="159">
        <v>0.20999999999999999</v>
      </c>
      <c r="J35" s="158">
        <f>ROUND(((SUM(BE102:BE658))*I35),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ROUND((SUM(BF102:BF658)),  2)</f>
        <v>0</v>
      </c>
      <c r="G36" s="40"/>
      <c r="H36" s="40"/>
      <c r="I36" s="159">
        <v>0.14999999999999999</v>
      </c>
      <c r="J36" s="158">
        <f>ROUND(((SUM(BF102:BF658))*I36),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ROUND((SUM(BG102:BG658)),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ROUND((SUM(BH102:BH658)),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ROUND((SUM(BI102:BI658)),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E.2.10 - ELEKTROINSTALACE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1763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5359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1764</v>
      </c>
      <c r="E66" s="184"/>
      <c r="F66" s="184"/>
      <c r="G66" s="184"/>
      <c r="H66" s="184"/>
      <c r="I66" s="184"/>
      <c r="J66" s="185">
        <f>J111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5360</v>
      </c>
      <c r="E67" s="184"/>
      <c r="F67" s="184"/>
      <c r="G67" s="184"/>
      <c r="H67" s="184"/>
      <c r="I67" s="184"/>
      <c r="J67" s="185">
        <f>J203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5361</v>
      </c>
      <c r="E68" s="184"/>
      <c r="F68" s="184"/>
      <c r="G68" s="184"/>
      <c r="H68" s="184"/>
      <c r="I68" s="184"/>
      <c r="J68" s="185">
        <f>J211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5362</v>
      </c>
      <c r="E69" s="184"/>
      <c r="F69" s="184"/>
      <c r="G69" s="184"/>
      <c r="H69" s="184"/>
      <c r="I69" s="184"/>
      <c r="J69" s="185">
        <f>J266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5363</v>
      </c>
      <c r="E70" s="184"/>
      <c r="F70" s="184"/>
      <c r="G70" s="184"/>
      <c r="H70" s="184"/>
      <c r="I70" s="184"/>
      <c r="J70" s="185">
        <f>J304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5364</v>
      </c>
      <c r="E71" s="184"/>
      <c r="F71" s="184"/>
      <c r="G71" s="184"/>
      <c r="H71" s="184"/>
      <c r="I71" s="184"/>
      <c r="J71" s="185">
        <f>J338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5365</v>
      </c>
      <c r="E72" s="184"/>
      <c r="F72" s="184"/>
      <c r="G72" s="184"/>
      <c r="H72" s="184"/>
      <c r="I72" s="184"/>
      <c r="J72" s="185">
        <f>J396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5366</v>
      </c>
      <c r="E73" s="184"/>
      <c r="F73" s="184"/>
      <c r="G73" s="184"/>
      <c r="H73" s="184"/>
      <c r="I73" s="184"/>
      <c r="J73" s="185">
        <f>J402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5367</v>
      </c>
      <c r="E74" s="184"/>
      <c r="F74" s="184"/>
      <c r="G74" s="184"/>
      <c r="H74" s="184"/>
      <c r="I74" s="184"/>
      <c r="J74" s="185">
        <f>J408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5368</v>
      </c>
      <c r="E75" s="184"/>
      <c r="F75" s="184"/>
      <c r="G75" s="184"/>
      <c r="H75" s="184"/>
      <c r="I75" s="184"/>
      <c r="J75" s="185">
        <f>J448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5369</v>
      </c>
      <c r="E76" s="184"/>
      <c r="F76" s="184"/>
      <c r="G76" s="184"/>
      <c r="H76" s="184"/>
      <c r="I76" s="184"/>
      <c r="J76" s="185">
        <f>J480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5370</v>
      </c>
      <c r="E77" s="184"/>
      <c r="F77" s="184"/>
      <c r="G77" s="184"/>
      <c r="H77" s="184"/>
      <c r="I77" s="184"/>
      <c r="J77" s="185">
        <f>J518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5371</v>
      </c>
      <c r="E78" s="184"/>
      <c r="F78" s="184"/>
      <c r="G78" s="184"/>
      <c r="H78" s="184"/>
      <c r="I78" s="184"/>
      <c r="J78" s="185">
        <f>J540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5372</v>
      </c>
      <c r="E79" s="184"/>
      <c r="F79" s="184"/>
      <c r="G79" s="184"/>
      <c r="H79" s="184"/>
      <c r="I79" s="184"/>
      <c r="J79" s="185">
        <f>J587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76"/>
      <c r="C80" s="177"/>
      <c r="D80" s="178" t="s">
        <v>5373</v>
      </c>
      <c r="E80" s="179"/>
      <c r="F80" s="179"/>
      <c r="G80" s="179"/>
      <c r="H80" s="179"/>
      <c r="I80" s="179"/>
      <c r="J80" s="180">
        <f>J649</f>
        <v>0</v>
      </c>
      <c r="K80" s="177"/>
      <c r="L80" s="181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206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Kravaře ON - rekonstrukce výpravní budovy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185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2563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187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E.2.10 - ELEKTROINSTALACE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 xml:space="preserve"> </v>
      </c>
      <c r="G96" s="42"/>
      <c r="H96" s="42"/>
      <c r="I96" s="34" t="s">
        <v>23</v>
      </c>
      <c r="J96" s="74" t="str">
        <f>IF(J14="","",J14)</f>
        <v>30. 6. 2022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 xml:space="preserve"> </v>
      </c>
      <c r="G98" s="42"/>
      <c r="H98" s="42"/>
      <c r="I98" s="34" t="s">
        <v>30</v>
      </c>
      <c r="J98" s="38" t="str">
        <f>E23</f>
        <v xml:space="preserve"> 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28</v>
      </c>
      <c r="D99" s="42"/>
      <c r="E99" s="42"/>
      <c r="F99" s="29" t="str">
        <f>IF(E20="","",E20)</f>
        <v>Vyplň údaj</v>
      </c>
      <c r="G99" s="42"/>
      <c r="H99" s="42"/>
      <c r="I99" s="34" t="s">
        <v>32</v>
      </c>
      <c r="J99" s="38" t="str">
        <f>E26</f>
        <v xml:space="preserve"> 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207</v>
      </c>
      <c r="D101" s="190" t="s">
        <v>54</v>
      </c>
      <c r="E101" s="190" t="s">
        <v>50</v>
      </c>
      <c r="F101" s="190" t="s">
        <v>51</v>
      </c>
      <c r="G101" s="190" t="s">
        <v>208</v>
      </c>
      <c r="H101" s="190" t="s">
        <v>209</v>
      </c>
      <c r="I101" s="190" t="s">
        <v>210</v>
      </c>
      <c r="J101" s="190" t="s">
        <v>193</v>
      </c>
      <c r="K101" s="191" t="s">
        <v>211</v>
      </c>
      <c r="L101" s="192"/>
      <c r="M101" s="94" t="s">
        <v>19</v>
      </c>
      <c r="N101" s="95" t="s">
        <v>39</v>
      </c>
      <c r="O101" s="95" t="s">
        <v>212</v>
      </c>
      <c r="P101" s="95" t="s">
        <v>213</v>
      </c>
      <c r="Q101" s="95" t="s">
        <v>214</v>
      </c>
      <c r="R101" s="95" t="s">
        <v>215</v>
      </c>
      <c r="S101" s="95" t="s">
        <v>216</v>
      </c>
      <c r="T101" s="96" t="s">
        <v>217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218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P103+P649</f>
        <v>0</v>
      </c>
      <c r="Q102" s="98"/>
      <c r="R102" s="195">
        <f>R103+R649</f>
        <v>0</v>
      </c>
      <c r="S102" s="98"/>
      <c r="T102" s="196">
        <f>T103+T649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68</v>
      </c>
      <c r="AU102" s="19" t="s">
        <v>194</v>
      </c>
      <c r="BK102" s="197">
        <f>BK103+BK649</f>
        <v>0</v>
      </c>
    </row>
    <row r="103" s="12" customFormat="1" ht="25.92" customHeight="1">
      <c r="A103" s="12"/>
      <c r="B103" s="198"/>
      <c r="C103" s="199"/>
      <c r="D103" s="200" t="s">
        <v>68</v>
      </c>
      <c r="E103" s="201" t="s">
        <v>1765</v>
      </c>
      <c r="F103" s="201" t="s">
        <v>1766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P104+P111+P203+P211+P266+P304+P338+P396+P402+P408+P448+P480+P518+P540+P587</f>
        <v>0</v>
      </c>
      <c r="Q103" s="206"/>
      <c r="R103" s="207">
        <f>R104+R111+R203+R211+R266+R304+R338+R396+R402+R408+R448+R480+R518+R540+R587</f>
        <v>0</v>
      </c>
      <c r="S103" s="206"/>
      <c r="T103" s="208">
        <f>T104+T111+T203+T211+T266+T304+T338+T396+T402+T408+T448+T480+T518+T540+T587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78</v>
      </c>
      <c r="AT103" s="210" t="s">
        <v>68</v>
      </c>
      <c r="AU103" s="210" t="s">
        <v>69</v>
      </c>
      <c r="AY103" s="209" t="s">
        <v>220</v>
      </c>
      <c r="BK103" s="211">
        <f>BK104+BK111+BK203+BK211+BK266+BK304+BK338+BK396+BK402+BK408+BK448+BK480+BK518+BK540+BK587</f>
        <v>0</v>
      </c>
    </row>
    <row r="104" s="12" customFormat="1" ht="22.8" customHeight="1">
      <c r="A104" s="12"/>
      <c r="B104" s="198"/>
      <c r="C104" s="199"/>
      <c r="D104" s="200" t="s">
        <v>68</v>
      </c>
      <c r="E104" s="212" t="s">
        <v>5374</v>
      </c>
      <c r="F104" s="212" t="s">
        <v>5375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SUM(P105:P110)</f>
        <v>0</v>
      </c>
      <c r="Q104" s="206"/>
      <c r="R104" s="207">
        <f>SUM(R105:R110)</f>
        <v>0</v>
      </c>
      <c r="S104" s="206"/>
      <c r="T104" s="208">
        <f>SUM(T105:T110)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78</v>
      </c>
      <c r="AT104" s="210" t="s">
        <v>68</v>
      </c>
      <c r="AU104" s="210" t="s">
        <v>76</v>
      </c>
      <c r="AY104" s="209" t="s">
        <v>220</v>
      </c>
      <c r="BK104" s="211">
        <f>SUM(BK105:BK110)</f>
        <v>0</v>
      </c>
    </row>
    <row r="105" s="2" customFormat="1" ht="24.15" customHeight="1">
      <c r="A105" s="40"/>
      <c r="B105" s="41"/>
      <c r="C105" s="214" t="s">
        <v>78</v>
      </c>
      <c r="D105" s="214" t="s">
        <v>223</v>
      </c>
      <c r="E105" s="215" t="s">
        <v>5376</v>
      </c>
      <c r="F105" s="216" t="s">
        <v>5377</v>
      </c>
      <c r="G105" s="217" t="s">
        <v>1788</v>
      </c>
      <c r="H105" s="218">
        <v>1</v>
      </c>
      <c r="I105" s="219"/>
      <c r="J105" s="220">
        <f>ROUND(I105*H105,2)</f>
        <v>0</v>
      </c>
      <c r="K105" s="216" t="s">
        <v>1771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283</v>
      </c>
      <c r="AT105" s="225" t="s">
        <v>223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283</v>
      </c>
      <c r="BM105" s="225" t="s">
        <v>5378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5379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2" customFormat="1">
      <c r="A107" s="40"/>
      <c r="B107" s="41"/>
      <c r="C107" s="42"/>
      <c r="D107" s="236" t="s">
        <v>1774</v>
      </c>
      <c r="E107" s="42"/>
      <c r="F107" s="237" t="s">
        <v>5380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1774</v>
      </c>
      <c r="AU107" s="19" t="s">
        <v>78</v>
      </c>
    </row>
    <row r="108" s="2" customFormat="1" ht="24.15" customHeight="1">
      <c r="A108" s="40"/>
      <c r="B108" s="41"/>
      <c r="C108" s="214" t="s">
        <v>234</v>
      </c>
      <c r="D108" s="214" t="s">
        <v>223</v>
      </c>
      <c r="E108" s="215" t="s">
        <v>5381</v>
      </c>
      <c r="F108" s="216" t="s">
        <v>5382</v>
      </c>
      <c r="G108" s="217" t="s">
        <v>4319</v>
      </c>
      <c r="H108" s="218">
        <v>1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283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283</v>
      </c>
      <c r="BM108" s="225" t="s">
        <v>5383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5382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5384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78</v>
      </c>
    </row>
    <row r="111" s="12" customFormat="1" ht="22.8" customHeight="1">
      <c r="A111" s="12"/>
      <c r="B111" s="198"/>
      <c r="C111" s="199"/>
      <c r="D111" s="200" t="s">
        <v>68</v>
      </c>
      <c r="E111" s="212" t="s">
        <v>1515</v>
      </c>
      <c r="F111" s="212" t="s">
        <v>1767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SUM(P112:P202)</f>
        <v>0</v>
      </c>
      <c r="Q111" s="206"/>
      <c r="R111" s="207">
        <f>SUM(R112:R202)</f>
        <v>0</v>
      </c>
      <c r="S111" s="206"/>
      <c r="T111" s="208">
        <f>SUM(T112:T202)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78</v>
      </c>
      <c r="AT111" s="210" t="s">
        <v>68</v>
      </c>
      <c r="AU111" s="210" t="s">
        <v>76</v>
      </c>
      <c r="AY111" s="209" t="s">
        <v>220</v>
      </c>
      <c r="BK111" s="211">
        <f>SUM(BK112:BK202)</f>
        <v>0</v>
      </c>
    </row>
    <row r="112" s="2" customFormat="1" ht="33" customHeight="1">
      <c r="A112" s="40"/>
      <c r="B112" s="41"/>
      <c r="C112" s="214" t="s">
        <v>228</v>
      </c>
      <c r="D112" s="214" t="s">
        <v>223</v>
      </c>
      <c r="E112" s="215" t="s">
        <v>5385</v>
      </c>
      <c r="F112" s="216" t="s">
        <v>5386</v>
      </c>
      <c r="G112" s="217" t="s">
        <v>1788</v>
      </c>
      <c r="H112" s="218">
        <v>2</v>
      </c>
      <c r="I112" s="219"/>
      <c r="J112" s="220">
        <f>ROUND(I112*H112,2)</f>
        <v>0</v>
      </c>
      <c r="K112" s="216" t="s">
        <v>1771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283</v>
      </c>
      <c r="AT112" s="225" t="s">
        <v>223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283</v>
      </c>
      <c r="BM112" s="225" t="s">
        <v>5387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5386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>
      <c r="A114" s="40"/>
      <c r="B114" s="41"/>
      <c r="C114" s="42"/>
      <c r="D114" s="236" t="s">
        <v>1774</v>
      </c>
      <c r="E114" s="42"/>
      <c r="F114" s="237" t="s">
        <v>5388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1774</v>
      </c>
      <c r="AU114" s="19" t="s">
        <v>78</v>
      </c>
    </row>
    <row r="115" s="2" customFormat="1" ht="16.5" customHeight="1">
      <c r="A115" s="40"/>
      <c r="B115" s="41"/>
      <c r="C115" s="238" t="s">
        <v>241</v>
      </c>
      <c r="D115" s="238" t="s">
        <v>348</v>
      </c>
      <c r="E115" s="239" t="s">
        <v>5389</v>
      </c>
      <c r="F115" s="240" t="s">
        <v>5390</v>
      </c>
      <c r="G115" s="241" t="s">
        <v>1788</v>
      </c>
      <c r="H115" s="242">
        <v>1</v>
      </c>
      <c r="I115" s="243"/>
      <c r="J115" s="244">
        <f>ROUND(I115*H115,2)</f>
        <v>0</v>
      </c>
      <c r="K115" s="240" t="s">
        <v>244</v>
      </c>
      <c r="L115" s="245"/>
      <c r="M115" s="246" t="s">
        <v>19</v>
      </c>
      <c r="N115" s="247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350</v>
      </c>
      <c r="AT115" s="225" t="s">
        <v>348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283</v>
      </c>
      <c r="BM115" s="225" t="s">
        <v>5391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5390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 ht="16.5" customHeight="1">
      <c r="A117" s="40"/>
      <c r="B117" s="41"/>
      <c r="C117" s="238" t="s">
        <v>246</v>
      </c>
      <c r="D117" s="238" t="s">
        <v>348</v>
      </c>
      <c r="E117" s="239" t="s">
        <v>5392</v>
      </c>
      <c r="F117" s="240" t="s">
        <v>5393</v>
      </c>
      <c r="G117" s="241" t="s">
        <v>1788</v>
      </c>
      <c r="H117" s="242">
        <v>1</v>
      </c>
      <c r="I117" s="243"/>
      <c r="J117" s="244">
        <f>ROUND(I117*H117,2)</f>
        <v>0</v>
      </c>
      <c r="K117" s="240" t="s">
        <v>244</v>
      </c>
      <c r="L117" s="245"/>
      <c r="M117" s="246" t="s">
        <v>19</v>
      </c>
      <c r="N117" s="247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350</v>
      </c>
      <c r="AT117" s="225" t="s">
        <v>348</v>
      </c>
      <c r="AU117" s="225" t="s">
        <v>78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283</v>
      </c>
      <c r="BM117" s="225" t="s">
        <v>5394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5393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78</v>
      </c>
    </row>
    <row r="119" s="2" customFormat="1" ht="24.15" customHeight="1">
      <c r="A119" s="40"/>
      <c r="B119" s="41"/>
      <c r="C119" s="214" t="s">
        <v>250</v>
      </c>
      <c r="D119" s="214" t="s">
        <v>223</v>
      </c>
      <c r="E119" s="215" t="s">
        <v>5395</v>
      </c>
      <c r="F119" s="216" t="s">
        <v>5396</v>
      </c>
      <c r="G119" s="217" t="s">
        <v>1788</v>
      </c>
      <c r="H119" s="218">
        <v>24</v>
      </c>
      <c r="I119" s="219"/>
      <c r="J119" s="220">
        <f>ROUND(I119*H119,2)</f>
        <v>0</v>
      </c>
      <c r="K119" s="216" t="s">
        <v>1771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283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283</v>
      </c>
      <c r="BM119" s="225" t="s">
        <v>5397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5396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>
      <c r="A121" s="40"/>
      <c r="B121" s="41"/>
      <c r="C121" s="42"/>
      <c r="D121" s="236" t="s">
        <v>1774</v>
      </c>
      <c r="E121" s="42"/>
      <c r="F121" s="237" t="s">
        <v>5398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1774</v>
      </c>
      <c r="AU121" s="19" t="s">
        <v>78</v>
      </c>
    </row>
    <row r="122" s="2" customFormat="1" ht="16.5" customHeight="1">
      <c r="A122" s="40"/>
      <c r="B122" s="41"/>
      <c r="C122" s="238" t="s">
        <v>254</v>
      </c>
      <c r="D122" s="238" t="s">
        <v>348</v>
      </c>
      <c r="E122" s="239" t="s">
        <v>5399</v>
      </c>
      <c r="F122" s="240" t="s">
        <v>5400</v>
      </c>
      <c r="G122" s="241" t="s">
        <v>1788</v>
      </c>
      <c r="H122" s="242">
        <v>3</v>
      </c>
      <c r="I122" s="243"/>
      <c r="J122" s="244">
        <f>ROUND(I122*H122,2)</f>
        <v>0</v>
      </c>
      <c r="K122" s="240" t="s">
        <v>244</v>
      </c>
      <c r="L122" s="245"/>
      <c r="M122" s="246" t="s">
        <v>19</v>
      </c>
      <c r="N122" s="247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350</v>
      </c>
      <c r="AT122" s="225" t="s">
        <v>348</v>
      </c>
      <c r="AU122" s="225" t="s">
        <v>78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283</v>
      </c>
      <c r="BM122" s="225" t="s">
        <v>5401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5400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78</v>
      </c>
    </row>
    <row r="124" s="2" customFormat="1" ht="16.5" customHeight="1">
      <c r="A124" s="40"/>
      <c r="B124" s="41"/>
      <c r="C124" s="238" t="s">
        <v>258</v>
      </c>
      <c r="D124" s="238" t="s">
        <v>348</v>
      </c>
      <c r="E124" s="239" t="s">
        <v>5402</v>
      </c>
      <c r="F124" s="240" t="s">
        <v>5403</v>
      </c>
      <c r="G124" s="241" t="s">
        <v>1788</v>
      </c>
      <c r="H124" s="242">
        <v>3</v>
      </c>
      <c r="I124" s="243"/>
      <c r="J124" s="244">
        <f>ROUND(I124*H124,2)</f>
        <v>0</v>
      </c>
      <c r="K124" s="240" t="s">
        <v>244</v>
      </c>
      <c r="L124" s="245"/>
      <c r="M124" s="246" t="s">
        <v>19</v>
      </c>
      <c r="N124" s="247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350</v>
      </c>
      <c r="AT124" s="225" t="s">
        <v>348</v>
      </c>
      <c r="AU124" s="225" t="s">
        <v>78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283</v>
      </c>
      <c r="BM124" s="225" t="s">
        <v>5404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5403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78</v>
      </c>
    </row>
    <row r="126" s="2" customFormat="1" ht="16.5" customHeight="1">
      <c r="A126" s="40"/>
      <c r="B126" s="41"/>
      <c r="C126" s="238" t="s">
        <v>262</v>
      </c>
      <c r="D126" s="238" t="s">
        <v>348</v>
      </c>
      <c r="E126" s="239" t="s">
        <v>5405</v>
      </c>
      <c r="F126" s="240" t="s">
        <v>5406</v>
      </c>
      <c r="G126" s="241" t="s">
        <v>1788</v>
      </c>
      <c r="H126" s="242">
        <v>9</v>
      </c>
      <c r="I126" s="243"/>
      <c r="J126" s="244">
        <f>ROUND(I126*H126,2)</f>
        <v>0</v>
      </c>
      <c r="K126" s="240" t="s">
        <v>244</v>
      </c>
      <c r="L126" s="245"/>
      <c r="M126" s="246" t="s">
        <v>19</v>
      </c>
      <c r="N126" s="247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350</v>
      </c>
      <c r="AT126" s="225" t="s">
        <v>348</v>
      </c>
      <c r="AU126" s="225" t="s">
        <v>78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283</v>
      </c>
      <c r="BM126" s="225" t="s">
        <v>5407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5406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78</v>
      </c>
    </row>
    <row r="128" s="2" customFormat="1" ht="16.5" customHeight="1">
      <c r="A128" s="40"/>
      <c r="B128" s="41"/>
      <c r="C128" s="238" t="s">
        <v>264</v>
      </c>
      <c r="D128" s="238" t="s">
        <v>348</v>
      </c>
      <c r="E128" s="239" t="s">
        <v>5408</v>
      </c>
      <c r="F128" s="240" t="s">
        <v>5409</v>
      </c>
      <c r="G128" s="241" t="s">
        <v>1788</v>
      </c>
      <c r="H128" s="242">
        <v>9</v>
      </c>
      <c r="I128" s="243"/>
      <c r="J128" s="244">
        <f>ROUND(I128*H128,2)</f>
        <v>0</v>
      </c>
      <c r="K128" s="240" t="s">
        <v>244</v>
      </c>
      <c r="L128" s="245"/>
      <c r="M128" s="246" t="s">
        <v>19</v>
      </c>
      <c r="N128" s="247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350</v>
      </c>
      <c r="AT128" s="225" t="s">
        <v>348</v>
      </c>
      <c r="AU128" s="225" t="s">
        <v>78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283</v>
      </c>
      <c r="BM128" s="225" t="s">
        <v>5410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5409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78</v>
      </c>
    </row>
    <row r="130" s="2" customFormat="1" ht="49.05" customHeight="1">
      <c r="A130" s="40"/>
      <c r="B130" s="41"/>
      <c r="C130" s="214" t="s">
        <v>268</v>
      </c>
      <c r="D130" s="214" t="s">
        <v>223</v>
      </c>
      <c r="E130" s="215" t="s">
        <v>5411</v>
      </c>
      <c r="F130" s="216" t="s">
        <v>5412</v>
      </c>
      <c r="G130" s="217" t="s">
        <v>1788</v>
      </c>
      <c r="H130" s="218">
        <v>2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283</v>
      </c>
      <c r="AT130" s="225" t="s">
        <v>223</v>
      </c>
      <c r="AU130" s="225" t="s">
        <v>78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283</v>
      </c>
      <c r="BM130" s="225" t="s">
        <v>5413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5412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78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5414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78</v>
      </c>
    </row>
    <row r="133" s="2" customFormat="1" ht="16.5" customHeight="1">
      <c r="A133" s="40"/>
      <c r="B133" s="41"/>
      <c r="C133" s="238" t="s">
        <v>272</v>
      </c>
      <c r="D133" s="238" t="s">
        <v>348</v>
      </c>
      <c r="E133" s="239" t="s">
        <v>5415</v>
      </c>
      <c r="F133" s="240" t="s">
        <v>5416</v>
      </c>
      <c r="G133" s="241" t="s">
        <v>1788</v>
      </c>
      <c r="H133" s="242">
        <v>2</v>
      </c>
      <c r="I133" s="243"/>
      <c r="J133" s="244">
        <f>ROUND(I133*H133,2)</f>
        <v>0</v>
      </c>
      <c r="K133" s="240" t="s">
        <v>244</v>
      </c>
      <c r="L133" s="245"/>
      <c r="M133" s="246" t="s">
        <v>19</v>
      </c>
      <c r="N133" s="247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350</v>
      </c>
      <c r="AT133" s="225" t="s">
        <v>348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283</v>
      </c>
      <c r="BM133" s="225" t="s">
        <v>5417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5416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37.8" customHeight="1">
      <c r="A135" s="40"/>
      <c r="B135" s="41"/>
      <c r="C135" s="214" t="s">
        <v>276</v>
      </c>
      <c r="D135" s="214" t="s">
        <v>223</v>
      </c>
      <c r="E135" s="215" t="s">
        <v>5418</v>
      </c>
      <c r="F135" s="216" t="s">
        <v>5419</v>
      </c>
      <c r="G135" s="217" t="s">
        <v>1788</v>
      </c>
      <c r="H135" s="218">
        <v>5</v>
      </c>
      <c r="I135" s="219"/>
      <c r="J135" s="220">
        <f>ROUND(I135*H135,2)</f>
        <v>0</v>
      </c>
      <c r="K135" s="216" t="s">
        <v>1771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283</v>
      </c>
      <c r="AT135" s="225" t="s">
        <v>223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283</v>
      </c>
      <c r="BM135" s="225" t="s">
        <v>5420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5419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>
      <c r="A137" s="40"/>
      <c r="B137" s="41"/>
      <c r="C137" s="42"/>
      <c r="D137" s="236" t="s">
        <v>1774</v>
      </c>
      <c r="E137" s="42"/>
      <c r="F137" s="237" t="s">
        <v>5421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1774</v>
      </c>
      <c r="AU137" s="19" t="s">
        <v>78</v>
      </c>
    </row>
    <row r="138" s="2" customFormat="1" ht="16.5" customHeight="1">
      <c r="A138" s="40"/>
      <c r="B138" s="41"/>
      <c r="C138" s="238" t="s">
        <v>8</v>
      </c>
      <c r="D138" s="238" t="s">
        <v>348</v>
      </c>
      <c r="E138" s="239" t="s">
        <v>5422</v>
      </c>
      <c r="F138" s="240" t="s">
        <v>5423</v>
      </c>
      <c r="G138" s="241" t="s">
        <v>475</v>
      </c>
      <c r="H138" s="242">
        <v>5</v>
      </c>
      <c r="I138" s="243"/>
      <c r="J138" s="244">
        <f>ROUND(I138*H138,2)</f>
        <v>0</v>
      </c>
      <c r="K138" s="240" t="s">
        <v>244</v>
      </c>
      <c r="L138" s="245"/>
      <c r="M138" s="246" t="s">
        <v>19</v>
      </c>
      <c r="N138" s="247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350</v>
      </c>
      <c r="AT138" s="225" t="s">
        <v>348</v>
      </c>
      <c r="AU138" s="225" t="s">
        <v>78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283</v>
      </c>
      <c r="BM138" s="225" t="s">
        <v>5424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5425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78</v>
      </c>
    </row>
    <row r="140" s="2" customFormat="1" ht="44.25" customHeight="1">
      <c r="A140" s="40"/>
      <c r="B140" s="41"/>
      <c r="C140" s="214" t="s">
        <v>283</v>
      </c>
      <c r="D140" s="214" t="s">
        <v>223</v>
      </c>
      <c r="E140" s="215" t="s">
        <v>5426</v>
      </c>
      <c r="F140" s="216" t="s">
        <v>5427</v>
      </c>
      <c r="G140" s="217" t="s">
        <v>1788</v>
      </c>
      <c r="H140" s="218">
        <v>2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283</v>
      </c>
      <c r="AT140" s="225" t="s">
        <v>223</v>
      </c>
      <c r="AU140" s="225" t="s">
        <v>78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283</v>
      </c>
      <c r="BM140" s="225" t="s">
        <v>5428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5427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78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5429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78</v>
      </c>
    </row>
    <row r="143" s="2" customFormat="1" ht="16.5" customHeight="1">
      <c r="A143" s="40"/>
      <c r="B143" s="41"/>
      <c r="C143" s="238" t="s">
        <v>287</v>
      </c>
      <c r="D143" s="238" t="s">
        <v>348</v>
      </c>
      <c r="E143" s="239" t="s">
        <v>5430</v>
      </c>
      <c r="F143" s="240" t="s">
        <v>5431</v>
      </c>
      <c r="G143" s="241" t="s">
        <v>475</v>
      </c>
      <c r="H143" s="242">
        <v>2</v>
      </c>
      <c r="I143" s="243"/>
      <c r="J143" s="244">
        <f>ROUND(I143*H143,2)</f>
        <v>0</v>
      </c>
      <c r="K143" s="240" t="s">
        <v>244</v>
      </c>
      <c r="L143" s="245"/>
      <c r="M143" s="246" t="s">
        <v>19</v>
      </c>
      <c r="N143" s="247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350</v>
      </c>
      <c r="AT143" s="225" t="s">
        <v>348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283</v>
      </c>
      <c r="BM143" s="225" t="s">
        <v>5432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5431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44.25" customHeight="1">
      <c r="A145" s="40"/>
      <c r="B145" s="41"/>
      <c r="C145" s="214" t="s">
        <v>291</v>
      </c>
      <c r="D145" s="214" t="s">
        <v>223</v>
      </c>
      <c r="E145" s="215" t="s">
        <v>1903</v>
      </c>
      <c r="F145" s="216" t="s">
        <v>1904</v>
      </c>
      <c r="G145" s="217" t="s">
        <v>1788</v>
      </c>
      <c r="H145" s="218">
        <v>13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283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283</v>
      </c>
      <c r="BM145" s="225" t="s">
        <v>5433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1904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1906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78</v>
      </c>
    </row>
    <row r="148" s="2" customFormat="1" ht="16.5" customHeight="1">
      <c r="A148" s="40"/>
      <c r="B148" s="41"/>
      <c r="C148" s="238" t="s">
        <v>295</v>
      </c>
      <c r="D148" s="238" t="s">
        <v>348</v>
      </c>
      <c r="E148" s="239" t="s">
        <v>5434</v>
      </c>
      <c r="F148" s="240" t="s">
        <v>5435</v>
      </c>
      <c r="G148" s="241" t="s">
        <v>475</v>
      </c>
      <c r="H148" s="242">
        <v>13</v>
      </c>
      <c r="I148" s="243"/>
      <c r="J148" s="244">
        <f>ROUND(I148*H148,2)</f>
        <v>0</v>
      </c>
      <c r="K148" s="240" t="s">
        <v>244</v>
      </c>
      <c r="L148" s="245"/>
      <c r="M148" s="246" t="s">
        <v>19</v>
      </c>
      <c r="N148" s="247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350</v>
      </c>
      <c r="AT148" s="225" t="s">
        <v>348</v>
      </c>
      <c r="AU148" s="225" t="s">
        <v>78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283</v>
      </c>
      <c r="BM148" s="225" t="s">
        <v>5436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5435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78</v>
      </c>
    </row>
    <row r="150" s="2" customFormat="1" ht="44.25" customHeight="1">
      <c r="A150" s="40"/>
      <c r="B150" s="41"/>
      <c r="C150" s="214" t="s">
        <v>299</v>
      </c>
      <c r="D150" s="214" t="s">
        <v>223</v>
      </c>
      <c r="E150" s="215" t="s">
        <v>5437</v>
      </c>
      <c r="F150" s="216" t="s">
        <v>5438</v>
      </c>
      <c r="G150" s="217" t="s">
        <v>1788</v>
      </c>
      <c r="H150" s="218">
        <v>20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283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5439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5438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5440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78</v>
      </c>
    </row>
    <row r="153" s="2" customFormat="1" ht="49.05" customHeight="1">
      <c r="A153" s="40"/>
      <c r="B153" s="41"/>
      <c r="C153" s="214" t="s">
        <v>7</v>
      </c>
      <c r="D153" s="214" t="s">
        <v>223</v>
      </c>
      <c r="E153" s="215" t="s">
        <v>5441</v>
      </c>
      <c r="F153" s="216" t="s">
        <v>5442</v>
      </c>
      <c r="G153" s="217" t="s">
        <v>1788</v>
      </c>
      <c r="H153" s="218">
        <v>35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283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283</v>
      </c>
      <c r="BM153" s="225" t="s">
        <v>5443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5442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5444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78</v>
      </c>
    </row>
    <row r="156" s="2" customFormat="1" ht="16.5" customHeight="1">
      <c r="A156" s="40"/>
      <c r="B156" s="41"/>
      <c r="C156" s="238" t="s">
        <v>307</v>
      </c>
      <c r="D156" s="238" t="s">
        <v>348</v>
      </c>
      <c r="E156" s="239" t="s">
        <v>5445</v>
      </c>
      <c r="F156" s="240" t="s">
        <v>5446</v>
      </c>
      <c r="G156" s="241" t="s">
        <v>475</v>
      </c>
      <c r="H156" s="242">
        <v>35</v>
      </c>
      <c r="I156" s="243"/>
      <c r="J156" s="244">
        <f>ROUND(I156*H156,2)</f>
        <v>0</v>
      </c>
      <c r="K156" s="240" t="s">
        <v>244</v>
      </c>
      <c r="L156" s="245"/>
      <c r="M156" s="246" t="s">
        <v>19</v>
      </c>
      <c r="N156" s="247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350</v>
      </c>
      <c r="AT156" s="225" t="s">
        <v>348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283</v>
      </c>
      <c r="BM156" s="225" t="s">
        <v>5447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5446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 ht="49.05" customHeight="1">
      <c r="A158" s="40"/>
      <c r="B158" s="41"/>
      <c r="C158" s="214" t="s">
        <v>311</v>
      </c>
      <c r="D158" s="214" t="s">
        <v>223</v>
      </c>
      <c r="E158" s="215" t="s">
        <v>5448</v>
      </c>
      <c r="F158" s="216" t="s">
        <v>5449</v>
      </c>
      <c r="G158" s="217" t="s">
        <v>1788</v>
      </c>
      <c r="H158" s="218">
        <v>8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283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283</v>
      </c>
      <c r="BM158" s="225" t="s">
        <v>5450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5449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5451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2" customFormat="1" ht="16.5" customHeight="1">
      <c r="A161" s="40"/>
      <c r="B161" s="41"/>
      <c r="C161" s="238" t="s">
        <v>315</v>
      </c>
      <c r="D161" s="238" t="s">
        <v>348</v>
      </c>
      <c r="E161" s="239" t="s">
        <v>5452</v>
      </c>
      <c r="F161" s="240" t="s">
        <v>5453</v>
      </c>
      <c r="G161" s="241" t="s">
        <v>475</v>
      </c>
      <c r="H161" s="242">
        <v>8</v>
      </c>
      <c r="I161" s="243"/>
      <c r="J161" s="244">
        <f>ROUND(I161*H161,2)</f>
        <v>0</v>
      </c>
      <c r="K161" s="240" t="s">
        <v>244</v>
      </c>
      <c r="L161" s="245"/>
      <c r="M161" s="246" t="s">
        <v>19</v>
      </c>
      <c r="N161" s="247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350</v>
      </c>
      <c r="AT161" s="225" t="s">
        <v>348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283</v>
      </c>
      <c r="BM161" s="225" t="s">
        <v>5454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5453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 ht="37.8" customHeight="1">
      <c r="A163" s="40"/>
      <c r="B163" s="41"/>
      <c r="C163" s="214" t="s">
        <v>320</v>
      </c>
      <c r="D163" s="214" t="s">
        <v>223</v>
      </c>
      <c r="E163" s="215" t="s">
        <v>1910</v>
      </c>
      <c r="F163" s="216" t="s">
        <v>1911</v>
      </c>
      <c r="G163" s="217" t="s">
        <v>1788</v>
      </c>
      <c r="H163" s="218">
        <v>4</v>
      </c>
      <c r="I163" s="219"/>
      <c r="J163" s="220">
        <f>ROUND(I163*H163,2)</f>
        <v>0</v>
      </c>
      <c r="K163" s="216" t="s">
        <v>1771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283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283</v>
      </c>
      <c r="BM163" s="225" t="s">
        <v>5455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1911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1774</v>
      </c>
      <c r="E165" s="42"/>
      <c r="F165" s="237" t="s">
        <v>1913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1774</v>
      </c>
      <c r="AU165" s="19" t="s">
        <v>78</v>
      </c>
    </row>
    <row r="166" s="2" customFormat="1" ht="16.5" customHeight="1">
      <c r="A166" s="40"/>
      <c r="B166" s="41"/>
      <c r="C166" s="238" t="s">
        <v>324</v>
      </c>
      <c r="D166" s="238" t="s">
        <v>348</v>
      </c>
      <c r="E166" s="239" t="s">
        <v>5456</v>
      </c>
      <c r="F166" s="240" t="s">
        <v>5457</v>
      </c>
      <c r="G166" s="241" t="s">
        <v>475</v>
      </c>
      <c r="H166" s="242">
        <v>4</v>
      </c>
      <c r="I166" s="243"/>
      <c r="J166" s="244">
        <f>ROUND(I166*H166,2)</f>
        <v>0</v>
      </c>
      <c r="K166" s="240" t="s">
        <v>19</v>
      </c>
      <c r="L166" s="245"/>
      <c r="M166" s="246" t="s">
        <v>19</v>
      </c>
      <c r="N166" s="247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350</v>
      </c>
      <c r="AT166" s="225" t="s">
        <v>348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283</v>
      </c>
      <c r="BM166" s="225" t="s">
        <v>5458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5457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 ht="37.8" customHeight="1">
      <c r="A168" s="40"/>
      <c r="B168" s="41"/>
      <c r="C168" s="214" t="s">
        <v>329</v>
      </c>
      <c r="D168" s="214" t="s">
        <v>223</v>
      </c>
      <c r="E168" s="215" t="s">
        <v>5459</v>
      </c>
      <c r="F168" s="216" t="s">
        <v>5460</v>
      </c>
      <c r="G168" s="217" t="s">
        <v>1788</v>
      </c>
      <c r="H168" s="218">
        <v>9</v>
      </c>
      <c r="I168" s="219"/>
      <c r="J168" s="220">
        <f>ROUND(I168*H168,2)</f>
        <v>0</v>
      </c>
      <c r="K168" s="216" t="s">
        <v>1771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283</v>
      </c>
      <c r="AT168" s="225" t="s">
        <v>223</v>
      </c>
      <c r="AU168" s="225" t="s">
        <v>78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283</v>
      </c>
      <c r="BM168" s="225" t="s">
        <v>5461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5460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78</v>
      </c>
    </row>
    <row r="170" s="2" customFormat="1">
      <c r="A170" s="40"/>
      <c r="B170" s="41"/>
      <c r="C170" s="42"/>
      <c r="D170" s="236" t="s">
        <v>1774</v>
      </c>
      <c r="E170" s="42"/>
      <c r="F170" s="237" t="s">
        <v>5462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1774</v>
      </c>
      <c r="AU170" s="19" t="s">
        <v>78</v>
      </c>
    </row>
    <row r="171" s="2" customFormat="1" ht="16.5" customHeight="1">
      <c r="A171" s="40"/>
      <c r="B171" s="41"/>
      <c r="C171" s="238" t="s">
        <v>333</v>
      </c>
      <c r="D171" s="238" t="s">
        <v>348</v>
      </c>
      <c r="E171" s="239" t="s">
        <v>5463</v>
      </c>
      <c r="F171" s="240" t="s">
        <v>5464</v>
      </c>
      <c r="G171" s="241" t="s">
        <v>475</v>
      </c>
      <c r="H171" s="242">
        <v>9</v>
      </c>
      <c r="I171" s="243"/>
      <c r="J171" s="244">
        <f>ROUND(I171*H171,2)</f>
        <v>0</v>
      </c>
      <c r="K171" s="240" t="s">
        <v>244</v>
      </c>
      <c r="L171" s="245"/>
      <c r="M171" s="246" t="s">
        <v>19</v>
      </c>
      <c r="N171" s="247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350</v>
      </c>
      <c r="AT171" s="225" t="s">
        <v>348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283</v>
      </c>
      <c r="BM171" s="225" t="s">
        <v>5465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5464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 ht="24.15" customHeight="1">
      <c r="A173" s="40"/>
      <c r="B173" s="41"/>
      <c r="C173" s="214" t="s">
        <v>337</v>
      </c>
      <c r="D173" s="214" t="s">
        <v>223</v>
      </c>
      <c r="E173" s="215" t="s">
        <v>5466</v>
      </c>
      <c r="F173" s="216" t="s">
        <v>5467</v>
      </c>
      <c r="G173" s="217" t="s">
        <v>1788</v>
      </c>
      <c r="H173" s="218">
        <v>3</v>
      </c>
      <c r="I173" s="219"/>
      <c r="J173" s="220">
        <f>ROUND(I173*H173,2)</f>
        <v>0</v>
      </c>
      <c r="K173" s="216" t="s">
        <v>1771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283</v>
      </c>
      <c r="AT173" s="225" t="s">
        <v>223</v>
      </c>
      <c r="AU173" s="225" t="s">
        <v>78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283</v>
      </c>
      <c r="BM173" s="225" t="s">
        <v>5468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5467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78</v>
      </c>
    </row>
    <row r="175" s="2" customFormat="1">
      <c r="A175" s="40"/>
      <c r="B175" s="41"/>
      <c r="C175" s="42"/>
      <c r="D175" s="236" t="s">
        <v>1774</v>
      </c>
      <c r="E175" s="42"/>
      <c r="F175" s="237" t="s">
        <v>5469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1774</v>
      </c>
      <c r="AU175" s="19" t="s">
        <v>78</v>
      </c>
    </row>
    <row r="176" s="2" customFormat="1" ht="24.15" customHeight="1">
      <c r="A176" s="40"/>
      <c r="B176" s="41"/>
      <c r="C176" s="238" t="s">
        <v>341</v>
      </c>
      <c r="D176" s="238" t="s">
        <v>348</v>
      </c>
      <c r="E176" s="239" t="s">
        <v>5470</v>
      </c>
      <c r="F176" s="240" t="s">
        <v>5471</v>
      </c>
      <c r="G176" s="241" t="s">
        <v>1788</v>
      </c>
      <c r="H176" s="242">
        <v>3</v>
      </c>
      <c r="I176" s="243"/>
      <c r="J176" s="244">
        <f>ROUND(I176*H176,2)</f>
        <v>0</v>
      </c>
      <c r="K176" s="240" t="s">
        <v>244</v>
      </c>
      <c r="L176" s="245"/>
      <c r="M176" s="246" t="s">
        <v>19</v>
      </c>
      <c r="N176" s="247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350</v>
      </c>
      <c r="AT176" s="225" t="s">
        <v>348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283</v>
      </c>
      <c r="BM176" s="225" t="s">
        <v>5472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5471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 ht="24.15" customHeight="1">
      <c r="A178" s="40"/>
      <c r="B178" s="41"/>
      <c r="C178" s="238" t="s">
        <v>345</v>
      </c>
      <c r="D178" s="238" t="s">
        <v>348</v>
      </c>
      <c r="E178" s="239" t="s">
        <v>5473</v>
      </c>
      <c r="F178" s="240" t="s">
        <v>5474</v>
      </c>
      <c r="G178" s="241" t="s">
        <v>1788</v>
      </c>
      <c r="H178" s="242">
        <v>5</v>
      </c>
      <c r="I178" s="243"/>
      <c r="J178" s="244">
        <f>ROUND(I178*H178,2)</f>
        <v>0</v>
      </c>
      <c r="K178" s="240" t="s">
        <v>244</v>
      </c>
      <c r="L178" s="245"/>
      <c r="M178" s="246" t="s">
        <v>19</v>
      </c>
      <c r="N178" s="247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350</v>
      </c>
      <c r="AT178" s="225" t="s">
        <v>348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283</v>
      </c>
      <c r="BM178" s="225" t="s">
        <v>5475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5474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 ht="16.5" customHeight="1">
      <c r="A180" s="40"/>
      <c r="B180" s="41"/>
      <c r="C180" s="238" t="s">
        <v>350</v>
      </c>
      <c r="D180" s="238" t="s">
        <v>348</v>
      </c>
      <c r="E180" s="239" t="s">
        <v>5476</v>
      </c>
      <c r="F180" s="240" t="s">
        <v>5477</v>
      </c>
      <c r="G180" s="241" t="s">
        <v>1788</v>
      </c>
      <c r="H180" s="242">
        <v>1</v>
      </c>
      <c r="I180" s="243"/>
      <c r="J180" s="244">
        <f>ROUND(I180*H180,2)</f>
        <v>0</v>
      </c>
      <c r="K180" s="240" t="s">
        <v>244</v>
      </c>
      <c r="L180" s="245"/>
      <c r="M180" s="246" t="s">
        <v>19</v>
      </c>
      <c r="N180" s="247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350</v>
      </c>
      <c r="AT180" s="225" t="s">
        <v>348</v>
      </c>
      <c r="AU180" s="225" t="s">
        <v>78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283</v>
      </c>
      <c r="BM180" s="225" t="s">
        <v>5478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5477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78</v>
      </c>
    </row>
    <row r="182" s="2" customFormat="1" ht="16.5" customHeight="1">
      <c r="A182" s="40"/>
      <c r="B182" s="41"/>
      <c r="C182" s="238" t="s">
        <v>354</v>
      </c>
      <c r="D182" s="238" t="s">
        <v>348</v>
      </c>
      <c r="E182" s="239" t="s">
        <v>5479</v>
      </c>
      <c r="F182" s="240" t="s">
        <v>5480</v>
      </c>
      <c r="G182" s="241" t="s">
        <v>1788</v>
      </c>
      <c r="H182" s="242">
        <v>1</v>
      </c>
      <c r="I182" s="243"/>
      <c r="J182" s="244">
        <f>ROUND(I182*H182,2)</f>
        <v>0</v>
      </c>
      <c r="K182" s="240" t="s">
        <v>244</v>
      </c>
      <c r="L182" s="245"/>
      <c r="M182" s="246" t="s">
        <v>19</v>
      </c>
      <c r="N182" s="247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350</v>
      </c>
      <c r="AT182" s="225" t="s">
        <v>348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283</v>
      </c>
      <c r="BM182" s="225" t="s">
        <v>5481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5480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2" customFormat="1" ht="24.15" customHeight="1">
      <c r="A184" s="40"/>
      <c r="B184" s="41"/>
      <c r="C184" s="214" t="s">
        <v>361</v>
      </c>
      <c r="D184" s="214" t="s">
        <v>223</v>
      </c>
      <c r="E184" s="215" t="s">
        <v>5482</v>
      </c>
      <c r="F184" s="216" t="s">
        <v>5483</v>
      </c>
      <c r="G184" s="217" t="s">
        <v>1788</v>
      </c>
      <c r="H184" s="218">
        <v>2</v>
      </c>
      <c r="I184" s="219"/>
      <c r="J184" s="220">
        <f>ROUND(I184*H184,2)</f>
        <v>0</v>
      </c>
      <c r="K184" s="216" t="s">
        <v>1771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283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283</v>
      </c>
      <c r="BM184" s="225" t="s">
        <v>5484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5483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>
      <c r="A186" s="40"/>
      <c r="B186" s="41"/>
      <c r="C186" s="42"/>
      <c r="D186" s="236" t="s">
        <v>1774</v>
      </c>
      <c r="E186" s="42"/>
      <c r="F186" s="237" t="s">
        <v>5485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1774</v>
      </c>
      <c r="AU186" s="19" t="s">
        <v>78</v>
      </c>
    </row>
    <row r="187" s="2" customFormat="1" ht="16.5" customHeight="1">
      <c r="A187" s="40"/>
      <c r="B187" s="41"/>
      <c r="C187" s="238" t="s">
        <v>365</v>
      </c>
      <c r="D187" s="238" t="s">
        <v>348</v>
      </c>
      <c r="E187" s="239" t="s">
        <v>5486</v>
      </c>
      <c r="F187" s="240" t="s">
        <v>5487</v>
      </c>
      <c r="G187" s="241" t="s">
        <v>1788</v>
      </c>
      <c r="H187" s="242">
        <v>2</v>
      </c>
      <c r="I187" s="243"/>
      <c r="J187" s="244">
        <f>ROUND(I187*H187,2)</f>
        <v>0</v>
      </c>
      <c r="K187" s="240" t="s">
        <v>244</v>
      </c>
      <c r="L187" s="245"/>
      <c r="M187" s="246" t="s">
        <v>19</v>
      </c>
      <c r="N187" s="247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350</v>
      </c>
      <c r="AT187" s="225" t="s">
        <v>348</v>
      </c>
      <c r="AU187" s="225" t="s">
        <v>78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283</v>
      </c>
      <c r="BM187" s="225" t="s">
        <v>5488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5489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78</v>
      </c>
    </row>
    <row r="189" s="2" customFormat="1" ht="16.5" customHeight="1">
      <c r="A189" s="40"/>
      <c r="B189" s="41"/>
      <c r="C189" s="238" t="s">
        <v>369</v>
      </c>
      <c r="D189" s="238" t="s">
        <v>348</v>
      </c>
      <c r="E189" s="239" t="s">
        <v>5490</v>
      </c>
      <c r="F189" s="240" t="s">
        <v>5491</v>
      </c>
      <c r="G189" s="241" t="s">
        <v>1990</v>
      </c>
      <c r="H189" s="242">
        <v>90</v>
      </c>
      <c r="I189" s="243"/>
      <c r="J189" s="244">
        <f>ROUND(I189*H189,2)</f>
        <v>0</v>
      </c>
      <c r="K189" s="240" t="s">
        <v>244</v>
      </c>
      <c r="L189" s="245"/>
      <c r="M189" s="246" t="s">
        <v>19</v>
      </c>
      <c r="N189" s="247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350</v>
      </c>
      <c r="AT189" s="225" t="s">
        <v>348</v>
      </c>
      <c r="AU189" s="225" t="s">
        <v>78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283</v>
      </c>
      <c r="BM189" s="225" t="s">
        <v>5492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5491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78</v>
      </c>
    </row>
    <row r="191" s="2" customFormat="1" ht="24.15" customHeight="1">
      <c r="A191" s="40"/>
      <c r="B191" s="41"/>
      <c r="C191" s="214" t="s">
        <v>373</v>
      </c>
      <c r="D191" s="214" t="s">
        <v>223</v>
      </c>
      <c r="E191" s="215" t="s">
        <v>5493</v>
      </c>
      <c r="F191" s="216" t="s">
        <v>5494</v>
      </c>
      <c r="G191" s="217" t="s">
        <v>484</v>
      </c>
      <c r="H191" s="218">
        <v>500</v>
      </c>
      <c r="I191" s="219"/>
      <c r="J191" s="220">
        <f>ROUND(I191*H191,2)</f>
        <v>0</v>
      </c>
      <c r="K191" s="216" t="s">
        <v>1771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283</v>
      </c>
      <c r="AT191" s="225" t="s">
        <v>223</v>
      </c>
      <c r="AU191" s="225" t="s">
        <v>78</v>
      </c>
      <c r="AY191" s="19" t="s">
        <v>220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283</v>
      </c>
      <c r="BM191" s="225" t="s">
        <v>5495</v>
      </c>
    </row>
    <row r="192" s="2" customFormat="1">
      <c r="A192" s="40"/>
      <c r="B192" s="41"/>
      <c r="C192" s="42"/>
      <c r="D192" s="227" t="s">
        <v>230</v>
      </c>
      <c r="E192" s="42"/>
      <c r="F192" s="228" t="s">
        <v>5494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230</v>
      </c>
      <c r="AU192" s="19" t="s">
        <v>78</v>
      </c>
    </row>
    <row r="193" s="2" customFormat="1">
      <c r="A193" s="40"/>
      <c r="B193" s="41"/>
      <c r="C193" s="42"/>
      <c r="D193" s="236" t="s">
        <v>1774</v>
      </c>
      <c r="E193" s="42"/>
      <c r="F193" s="237" t="s">
        <v>5496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1774</v>
      </c>
      <c r="AU193" s="19" t="s">
        <v>78</v>
      </c>
    </row>
    <row r="194" s="2" customFormat="1" ht="49.05" customHeight="1">
      <c r="A194" s="40"/>
      <c r="B194" s="41"/>
      <c r="C194" s="214" t="s">
        <v>377</v>
      </c>
      <c r="D194" s="214" t="s">
        <v>223</v>
      </c>
      <c r="E194" s="215" t="s">
        <v>5497</v>
      </c>
      <c r="F194" s="216" t="s">
        <v>5498</v>
      </c>
      <c r="G194" s="217" t="s">
        <v>1788</v>
      </c>
      <c r="H194" s="218">
        <v>25</v>
      </c>
      <c r="I194" s="219"/>
      <c r="J194" s="220">
        <f>ROUND(I194*H194,2)</f>
        <v>0</v>
      </c>
      <c r="K194" s="216" t="s">
        <v>1771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283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283</v>
      </c>
      <c r="BM194" s="225" t="s">
        <v>5499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5498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>
      <c r="A196" s="40"/>
      <c r="B196" s="41"/>
      <c r="C196" s="42"/>
      <c r="D196" s="236" t="s">
        <v>1774</v>
      </c>
      <c r="E196" s="42"/>
      <c r="F196" s="237" t="s">
        <v>5500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1774</v>
      </c>
      <c r="AU196" s="19" t="s">
        <v>78</v>
      </c>
    </row>
    <row r="197" s="2" customFormat="1" ht="49.05" customHeight="1">
      <c r="A197" s="40"/>
      <c r="B197" s="41"/>
      <c r="C197" s="214" t="s">
        <v>381</v>
      </c>
      <c r="D197" s="214" t="s">
        <v>223</v>
      </c>
      <c r="E197" s="215" t="s">
        <v>5501</v>
      </c>
      <c r="F197" s="216" t="s">
        <v>5502</v>
      </c>
      <c r="G197" s="217" t="s">
        <v>1788</v>
      </c>
      <c r="H197" s="218">
        <v>20</v>
      </c>
      <c r="I197" s="219"/>
      <c r="J197" s="220">
        <f>ROUND(I197*H197,2)</f>
        <v>0</v>
      </c>
      <c r="K197" s="216" t="s">
        <v>1771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283</v>
      </c>
      <c r="AT197" s="225" t="s">
        <v>223</v>
      </c>
      <c r="AU197" s="225" t="s">
        <v>78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283</v>
      </c>
      <c r="BM197" s="225" t="s">
        <v>5503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5502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78</v>
      </c>
    </row>
    <row r="199" s="2" customFormat="1">
      <c r="A199" s="40"/>
      <c r="B199" s="41"/>
      <c r="C199" s="42"/>
      <c r="D199" s="236" t="s">
        <v>1774</v>
      </c>
      <c r="E199" s="42"/>
      <c r="F199" s="237" t="s">
        <v>5504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1774</v>
      </c>
      <c r="AU199" s="19" t="s">
        <v>78</v>
      </c>
    </row>
    <row r="200" s="2" customFormat="1" ht="33" customHeight="1">
      <c r="A200" s="40"/>
      <c r="B200" s="41"/>
      <c r="C200" s="214" t="s">
        <v>385</v>
      </c>
      <c r="D200" s="214" t="s">
        <v>223</v>
      </c>
      <c r="E200" s="215" t="s">
        <v>5505</v>
      </c>
      <c r="F200" s="216" t="s">
        <v>5506</v>
      </c>
      <c r="G200" s="217" t="s">
        <v>1788</v>
      </c>
      <c r="H200" s="218">
        <v>10</v>
      </c>
      <c r="I200" s="219"/>
      <c r="J200" s="220">
        <f>ROUND(I200*H200,2)</f>
        <v>0</v>
      </c>
      <c r="K200" s="216" t="s">
        <v>1771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78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5507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5506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78</v>
      </c>
    </row>
    <row r="202" s="2" customFormat="1">
      <c r="A202" s="40"/>
      <c r="B202" s="41"/>
      <c r="C202" s="42"/>
      <c r="D202" s="236" t="s">
        <v>1774</v>
      </c>
      <c r="E202" s="42"/>
      <c r="F202" s="237" t="s">
        <v>5508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1774</v>
      </c>
      <c r="AU202" s="19" t="s">
        <v>78</v>
      </c>
    </row>
    <row r="203" s="12" customFormat="1" ht="22.8" customHeight="1">
      <c r="A203" s="12"/>
      <c r="B203" s="198"/>
      <c r="C203" s="199"/>
      <c r="D203" s="200" t="s">
        <v>68</v>
      </c>
      <c r="E203" s="212" t="s">
        <v>1520</v>
      </c>
      <c r="F203" s="212" t="s">
        <v>5509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SUM(P204:P210)</f>
        <v>0</v>
      </c>
      <c r="Q203" s="206"/>
      <c r="R203" s="207">
        <f>SUM(R204:R210)</f>
        <v>0</v>
      </c>
      <c r="S203" s="206"/>
      <c r="T203" s="208">
        <f>SUM(T204:T210)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68</v>
      </c>
      <c r="AU203" s="210" t="s">
        <v>76</v>
      </c>
      <c r="AY203" s="209" t="s">
        <v>220</v>
      </c>
      <c r="BK203" s="211">
        <f>SUM(BK204:BK210)</f>
        <v>0</v>
      </c>
    </row>
    <row r="204" s="2" customFormat="1" ht="24.15" customHeight="1">
      <c r="A204" s="40"/>
      <c r="B204" s="41"/>
      <c r="C204" s="214" t="s">
        <v>389</v>
      </c>
      <c r="D204" s="214" t="s">
        <v>223</v>
      </c>
      <c r="E204" s="215" t="s">
        <v>5510</v>
      </c>
      <c r="F204" s="216" t="s">
        <v>5511</v>
      </c>
      <c r="G204" s="217" t="s">
        <v>1788</v>
      </c>
      <c r="H204" s="218">
        <v>10</v>
      </c>
      <c r="I204" s="219"/>
      <c r="J204" s="220">
        <f>ROUND(I204*H204,2)</f>
        <v>0</v>
      </c>
      <c r="K204" s="216" t="s">
        <v>1771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283</v>
      </c>
      <c r="AT204" s="225" t="s">
        <v>223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283</v>
      </c>
      <c r="BM204" s="225" t="s">
        <v>5512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5511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>
      <c r="A206" s="40"/>
      <c r="B206" s="41"/>
      <c r="C206" s="42"/>
      <c r="D206" s="236" t="s">
        <v>1774</v>
      </c>
      <c r="E206" s="42"/>
      <c r="F206" s="237" t="s">
        <v>5513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1774</v>
      </c>
      <c r="AU206" s="19" t="s">
        <v>78</v>
      </c>
    </row>
    <row r="207" s="2" customFormat="1" ht="21.75" customHeight="1">
      <c r="A207" s="40"/>
      <c r="B207" s="41"/>
      <c r="C207" s="238" t="s">
        <v>393</v>
      </c>
      <c r="D207" s="238" t="s">
        <v>348</v>
      </c>
      <c r="E207" s="239" t="s">
        <v>5514</v>
      </c>
      <c r="F207" s="240" t="s">
        <v>5515</v>
      </c>
      <c r="G207" s="241" t="s">
        <v>1788</v>
      </c>
      <c r="H207" s="242">
        <v>10</v>
      </c>
      <c r="I207" s="243"/>
      <c r="J207" s="244">
        <f>ROUND(I207*H207,2)</f>
        <v>0</v>
      </c>
      <c r="K207" s="240" t="s">
        <v>1771</v>
      </c>
      <c r="L207" s="245"/>
      <c r="M207" s="246" t="s">
        <v>19</v>
      </c>
      <c r="N207" s="247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350</v>
      </c>
      <c r="AT207" s="225" t="s">
        <v>348</v>
      </c>
      <c r="AU207" s="225" t="s">
        <v>78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283</v>
      </c>
      <c r="BM207" s="225" t="s">
        <v>5516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5515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78</v>
      </c>
    </row>
    <row r="209" s="2" customFormat="1" ht="21.75" customHeight="1">
      <c r="A209" s="40"/>
      <c r="B209" s="41"/>
      <c r="C209" s="238" t="s">
        <v>397</v>
      </c>
      <c r="D209" s="238" t="s">
        <v>348</v>
      </c>
      <c r="E209" s="239" t="s">
        <v>5517</v>
      </c>
      <c r="F209" s="240" t="s">
        <v>5518</v>
      </c>
      <c r="G209" s="241" t="s">
        <v>1990</v>
      </c>
      <c r="H209" s="242">
        <v>10</v>
      </c>
      <c r="I209" s="243"/>
      <c r="J209" s="244">
        <f>ROUND(I209*H209,2)</f>
        <v>0</v>
      </c>
      <c r="K209" s="240" t="s">
        <v>1771</v>
      </c>
      <c r="L209" s="245"/>
      <c r="M209" s="246" t="s">
        <v>19</v>
      </c>
      <c r="N209" s="247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350</v>
      </c>
      <c r="AT209" s="225" t="s">
        <v>348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283</v>
      </c>
      <c r="BM209" s="225" t="s">
        <v>5519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5518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12" customFormat="1" ht="22.8" customHeight="1">
      <c r="A211" s="12"/>
      <c r="B211" s="198"/>
      <c r="C211" s="199"/>
      <c r="D211" s="200" t="s">
        <v>68</v>
      </c>
      <c r="E211" s="212" t="s">
        <v>5520</v>
      </c>
      <c r="F211" s="212" t="s">
        <v>5520</v>
      </c>
      <c r="G211" s="199"/>
      <c r="H211" s="199"/>
      <c r="I211" s="202"/>
      <c r="J211" s="213">
        <f>BK211</f>
        <v>0</v>
      </c>
      <c r="K211" s="199"/>
      <c r="L211" s="204"/>
      <c r="M211" s="205"/>
      <c r="N211" s="206"/>
      <c r="O211" s="206"/>
      <c r="P211" s="207">
        <f>SUM(P212:P265)</f>
        <v>0</v>
      </c>
      <c r="Q211" s="206"/>
      <c r="R211" s="207">
        <f>SUM(R212:R265)</f>
        <v>0</v>
      </c>
      <c r="S211" s="206"/>
      <c r="T211" s="208">
        <f>SUM(T212:T265)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76</v>
      </c>
      <c r="AT211" s="210" t="s">
        <v>68</v>
      </c>
      <c r="AU211" s="210" t="s">
        <v>76</v>
      </c>
      <c r="AY211" s="209" t="s">
        <v>220</v>
      </c>
      <c r="BK211" s="211">
        <f>SUM(BK212:BK265)</f>
        <v>0</v>
      </c>
    </row>
    <row r="212" s="2" customFormat="1" ht="33" customHeight="1">
      <c r="A212" s="40"/>
      <c r="B212" s="41"/>
      <c r="C212" s="214" t="s">
        <v>401</v>
      </c>
      <c r="D212" s="214" t="s">
        <v>223</v>
      </c>
      <c r="E212" s="215" t="s">
        <v>5521</v>
      </c>
      <c r="F212" s="216" t="s">
        <v>5522</v>
      </c>
      <c r="G212" s="217" t="s">
        <v>1788</v>
      </c>
      <c r="H212" s="218">
        <v>1</v>
      </c>
      <c r="I212" s="219"/>
      <c r="J212" s="220">
        <f>ROUND(I212*H212,2)</f>
        <v>0</v>
      </c>
      <c r="K212" s="216" t="s">
        <v>1771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228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5523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5522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>
      <c r="A214" s="40"/>
      <c r="B214" s="41"/>
      <c r="C214" s="42"/>
      <c r="D214" s="236" t="s">
        <v>1774</v>
      </c>
      <c r="E214" s="42"/>
      <c r="F214" s="237" t="s">
        <v>5524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1774</v>
      </c>
      <c r="AU214" s="19" t="s">
        <v>78</v>
      </c>
    </row>
    <row r="215" s="2" customFormat="1" ht="37.8" customHeight="1">
      <c r="A215" s="40"/>
      <c r="B215" s="41"/>
      <c r="C215" s="238" t="s">
        <v>405</v>
      </c>
      <c r="D215" s="238" t="s">
        <v>348</v>
      </c>
      <c r="E215" s="239" t="s">
        <v>5525</v>
      </c>
      <c r="F215" s="240" t="s">
        <v>5526</v>
      </c>
      <c r="G215" s="241" t="s">
        <v>475</v>
      </c>
      <c r="H215" s="242">
        <v>1</v>
      </c>
      <c r="I215" s="243"/>
      <c r="J215" s="244">
        <f>ROUND(I215*H215,2)</f>
        <v>0</v>
      </c>
      <c r="K215" s="240" t="s">
        <v>244</v>
      </c>
      <c r="L215" s="245"/>
      <c r="M215" s="246" t="s">
        <v>19</v>
      </c>
      <c r="N215" s="247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254</v>
      </c>
      <c r="AT215" s="225" t="s">
        <v>348</v>
      </c>
      <c r="AU215" s="225" t="s">
        <v>78</v>
      </c>
      <c r="AY215" s="19" t="s">
        <v>220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228</v>
      </c>
      <c r="BM215" s="225" t="s">
        <v>5527</v>
      </c>
    </row>
    <row r="216" s="2" customFormat="1">
      <c r="A216" s="40"/>
      <c r="B216" s="41"/>
      <c r="C216" s="42"/>
      <c r="D216" s="227" t="s">
        <v>230</v>
      </c>
      <c r="E216" s="42"/>
      <c r="F216" s="228" t="s">
        <v>5526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230</v>
      </c>
      <c r="AU216" s="19" t="s">
        <v>78</v>
      </c>
    </row>
    <row r="217" s="2" customFormat="1" ht="37.8" customHeight="1">
      <c r="A217" s="40"/>
      <c r="B217" s="41"/>
      <c r="C217" s="214" t="s">
        <v>410</v>
      </c>
      <c r="D217" s="214" t="s">
        <v>223</v>
      </c>
      <c r="E217" s="215" t="s">
        <v>5528</v>
      </c>
      <c r="F217" s="216" t="s">
        <v>5529</v>
      </c>
      <c r="G217" s="217" t="s">
        <v>1788</v>
      </c>
      <c r="H217" s="218">
        <v>1</v>
      </c>
      <c r="I217" s="219"/>
      <c r="J217" s="220">
        <f>ROUND(I217*H217,2)</f>
        <v>0</v>
      </c>
      <c r="K217" s="216" t="s">
        <v>1771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5530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5529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2" customFormat="1">
      <c r="A219" s="40"/>
      <c r="B219" s="41"/>
      <c r="C219" s="42"/>
      <c r="D219" s="236" t="s">
        <v>1774</v>
      </c>
      <c r="E219" s="42"/>
      <c r="F219" s="237" t="s">
        <v>5531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1774</v>
      </c>
      <c r="AU219" s="19" t="s">
        <v>78</v>
      </c>
    </row>
    <row r="220" s="2" customFormat="1" ht="37.8" customHeight="1">
      <c r="A220" s="40"/>
      <c r="B220" s="41"/>
      <c r="C220" s="238" t="s">
        <v>414</v>
      </c>
      <c r="D220" s="238" t="s">
        <v>348</v>
      </c>
      <c r="E220" s="239" t="s">
        <v>5532</v>
      </c>
      <c r="F220" s="240" t="s">
        <v>5533</v>
      </c>
      <c r="G220" s="241" t="s">
        <v>5534</v>
      </c>
      <c r="H220" s="242">
        <v>1</v>
      </c>
      <c r="I220" s="243"/>
      <c r="J220" s="244">
        <f>ROUND(I220*H220,2)</f>
        <v>0</v>
      </c>
      <c r="K220" s="240" t="s">
        <v>244</v>
      </c>
      <c r="L220" s="245"/>
      <c r="M220" s="246" t="s">
        <v>19</v>
      </c>
      <c r="N220" s="247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254</v>
      </c>
      <c r="AT220" s="225" t="s">
        <v>348</v>
      </c>
      <c r="AU220" s="225" t="s">
        <v>78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228</v>
      </c>
      <c r="BM220" s="225" t="s">
        <v>5535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5533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78</v>
      </c>
    </row>
    <row r="222" s="2" customFormat="1" ht="24.15" customHeight="1">
      <c r="A222" s="40"/>
      <c r="B222" s="41"/>
      <c r="C222" s="214" t="s">
        <v>418</v>
      </c>
      <c r="D222" s="214" t="s">
        <v>223</v>
      </c>
      <c r="E222" s="215" t="s">
        <v>5536</v>
      </c>
      <c r="F222" s="216" t="s">
        <v>5537</v>
      </c>
      <c r="G222" s="217" t="s">
        <v>1788</v>
      </c>
      <c r="H222" s="218">
        <v>1</v>
      </c>
      <c r="I222" s="219"/>
      <c r="J222" s="220">
        <f>ROUND(I222*H222,2)</f>
        <v>0</v>
      </c>
      <c r="K222" s="216" t="s">
        <v>1771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228</v>
      </c>
      <c r="AT222" s="225" t="s">
        <v>223</v>
      </c>
      <c r="AU222" s="225" t="s">
        <v>78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228</v>
      </c>
      <c r="BM222" s="225" t="s">
        <v>5538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5537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78</v>
      </c>
    </row>
    <row r="224" s="2" customFormat="1">
      <c r="A224" s="40"/>
      <c r="B224" s="41"/>
      <c r="C224" s="42"/>
      <c r="D224" s="236" t="s">
        <v>1774</v>
      </c>
      <c r="E224" s="42"/>
      <c r="F224" s="237" t="s">
        <v>5539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1774</v>
      </c>
      <c r="AU224" s="19" t="s">
        <v>78</v>
      </c>
    </row>
    <row r="225" s="2" customFormat="1" ht="16.5" customHeight="1">
      <c r="A225" s="40"/>
      <c r="B225" s="41"/>
      <c r="C225" s="238" t="s">
        <v>422</v>
      </c>
      <c r="D225" s="238" t="s">
        <v>348</v>
      </c>
      <c r="E225" s="239" t="s">
        <v>5540</v>
      </c>
      <c r="F225" s="240" t="s">
        <v>5541</v>
      </c>
      <c r="G225" s="241" t="s">
        <v>1788</v>
      </c>
      <c r="H225" s="242">
        <v>1</v>
      </c>
      <c r="I225" s="243"/>
      <c r="J225" s="244">
        <f>ROUND(I225*H225,2)</f>
        <v>0</v>
      </c>
      <c r="K225" s="240" t="s">
        <v>244</v>
      </c>
      <c r="L225" s="245"/>
      <c r="M225" s="246" t="s">
        <v>19</v>
      </c>
      <c r="N225" s="247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254</v>
      </c>
      <c r="AT225" s="225" t="s">
        <v>348</v>
      </c>
      <c r="AU225" s="225" t="s">
        <v>78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228</v>
      </c>
      <c r="BM225" s="225" t="s">
        <v>5542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5541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78</v>
      </c>
    </row>
    <row r="227" s="2" customFormat="1" ht="16.5" customHeight="1">
      <c r="A227" s="40"/>
      <c r="B227" s="41"/>
      <c r="C227" s="238" t="s">
        <v>425</v>
      </c>
      <c r="D227" s="238" t="s">
        <v>348</v>
      </c>
      <c r="E227" s="239" t="s">
        <v>5543</v>
      </c>
      <c r="F227" s="240" t="s">
        <v>5544</v>
      </c>
      <c r="G227" s="241" t="s">
        <v>1788</v>
      </c>
      <c r="H227" s="242">
        <v>3</v>
      </c>
      <c r="I227" s="243"/>
      <c r="J227" s="244">
        <f>ROUND(I227*H227,2)</f>
        <v>0</v>
      </c>
      <c r="K227" s="240" t="s">
        <v>244</v>
      </c>
      <c r="L227" s="245"/>
      <c r="M227" s="246" t="s">
        <v>19</v>
      </c>
      <c r="N227" s="247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254</v>
      </c>
      <c r="AT227" s="225" t="s">
        <v>348</v>
      </c>
      <c r="AU227" s="225" t="s">
        <v>78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228</v>
      </c>
      <c r="BM227" s="225" t="s">
        <v>5545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5544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78</v>
      </c>
    </row>
    <row r="229" s="2" customFormat="1" ht="16.5" customHeight="1">
      <c r="A229" s="40"/>
      <c r="B229" s="41"/>
      <c r="C229" s="238" t="s">
        <v>427</v>
      </c>
      <c r="D229" s="238" t="s">
        <v>348</v>
      </c>
      <c r="E229" s="239" t="s">
        <v>5546</v>
      </c>
      <c r="F229" s="240" t="s">
        <v>5547</v>
      </c>
      <c r="G229" s="241" t="s">
        <v>1788</v>
      </c>
      <c r="H229" s="242">
        <v>1</v>
      </c>
      <c r="I229" s="243"/>
      <c r="J229" s="244">
        <f>ROUND(I229*H229,2)</f>
        <v>0</v>
      </c>
      <c r="K229" s="240" t="s">
        <v>244</v>
      </c>
      <c r="L229" s="245"/>
      <c r="M229" s="246" t="s">
        <v>19</v>
      </c>
      <c r="N229" s="247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254</v>
      </c>
      <c r="AT229" s="225" t="s">
        <v>348</v>
      </c>
      <c r="AU229" s="225" t="s">
        <v>78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228</v>
      </c>
      <c r="BM229" s="225" t="s">
        <v>5548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5547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78</v>
      </c>
    </row>
    <row r="231" s="2" customFormat="1" ht="16.5" customHeight="1">
      <c r="A231" s="40"/>
      <c r="B231" s="41"/>
      <c r="C231" s="238" t="s">
        <v>429</v>
      </c>
      <c r="D231" s="238" t="s">
        <v>348</v>
      </c>
      <c r="E231" s="239" t="s">
        <v>5549</v>
      </c>
      <c r="F231" s="240" t="s">
        <v>5550</v>
      </c>
      <c r="G231" s="241" t="s">
        <v>1788</v>
      </c>
      <c r="H231" s="242">
        <v>3</v>
      </c>
      <c r="I231" s="243"/>
      <c r="J231" s="244">
        <f>ROUND(I231*H231,2)</f>
        <v>0</v>
      </c>
      <c r="K231" s="240" t="s">
        <v>244</v>
      </c>
      <c r="L231" s="245"/>
      <c r="M231" s="246" t="s">
        <v>19</v>
      </c>
      <c r="N231" s="247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254</v>
      </c>
      <c r="AT231" s="225" t="s">
        <v>348</v>
      </c>
      <c r="AU231" s="225" t="s">
        <v>78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5551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5550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78</v>
      </c>
    </row>
    <row r="233" s="2" customFormat="1" ht="33" customHeight="1">
      <c r="A233" s="40"/>
      <c r="B233" s="41"/>
      <c r="C233" s="214" t="s">
        <v>431</v>
      </c>
      <c r="D233" s="214" t="s">
        <v>223</v>
      </c>
      <c r="E233" s="215" t="s">
        <v>5552</v>
      </c>
      <c r="F233" s="216" t="s">
        <v>5553</v>
      </c>
      <c r="G233" s="217" t="s">
        <v>1788</v>
      </c>
      <c r="H233" s="218">
        <v>10</v>
      </c>
      <c r="I233" s="219"/>
      <c r="J233" s="220">
        <f>ROUND(I233*H233,2)</f>
        <v>0</v>
      </c>
      <c r="K233" s="216" t="s">
        <v>1771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228</v>
      </c>
      <c r="AT233" s="225" t="s">
        <v>223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5554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5553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>
      <c r="A235" s="40"/>
      <c r="B235" s="41"/>
      <c r="C235" s="42"/>
      <c r="D235" s="236" t="s">
        <v>1774</v>
      </c>
      <c r="E235" s="42"/>
      <c r="F235" s="237" t="s">
        <v>5555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1774</v>
      </c>
      <c r="AU235" s="19" t="s">
        <v>78</v>
      </c>
    </row>
    <row r="236" s="2" customFormat="1" ht="24.15" customHeight="1">
      <c r="A236" s="40"/>
      <c r="B236" s="41"/>
      <c r="C236" s="238" t="s">
        <v>435</v>
      </c>
      <c r="D236" s="238" t="s">
        <v>348</v>
      </c>
      <c r="E236" s="239" t="s">
        <v>5556</v>
      </c>
      <c r="F236" s="240" t="s">
        <v>5557</v>
      </c>
      <c r="G236" s="241" t="s">
        <v>1788</v>
      </c>
      <c r="H236" s="242">
        <v>10</v>
      </c>
      <c r="I236" s="243"/>
      <c r="J236" s="244">
        <f>ROUND(I236*H236,2)</f>
        <v>0</v>
      </c>
      <c r="K236" s="240" t="s">
        <v>244</v>
      </c>
      <c r="L236" s="245"/>
      <c r="M236" s="246" t="s">
        <v>19</v>
      </c>
      <c r="N236" s="247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254</v>
      </c>
      <c r="AT236" s="225" t="s">
        <v>348</v>
      </c>
      <c r="AU236" s="225" t="s">
        <v>78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5558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5557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78</v>
      </c>
    </row>
    <row r="238" s="2" customFormat="1" ht="37.8" customHeight="1">
      <c r="A238" s="40"/>
      <c r="B238" s="41"/>
      <c r="C238" s="238" t="s">
        <v>441</v>
      </c>
      <c r="D238" s="238" t="s">
        <v>348</v>
      </c>
      <c r="E238" s="239" t="s">
        <v>5559</v>
      </c>
      <c r="F238" s="240" t="s">
        <v>5560</v>
      </c>
      <c r="G238" s="241" t="s">
        <v>5534</v>
      </c>
      <c r="H238" s="242">
        <v>1</v>
      </c>
      <c r="I238" s="243"/>
      <c r="J238" s="244">
        <f>ROUND(I238*H238,2)</f>
        <v>0</v>
      </c>
      <c r="K238" s="240" t="s">
        <v>244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254</v>
      </c>
      <c r="AT238" s="225" t="s">
        <v>348</v>
      </c>
      <c r="AU238" s="225" t="s">
        <v>78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5561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5560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78</v>
      </c>
    </row>
    <row r="240" s="2" customFormat="1" ht="24.15" customHeight="1">
      <c r="A240" s="40"/>
      <c r="B240" s="41"/>
      <c r="C240" s="214" t="s">
        <v>446</v>
      </c>
      <c r="D240" s="214" t="s">
        <v>223</v>
      </c>
      <c r="E240" s="215" t="s">
        <v>5562</v>
      </c>
      <c r="F240" s="216" t="s">
        <v>5563</v>
      </c>
      <c r="G240" s="217" t="s">
        <v>1788</v>
      </c>
      <c r="H240" s="218">
        <v>1</v>
      </c>
      <c r="I240" s="219"/>
      <c r="J240" s="220">
        <f>ROUND(I240*H240,2)</f>
        <v>0</v>
      </c>
      <c r="K240" s="216" t="s">
        <v>1771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78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5564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5563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78</v>
      </c>
    </row>
    <row r="242" s="2" customFormat="1">
      <c r="A242" s="40"/>
      <c r="B242" s="41"/>
      <c r="C242" s="42"/>
      <c r="D242" s="236" t="s">
        <v>1774</v>
      </c>
      <c r="E242" s="42"/>
      <c r="F242" s="237" t="s">
        <v>5565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1774</v>
      </c>
      <c r="AU242" s="19" t="s">
        <v>78</v>
      </c>
    </row>
    <row r="243" s="2" customFormat="1" ht="24.15" customHeight="1">
      <c r="A243" s="40"/>
      <c r="B243" s="41"/>
      <c r="C243" s="238" t="s">
        <v>450</v>
      </c>
      <c r="D243" s="238" t="s">
        <v>348</v>
      </c>
      <c r="E243" s="239" t="s">
        <v>5566</v>
      </c>
      <c r="F243" s="240" t="s">
        <v>5567</v>
      </c>
      <c r="G243" s="241" t="s">
        <v>1788</v>
      </c>
      <c r="H243" s="242">
        <v>1</v>
      </c>
      <c r="I243" s="243"/>
      <c r="J243" s="244">
        <f>ROUND(I243*H243,2)</f>
        <v>0</v>
      </c>
      <c r="K243" s="240" t="s">
        <v>1771</v>
      </c>
      <c r="L243" s="245"/>
      <c r="M243" s="246" t="s">
        <v>19</v>
      </c>
      <c r="N243" s="247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254</v>
      </c>
      <c r="AT243" s="225" t="s">
        <v>348</v>
      </c>
      <c r="AU243" s="225" t="s">
        <v>78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5568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5567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78</v>
      </c>
    </row>
    <row r="245" s="2" customFormat="1" ht="24.15" customHeight="1">
      <c r="A245" s="40"/>
      <c r="B245" s="41"/>
      <c r="C245" s="214" t="s">
        <v>454</v>
      </c>
      <c r="D245" s="214" t="s">
        <v>223</v>
      </c>
      <c r="E245" s="215" t="s">
        <v>5569</v>
      </c>
      <c r="F245" s="216" t="s">
        <v>5570</v>
      </c>
      <c r="G245" s="217" t="s">
        <v>1788</v>
      </c>
      <c r="H245" s="218">
        <v>3</v>
      </c>
      <c r="I245" s="219"/>
      <c r="J245" s="220">
        <f>ROUND(I245*H245,2)</f>
        <v>0</v>
      </c>
      <c r="K245" s="216" t="s">
        <v>1771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228</v>
      </c>
      <c r="AT245" s="225" t="s">
        <v>223</v>
      </c>
      <c r="AU245" s="225" t="s">
        <v>78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228</v>
      </c>
      <c r="BM245" s="225" t="s">
        <v>5571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5570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78</v>
      </c>
    </row>
    <row r="247" s="2" customFormat="1">
      <c r="A247" s="40"/>
      <c r="B247" s="41"/>
      <c r="C247" s="42"/>
      <c r="D247" s="236" t="s">
        <v>1774</v>
      </c>
      <c r="E247" s="42"/>
      <c r="F247" s="237" t="s">
        <v>5572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1774</v>
      </c>
      <c r="AU247" s="19" t="s">
        <v>78</v>
      </c>
    </row>
    <row r="248" s="2" customFormat="1" ht="24.15" customHeight="1">
      <c r="A248" s="40"/>
      <c r="B248" s="41"/>
      <c r="C248" s="238" t="s">
        <v>458</v>
      </c>
      <c r="D248" s="238" t="s">
        <v>348</v>
      </c>
      <c r="E248" s="239" t="s">
        <v>5573</v>
      </c>
      <c r="F248" s="240" t="s">
        <v>5574</v>
      </c>
      <c r="G248" s="241" t="s">
        <v>1788</v>
      </c>
      <c r="H248" s="242">
        <v>1</v>
      </c>
      <c r="I248" s="243"/>
      <c r="J248" s="244">
        <f>ROUND(I248*H248,2)</f>
        <v>0</v>
      </c>
      <c r="K248" s="240" t="s">
        <v>244</v>
      </c>
      <c r="L248" s="245"/>
      <c r="M248" s="246" t="s">
        <v>19</v>
      </c>
      <c r="N248" s="247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254</v>
      </c>
      <c r="AT248" s="225" t="s">
        <v>348</v>
      </c>
      <c r="AU248" s="225" t="s">
        <v>78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5575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5574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78</v>
      </c>
    </row>
    <row r="250" s="2" customFormat="1" ht="24.15" customHeight="1">
      <c r="A250" s="40"/>
      <c r="B250" s="41"/>
      <c r="C250" s="238" t="s">
        <v>462</v>
      </c>
      <c r="D250" s="238" t="s">
        <v>348</v>
      </c>
      <c r="E250" s="239" t="s">
        <v>5576</v>
      </c>
      <c r="F250" s="240" t="s">
        <v>5577</v>
      </c>
      <c r="G250" s="241" t="s">
        <v>1788</v>
      </c>
      <c r="H250" s="242">
        <v>2</v>
      </c>
      <c r="I250" s="243"/>
      <c r="J250" s="244">
        <f>ROUND(I250*H250,2)</f>
        <v>0</v>
      </c>
      <c r="K250" s="240" t="s">
        <v>244</v>
      </c>
      <c r="L250" s="245"/>
      <c r="M250" s="246" t="s">
        <v>19</v>
      </c>
      <c r="N250" s="247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254</v>
      </c>
      <c r="AT250" s="225" t="s">
        <v>348</v>
      </c>
      <c r="AU250" s="225" t="s">
        <v>78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228</v>
      </c>
      <c r="BM250" s="225" t="s">
        <v>5578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5577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78</v>
      </c>
    </row>
    <row r="252" s="2" customFormat="1" ht="24.15" customHeight="1">
      <c r="A252" s="40"/>
      <c r="B252" s="41"/>
      <c r="C252" s="214" t="s">
        <v>466</v>
      </c>
      <c r="D252" s="214" t="s">
        <v>223</v>
      </c>
      <c r="E252" s="215" t="s">
        <v>5579</v>
      </c>
      <c r="F252" s="216" t="s">
        <v>5580</v>
      </c>
      <c r="G252" s="217" t="s">
        <v>1788</v>
      </c>
      <c r="H252" s="218">
        <v>1</v>
      </c>
      <c r="I252" s="219"/>
      <c r="J252" s="220">
        <f>ROUND(I252*H252,2)</f>
        <v>0</v>
      </c>
      <c r="K252" s="216" t="s">
        <v>1771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228</v>
      </c>
      <c r="AT252" s="225" t="s">
        <v>223</v>
      </c>
      <c r="AU252" s="225" t="s">
        <v>78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228</v>
      </c>
      <c r="BM252" s="225" t="s">
        <v>5581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5580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78</v>
      </c>
    </row>
    <row r="254" s="2" customFormat="1">
      <c r="A254" s="40"/>
      <c r="B254" s="41"/>
      <c r="C254" s="42"/>
      <c r="D254" s="236" t="s">
        <v>1774</v>
      </c>
      <c r="E254" s="42"/>
      <c r="F254" s="237" t="s">
        <v>5582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1774</v>
      </c>
      <c r="AU254" s="19" t="s">
        <v>78</v>
      </c>
    </row>
    <row r="255" s="2" customFormat="1" ht="24.15" customHeight="1">
      <c r="A255" s="40"/>
      <c r="B255" s="41"/>
      <c r="C255" s="238" t="s">
        <v>472</v>
      </c>
      <c r="D255" s="238" t="s">
        <v>348</v>
      </c>
      <c r="E255" s="239" t="s">
        <v>5583</v>
      </c>
      <c r="F255" s="240" t="s">
        <v>5584</v>
      </c>
      <c r="G255" s="241" t="s">
        <v>1788</v>
      </c>
      <c r="H255" s="242">
        <v>1</v>
      </c>
      <c r="I255" s="243"/>
      <c r="J255" s="244">
        <f>ROUND(I255*H255,2)</f>
        <v>0</v>
      </c>
      <c r="K255" s="240" t="s">
        <v>244</v>
      </c>
      <c r="L255" s="245"/>
      <c r="M255" s="246" t="s">
        <v>19</v>
      </c>
      <c r="N255" s="247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254</v>
      </c>
      <c r="AT255" s="225" t="s">
        <v>348</v>
      </c>
      <c r="AU255" s="225" t="s">
        <v>78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228</v>
      </c>
      <c r="BM255" s="225" t="s">
        <v>5585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5584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78</v>
      </c>
    </row>
    <row r="257" s="2" customFormat="1" ht="16.5" customHeight="1">
      <c r="A257" s="40"/>
      <c r="B257" s="41"/>
      <c r="C257" s="238" t="s">
        <v>477</v>
      </c>
      <c r="D257" s="238" t="s">
        <v>348</v>
      </c>
      <c r="E257" s="239" t="s">
        <v>5586</v>
      </c>
      <c r="F257" s="240" t="s">
        <v>5587</v>
      </c>
      <c r="G257" s="241" t="s">
        <v>1788</v>
      </c>
      <c r="H257" s="242">
        <v>1</v>
      </c>
      <c r="I257" s="243"/>
      <c r="J257" s="244">
        <f>ROUND(I257*H257,2)</f>
        <v>0</v>
      </c>
      <c r="K257" s="240" t="s">
        <v>244</v>
      </c>
      <c r="L257" s="245"/>
      <c r="M257" s="246" t="s">
        <v>19</v>
      </c>
      <c r="N257" s="247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254</v>
      </c>
      <c r="AT257" s="225" t="s">
        <v>348</v>
      </c>
      <c r="AU257" s="225" t="s">
        <v>78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5588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5587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78</v>
      </c>
    </row>
    <row r="259" s="2" customFormat="1" ht="24.15" customHeight="1">
      <c r="A259" s="40"/>
      <c r="B259" s="41"/>
      <c r="C259" s="214" t="s">
        <v>481</v>
      </c>
      <c r="D259" s="214" t="s">
        <v>223</v>
      </c>
      <c r="E259" s="215" t="s">
        <v>5589</v>
      </c>
      <c r="F259" s="216" t="s">
        <v>5590</v>
      </c>
      <c r="G259" s="217" t="s">
        <v>1788</v>
      </c>
      <c r="H259" s="218">
        <v>2</v>
      </c>
      <c r="I259" s="219"/>
      <c r="J259" s="220">
        <f>ROUND(I259*H259,2)</f>
        <v>0</v>
      </c>
      <c r="K259" s="216" t="s">
        <v>1771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78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5591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5590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78</v>
      </c>
    </row>
    <row r="261" s="2" customFormat="1">
      <c r="A261" s="40"/>
      <c r="B261" s="41"/>
      <c r="C261" s="42"/>
      <c r="D261" s="236" t="s">
        <v>1774</v>
      </c>
      <c r="E261" s="42"/>
      <c r="F261" s="237" t="s">
        <v>5592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1774</v>
      </c>
      <c r="AU261" s="19" t="s">
        <v>78</v>
      </c>
    </row>
    <row r="262" s="2" customFormat="1" ht="24.15" customHeight="1">
      <c r="A262" s="40"/>
      <c r="B262" s="41"/>
      <c r="C262" s="238" t="s">
        <v>486</v>
      </c>
      <c r="D262" s="238" t="s">
        <v>348</v>
      </c>
      <c r="E262" s="239" t="s">
        <v>5593</v>
      </c>
      <c r="F262" s="240" t="s">
        <v>5594</v>
      </c>
      <c r="G262" s="241" t="s">
        <v>1788</v>
      </c>
      <c r="H262" s="242">
        <v>2</v>
      </c>
      <c r="I262" s="243"/>
      <c r="J262" s="244">
        <f>ROUND(I262*H262,2)</f>
        <v>0</v>
      </c>
      <c r="K262" s="240" t="s">
        <v>244</v>
      </c>
      <c r="L262" s="245"/>
      <c r="M262" s="246" t="s">
        <v>19</v>
      </c>
      <c r="N262" s="247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254</v>
      </c>
      <c r="AT262" s="225" t="s">
        <v>348</v>
      </c>
      <c r="AU262" s="225" t="s">
        <v>78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228</v>
      </c>
      <c r="BM262" s="225" t="s">
        <v>5595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5594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78</v>
      </c>
    </row>
    <row r="264" s="2" customFormat="1" ht="24.15" customHeight="1">
      <c r="A264" s="40"/>
      <c r="B264" s="41"/>
      <c r="C264" s="214" t="s">
        <v>489</v>
      </c>
      <c r="D264" s="214" t="s">
        <v>223</v>
      </c>
      <c r="E264" s="215" t="s">
        <v>5596</v>
      </c>
      <c r="F264" s="216" t="s">
        <v>5597</v>
      </c>
      <c r="G264" s="217" t="s">
        <v>5598</v>
      </c>
      <c r="H264" s="218">
        <v>1</v>
      </c>
      <c r="I264" s="219"/>
      <c r="J264" s="220">
        <f>ROUND(I264*H264,2)</f>
        <v>0</v>
      </c>
      <c r="K264" s="216" t="s">
        <v>244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228</v>
      </c>
      <c r="AT264" s="225" t="s">
        <v>223</v>
      </c>
      <c r="AU264" s="225" t="s">
        <v>78</v>
      </c>
      <c r="AY264" s="19" t="s">
        <v>220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228</v>
      </c>
      <c r="BM264" s="225" t="s">
        <v>5599</v>
      </c>
    </row>
    <row r="265" s="2" customFormat="1">
      <c r="A265" s="40"/>
      <c r="B265" s="41"/>
      <c r="C265" s="42"/>
      <c r="D265" s="227" t="s">
        <v>230</v>
      </c>
      <c r="E265" s="42"/>
      <c r="F265" s="228" t="s">
        <v>5597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230</v>
      </c>
      <c r="AU265" s="19" t="s">
        <v>78</v>
      </c>
    </row>
    <row r="266" s="12" customFormat="1" ht="22.8" customHeight="1">
      <c r="A266" s="12"/>
      <c r="B266" s="198"/>
      <c r="C266" s="199"/>
      <c r="D266" s="200" t="s">
        <v>68</v>
      </c>
      <c r="E266" s="212" t="s">
        <v>5600</v>
      </c>
      <c r="F266" s="212" t="s">
        <v>5601</v>
      </c>
      <c r="G266" s="199"/>
      <c r="H266" s="199"/>
      <c r="I266" s="202"/>
      <c r="J266" s="213">
        <f>BK266</f>
        <v>0</v>
      </c>
      <c r="K266" s="199"/>
      <c r="L266" s="204"/>
      <c r="M266" s="205"/>
      <c r="N266" s="206"/>
      <c r="O266" s="206"/>
      <c r="P266" s="207">
        <f>SUM(P267:P303)</f>
        <v>0</v>
      </c>
      <c r="Q266" s="206"/>
      <c r="R266" s="207">
        <f>SUM(R267:R303)</f>
        <v>0</v>
      </c>
      <c r="S266" s="206"/>
      <c r="T266" s="208">
        <f>SUM(T267:T303)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09" t="s">
        <v>76</v>
      </c>
      <c r="AT266" s="210" t="s">
        <v>68</v>
      </c>
      <c r="AU266" s="210" t="s">
        <v>76</v>
      </c>
      <c r="AY266" s="209" t="s">
        <v>220</v>
      </c>
      <c r="BK266" s="211">
        <f>SUM(BK267:BK303)</f>
        <v>0</v>
      </c>
    </row>
    <row r="267" s="2" customFormat="1" ht="33" customHeight="1">
      <c r="A267" s="40"/>
      <c r="B267" s="41"/>
      <c r="C267" s="214" t="s">
        <v>494</v>
      </c>
      <c r="D267" s="214" t="s">
        <v>223</v>
      </c>
      <c r="E267" s="215" t="s">
        <v>5521</v>
      </c>
      <c r="F267" s="216" t="s">
        <v>5522</v>
      </c>
      <c r="G267" s="217" t="s">
        <v>1788</v>
      </c>
      <c r="H267" s="218">
        <v>1</v>
      </c>
      <c r="I267" s="219"/>
      <c r="J267" s="220">
        <f>ROUND(I267*H267,2)</f>
        <v>0</v>
      </c>
      <c r="K267" s="216" t="s">
        <v>1771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5602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5522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>
      <c r="A269" s="40"/>
      <c r="B269" s="41"/>
      <c r="C269" s="42"/>
      <c r="D269" s="236" t="s">
        <v>1774</v>
      </c>
      <c r="E269" s="42"/>
      <c r="F269" s="237" t="s">
        <v>5524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1774</v>
      </c>
      <c r="AU269" s="19" t="s">
        <v>78</v>
      </c>
    </row>
    <row r="270" s="2" customFormat="1" ht="37.8" customHeight="1">
      <c r="A270" s="40"/>
      <c r="B270" s="41"/>
      <c r="C270" s="238" t="s">
        <v>498</v>
      </c>
      <c r="D270" s="238" t="s">
        <v>348</v>
      </c>
      <c r="E270" s="239" t="s">
        <v>5525</v>
      </c>
      <c r="F270" s="240" t="s">
        <v>5526</v>
      </c>
      <c r="G270" s="241" t="s">
        <v>475</v>
      </c>
      <c r="H270" s="242">
        <v>1</v>
      </c>
      <c r="I270" s="243"/>
      <c r="J270" s="244">
        <f>ROUND(I270*H270,2)</f>
        <v>0</v>
      </c>
      <c r="K270" s="240" t="s">
        <v>244</v>
      </c>
      <c r="L270" s="245"/>
      <c r="M270" s="246" t="s">
        <v>19</v>
      </c>
      <c r="N270" s="247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254</v>
      </c>
      <c r="AT270" s="225" t="s">
        <v>348</v>
      </c>
      <c r="AU270" s="225" t="s">
        <v>78</v>
      </c>
      <c r="AY270" s="19" t="s">
        <v>220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228</v>
      </c>
      <c r="BM270" s="225" t="s">
        <v>5603</v>
      </c>
    </row>
    <row r="271" s="2" customFormat="1">
      <c r="A271" s="40"/>
      <c r="B271" s="41"/>
      <c r="C271" s="42"/>
      <c r="D271" s="227" t="s">
        <v>230</v>
      </c>
      <c r="E271" s="42"/>
      <c r="F271" s="228" t="s">
        <v>5526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230</v>
      </c>
      <c r="AU271" s="19" t="s">
        <v>78</v>
      </c>
    </row>
    <row r="272" s="2" customFormat="1" ht="33" customHeight="1">
      <c r="A272" s="40"/>
      <c r="B272" s="41"/>
      <c r="C272" s="214" t="s">
        <v>502</v>
      </c>
      <c r="D272" s="214" t="s">
        <v>223</v>
      </c>
      <c r="E272" s="215" t="s">
        <v>5552</v>
      </c>
      <c r="F272" s="216" t="s">
        <v>5553</v>
      </c>
      <c r="G272" s="217" t="s">
        <v>1788</v>
      </c>
      <c r="H272" s="218">
        <v>10</v>
      </c>
      <c r="I272" s="219"/>
      <c r="J272" s="220">
        <f>ROUND(I272*H272,2)</f>
        <v>0</v>
      </c>
      <c r="K272" s="216" t="s">
        <v>1771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228</v>
      </c>
      <c r="AT272" s="225" t="s">
        <v>223</v>
      </c>
      <c r="AU272" s="225" t="s">
        <v>78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228</v>
      </c>
      <c r="BM272" s="225" t="s">
        <v>5604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5553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78</v>
      </c>
    </row>
    <row r="274" s="2" customFormat="1">
      <c r="A274" s="40"/>
      <c r="B274" s="41"/>
      <c r="C274" s="42"/>
      <c r="D274" s="236" t="s">
        <v>1774</v>
      </c>
      <c r="E274" s="42"/>
      <c r="F274" s="237" t="s">
        <v>5555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1774</v>
      </c>
      <c r="AU274" s="19" t="s">
        <v>78</v>
      </c>
    </row>
    <row r="275" s="2" customFormat="1" ht="24.15" customHeight="1">
      <c r="A275" s="40"/>
      <c r="B275" s="41"/>
      <c r="C275" s="238" t="s">
        <v>506</v>
      </c>
      <c r="D275" s="238" t="s">
        <v>348</v>
      </c>
      <c r="E275" s="239" t="s">
        <v>5556</v>
      </c>
      <c r="F275" s="240" t="s">
        <v>5557</v>
      </c>
      <c r="G275" s="241" t="s">
        <v>1788</v>
      </c>
      <c r="H275" s="242">
        <v>10</v>
      </c>
      <c r="I275" s="243"/>
      <c r="J275" s="244">
        <f>ROUND(I275*H275,2)</f>
        <v>0</v>
      </c>
      <c r="K275" s="240" t="s">
        <v>244</v>
      </c>
      <c r="L275" s="245"/>
      <c r="M275" s="246" t="s">
        <v>19</v>
      </c>
      <c r="N275" s="247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254</v>
      </c>
      <c r="AT275" s="225" t="s">
        <v>348</v>
      </c>
      <c r="AU275" s="225" t="s">
        <v>78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5605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5557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78</v>
      </c>
    </row>
    <row r="277" s="2" customFormat="1" ht="37.8" customHeight="1">
      <c r="A277" s="40"/>
      <c r="B277" s="41"/>
      <c r="C277" s="238" t="s">
        <v>510</v>
      </c>
      <c r="D277" s="238" t="s">
        <v>348</v>
      </c>
      <c r="E277" s="239" t="s">
        <v>5559</v>
      </c>
      <c r="F277" s="240" t="s">
        <v>5560</v>
      </c>
      <c r="G277" s="241" t="s">
        <v>5534</v>
      </c>
      <c r="H277" s="242">
        <v>1</v>
      </c>
      <c r="I277" s="243"/>
      <c r="J277" s="244">
        <f>ROUND(I277*H277,2)</f>
        <v>0</v>
      </c>
      <c r="K277" s="240" t="s">
        <v>244</v>
      </c>
      <c r="L277" s="245"/>
      <c r="M277" s="246" t="s">
        <v>19</v>
      </c>
      <c r="N277" s="247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254</v>
      </c>
      <c r="AT277" s="225" t="s">
        <v>348</v>
      </c>
      <c r="AU277" s="225" t="s">
        <v>78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5606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5560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78</v>
      </c>
    </row>
    <row r="279" s="2" customFormat="1" ht="24.15" customHeight="1">
      <c r="A279" s="40"/>
      <c r="B279" s="41"/>
      <c r="C279" s="214" t="s">
        <v>514</v>
      </c>
      <c r="D279" s="214" t="s">
        <v>223</v>
      </c>
      <c r="E279" s="215" t="s">
        <v>5536</v>
      </c>
      <c r="F279" s="216" t="s">
        <v>5537</v>
      </c>
      <c r="G279" s="217" t="s">
        <v>1788</v>
      </c>
      <c r="H279" s="218">
        <v>1</v>
      </c>
      <c r="I279" s="219"/>
      <c r="J279" s="220">
        <f>ROUND(I279*H279,2)</f>
        <v>0</v>
      </c>
      <c r="K279" s="216" t="s">
        <v>1771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228</v>
      </c>
      <c r="AT279" s="225" t="s">
        <v>223</v>
      </c>
      <c r="AU279" s="225" t="s">
        <v>78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5607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5537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78</v>
      </c>
    </row>
    <row r="281" s="2" customFormat="1">
      <c r="A281" s="40"/>
      <c r="B281" s="41"/>
      <c r="C281" s="42"/>
      <c r="D281" s="236" t="s">
        <v>1774</v>
      </c>
      <c r="E281" s="42"/>
      <c r="F281" s="237" t="s">
        <v>5539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1774</v>
      </c>
      <c r="AU281" s="19" t="s">
        <v>78</v>
      </c>
    </row>
    <row r="282" s="2" customFormat="1" ht="16.5" customHeight="1">
      <c r="A282" s="40"/>
      <c r="B282" s="41"/>
      <c r="C282" s="238" t="s">
        <v>518</v>
      </c>
      <c r="D282" s="238" t="s">
        <v>348</v>
      </c>
      <c r="E282" s="239" t="s">
        <v>5546</v>
      </c>
      <c r="F282" s="240" t="s">
        <v>5547</v>
      </c>
      <c r="G282" s="241" t="s">
        <v>1788</v>
      </c>
      <c r="H282" s="242">
        <v>1</v>
      </c>
      <c r="I282" s="243"/>
      <c r="J282" s="244">
        <f>ROUND(I282*H282,2)</f>
        <v>0</v>
      </c>
      <c r="K282" s="240" t="s">
        <v>244</v>
      </c>
      <c r="L282" s="245"/>
      <c r="M282" s="246" t="s">
        <v>19</v>
      </c>
      <c r="N282" s="247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254</v>
      </c>
      <c r="AT282" s="225" t="s">
        <v>348</v>
      </c>
      <c r="AU282" s="225" t="s">
        <v>78</v>
      </c>
      <c r="AY282" s="19" t="s">
        <v>220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228</v>
      </c>
      <c r="BM282" s="225" t="s">
        <v>5608</v>
      </c>
    </row>
    <row r="283" s="2" customFormat="1">
      <c r="A283" s="40"/>
      <c r="B283" s="41"/>
      <c r="C283" s="42"/>
      <c r="D283" s="227" t="s">
        <v>230</v>
      </c>
      <c r="E283" s="42"/>
      <c r="F283" s="228" t="s">
        <v>5547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230</v>
      </c>
      <c r="AU283" s="19" t="s">
        <v>78</v>
      </c>
    </row>
    <row r="284" s="2" customFormat="1" ht="16.5" customHeight="1">
      <c r="A284" s="40"/>
      <c r="B284" s="41"/>
      <c r="C284" s="238" t="s">
        <v>522</v>
      </c>
      <c r="D284" s="238" t="s">
        <v>348</v>
      </c>
      <c r="E284" s="239" t="s">
        <v>5609</v>
      </c>
      <c r="F284" s="240" t="s">
        <v>5610</v>
      </c>
      <c r="G284" s="241" t="s">
        <v>1788</v>
      </c>
      <c r="H284" s="242">
        <v>3</v>
      </c>
      <c r="I284" s="243"/>
      <c r="J284" s="244">
        <f>ROUND(I284*H284,2)</f>
        <v>0</v>
      </c>
      <c r="K284" s="240" t="s">
        <v>244</v>
      </c>
      <c r="L284" s="245"/>
      <c r="M284" s="246" t="s">
        <v>19</v>
      </c>
      <c r="N284" s="247" t="s">
        <v>40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254</v>
      </c>
      <c r="AT284" s="225" t="s">
        <v>348</v>
      </c>
      <c r="AU284" s="225" t="s">
        <v>78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228</v>
      </c>
      <c r="BM284" s="225" t="s">
        <v>5611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5610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78</v>
      </c>
    </row>
    <row r="286" s="2" customFormat="1" ht="24.15" customHeight="1">
      <c r="A286" s="40"/>
      <c r="B286" s="41"/>
      <c r="C286" s="214" t="s">
        <v>526</v>
      </c>
      <c r="D286" s="214" t="s">
        <v>223</v>
      </c>
      <c r="E286" s="215" t="s">
        <v>5589</v>
      </c>
      <c r="F286" s="216" t="s">
        <v>5590</v>
      </c>
      <c r="G286" s="217" t="s">
        <v>1788</v>
      </c>
      <c r="H286" s="218">
        <v>7</v>
      </c>
      <c r="I286" s="219"/>
      <c r="J286" s="220">
        <f>ROUND(I286*H286,2)</f>
        <v>0</v>
      </c>
      <c r="K286" s="216" t="s">
        <v>1771</v>
      </c>
      <c r="L286" s="46"/>
      <c r="M286" s="221" t="s">
        <v>19</v>
      </c>
      <c r="N286" s="222" t="s">
        <v>40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228</v>
      </c>
      <c r="AT286" s="225" t="s">
        <v>223</v>
      </c>
      <c r="AU286" s="225" t="s">
        <v>78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228</v>
      </c>
      <c r="BM286" s="225" t="s">
        <v>5612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5590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78</v>
      </c>
    </row>
    <row r="288" s="2" customFormat="1">
      <c r="A288" s="40"/>
      <c r="B288" s="41"/>
      <c r="C288" s="42"/>
      <c r="D288" s="236" t="s">
        <v>1774</v>
      </c>
      <c r="E288" s="42"/>
      <c r="F288" s="237" t="s">
        <v>5592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1774</v>
      </c>
      <c r="AU288" s="19" t="s">
        <v>78</v>
      </c>
    </row>
    <row r="289" s="2" customFormat="1" ht="24.15" customHeight="1">
      <c r="A289" s="40"/>
      <c r="B289" s="41"/>
      <c r="C289" s="238" t="s">
        <v>530</v>
      </c>
      <c r="D289" s="238" t="s">
        <v>348</v>
      </c>
      <c r="E289" s="239" t="s">
        <v>5613</v>
      </c>
      <c r="F289" s="240" t="s">
        <v>5614</v>
      </c>
      <c r="G289" s="241" t="s">
        <v>1788</v>
      </c>
      <c r="H289" s="242">
        <v>2</v>
      </c>
      <c r="I289" s="243"/>
      <c r="J289" s="244">
        <f>ROUND(I289*H289,2)</f>
        <v>0</v>
      </c>
      <c r="K289" s="240" t="s">
        <v>244</v>
      </c>
      <c r="L289" s="245"/>
      <c r="M289" s="246" t="s">
        <v>19</v>
      </c>
      <c r="N289" s="247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254</v>
      </c>
      <c r="AT289" s="225" t="s">
        <v>348</v>
      </c>
      <c r="AU289" s="225" t="s">
        <v>78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228</v>
      </c>
      <c r="BM289" s="225" t="s">
        <v>5615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5614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78</v>
      </c>
    </row>
    <row r="291" s="2" customFormat="1" ht="24.15" customHeight="1">
      <c r="A291" s="40"/>
      <c r="B291" s="41"/>
      <c r="C291" s="238" t="s">
        <v>534</v>
      </c>
      <c r="D291" s="238" t="s">
        <v>348</v>
      </c>
      <c r="E291" s="239" t="s">
        <v>5593</v>
      </c>
      <c r="F291" s="240" t="s">
        <v>5594</v>
      </c>
      <c r="G291" s="241" t="s">
        <v>1788</v>
      </c>
      <c r="H291" s="242">
        <v>4</v>
      </c>
      <c r="I291" s="243"/>
      <c r="J291" s="244">
        <f>ROUND(I291*H291,2)</f>
        <v>0</v>
      </c>
      <c r="K291" s="240" t="s">
        <v>244</v>
      </c>
      <c r="L291" s="245"/>
      <c r="M291" s="246" t="s">
        <v>19</v>
      </c>
      <c r="N291" s="247" t="s">
        <v>40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254</v>
      </c>
      <c r="AT291" s="225" t="s">
        <v>348</v>
      </c>
      <c r="AU291" s="225" t="s">
        <v>78</v>
      </c>
      <c r="AY291" s="19" t="s">
        <v>220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228</v>
      </c>
      <c r="BM291" s="225" t="s">
        <v>5616</v>
      </c>
    </row>
    <row r="292" s="2" customFormat="1">
      <c r="A292" s="40"/>
      <c r="B292" s="41"/>
      <c r="C292" s="42"/>
      <c r="D292" s="227" t="s">
        <v>230</v>
      </c>
      <c r="E292" s="42"/>
      <c r="F292" s="228" t="s">
        <v>5594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230</v>
      </c>
      <c r="AU292" s="19" t="s">
        <v>78</v>
      </c>
    </row>
    <row r="293" s="2" customFormat="1" ht="24.15" customHeight="1">
      <c r="A293" s="40"/>
      <c r="B293" s="41"/>
      <c r="C293" s="238" t="s">
        <v>538</v>
      </c>
      <c r="D293" s="238" t="s">
        <v>348</v>
      </c>
      <c r="E293" s="239" t="s">
        <v>5617</v>
      </c>
      <c r="F293" s="240" t="s">
        <v>5618</v>
      </c>
      <c r="G293" s="241" t="s">
        <v>1788</v>
      </c>
      <c r="H293" s="242">
        <v>1</v>
      </c>
      <c r="I293" s="243"/>
      <c r="J293" s="244">
        <f>ROUND(I293*H293,2)</f>
        <v>0</v>
      </c>
      <c r="K293" s="240" t="s">
        <v>244</v>
      </c>
      <c r="L293" s="245"/>
      <c r="M293" s="246" t="s">
        <v>19</v>
      </c>
      <c r="N293" s="247" t="s">
        <v>40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254</v>
      </c>
      <c r="AT293" s="225" t="s">
        <v>348</v>
      </c>
      <c r="AU293" s="225" t="s">
        <v>78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228</v>
      </c>
      <c r="BM293" s="225" t="s">
        <v>5619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5618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78</v>
      </c>
    </row>
    <row r="295" s="2" customFormat="1" ht="24.15" customHeight="1">
      <c r="A295" s="40"/>
      <c r="B295" s="41"/>
      <c r="C295" s="214" t="s">
        <v>543</v>
      </c>
      <c r="D295" s="214" t="s">
        <v>223</v>
      </c>
      <c r="E295" s="215" t="s">
        <v>5620</v>
      </c>
      <c r="F295" s="216" t="s">
        <v>5621</v>
      </c>
      <c r="G295" s="217" t="s">
        <v>1788</v>
      </c>
      <c r="H295" s="218">
        <v>3</v>
      </c>
      <c r="I295" s="219"/>
      <c r="J295" s="220">
        <f>ROUND(I295*H295,2)</f>
        <v>0</v>
      </c>
      <c r="K295" s="216" t="s">
        <v>1771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228</v>
      </c>
      <c r="AT295" s="225" t="s">
        <v>223</v>
      </c>
      <c r="AU295" s="225" t="s">
        <v>78</v>
      </c>
      <c r="AY295" s="19" t="s">
        <v>220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228</v>
      </c>
      <c r="BM295" s="225" t="s">
        <v>5622</v>
      </c>
    </row>
    <row r="296" s="2" customFormat="1">
      <c r="A296" s="40"/>
      <c r="B296" s="41"/>
      <c r="C296" s="42"/>
      <c r="D296" s="227" t="s">
        <v>230</v>
      </c>
      <c r="E296" s="42"/>
      <c r="F296" s="228" t="s">
        <v>5621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230</v>
      </c>
      <c r="AU296" s="19" t="s">
        <v>78</v>
      </c>
    </row>
    <row r="297" s="2" customFormat="1">
      <c r="A297" s="40"/>
      <c r="B297" s="41"/>
      <c r="C297" s="42"/>
      <c r="D297" s="236" t="s">
        <v>1774</v>
      </c>
      <c r="E297" s="42"/>
      <c r="F297" s="237" t="s">
        <v>5623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1774</v>
      </c>
      <c r="AU297" s="19" t="s">
        <v>78</v>
      </c>
    </row>
    <row r="298" s="2" customFormat="1" ht="37.8" customHeight="1">
      <c r="A298" s="40"/>
      <c r="B298" s="41"/>
      <c r="C298" s="238" t="s">
        <v>547</v>
      </c>
      <c r="D298" s="238" t="s">
        <v>348</v>
      </c>
      <c r="E298" s="239" t="s">
        <v>5624</v>
      </c>
      <c r="F298" s="240" t="s">
        <v>5625</v>
      </c>
      <c r="G298" s="241" t="s">
        <v>5534</v>
      </c>
      <c r="H298" s="242">
        <v>2</v>
      </c>
      <c r="I298" s="243"/>
      <c r="J298" s="244">
        <f>ROUND(I298*H298,2)</f>
        <v>0</v>
      </c>
      <c r="K298" s="240" t="s">
        <v>244</v>
      </c>
      <c r="L298" s="245"/>
      <c r="M298" s="246" t="s">
        <v>19</v>
      </c>
      <c r="N298" s="247" t="s">
        <v>40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254</v>
      </c>
      <c r="AT298" s="225" t="s">
        <v>348</v>
      </c>
      <c r="AU298" s="225" t="s">
        <v>78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228</v>
      </c>
      <c r="BM298" s="225" t="s">
        <v>5626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5625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78</v>
      </c>
    </row>
    <row r="300" s="2" customFormat="1" ht="37.8" customHeight="1">
      <c r="A300" s="40"/>
      <c r="B300" s="41"/>
      <c r="C300" s="238" t="s">
        <v>552</v>
      </c>
      <c r="D300" s="238" t="s">
        <v>348</v>
      </c>
      <c r="E300" s="239" t="s">
        <v>5627</v>
      </c>
      <c r="F300" s="240" t="s">
        <v>5628</v>
      </c>
      <c r="G300" s="241" t="s">
        <v>5534</v>
      </c>
      <c r="H300" s="242">
        <v>1</v>
      </c>
      <c r="I300" s="243"/>
      <c r="J300" s="244">
        <f>ROUND(I300*H300,2)</f>
        <v>0</v>
      </c>
      <c r="K300" s="240" t="s">
        <v>244</v>
      </c>
      <c r="L300" s="245"/>
      <c r="M300" s="246" t="s">
        <v>19</v>
      </c>
      <c r="N300" s="247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254</v>
      </c>
      <c r="AT300" s="225" t="s">
        <v>348</v>
      </c>
      <c r="AU300" s="225" t="s">
        <v>78</v>
      </c>
      <c r="AY300" s="19" t="s">
        <v>220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228</v>
      </c>
      <c r="BM300" s="225" t="s">
        <v>5629</v>
      </c>
    </row>
    <row r="301" s="2" customFormat="1">
      <c r="A301" s="40"/>
      <c r="B301" s="41"/>
      <c r="C301" s="42"/>
      <c r="D301" s="227" t="s">
        <v>230</v>
      </c>
      <c r="E301" s="42"/>
      <c r="F301" s="228" t="s">
        <v>5628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230</v>
      </c>
      <c r="AU301" s="19" t="s">
        <v>78</v>
      </c>
    </row>
    <row r="302" s="2" customFormat="1" ht="24.15" customHeight="1">
      <c r="A302" s="40"/>
      <c r="B302" s="41"/>
      <c r="C302" s="214" t="s">
        <v>556</v>
      </c>
      <c r="D302" s="214" t="s">
        <v>223</v>
      </c>
      <c r="E302" s="215" t="s">
        <v>5596</v>
      </c>
      <c r="F302" s="216" t="s">
        <v>5597</v>
      </c>
      <c r="G302" s="217" t="s">
        <v>5598</v>
      </c>
      <c r="H302" s="218">
        <v>1</v>
      </c>
      <c r="I302" s="219"/>
      <c r="J302" s="220">
        <f>ROUND(I302*H302,2)</f>
        <v>0</v>
      </c>
      <c r="K302" s="216" t="s">
        <v>244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228</v>
      </c>
      <c r="AT302" s="225" t="s">
        <v>223</v>
      </c>
      <c r="AU302" s="225" t="s">
        <v>78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228</v>
      </c>
      <c r="BM302" s="225" t="s">
        <v>5630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5597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78</v>
      </c>
    </row>
    <row r="304" s="12" customFormat="1" ht="22.8" customHeight="1">
      <c r="A304" s="12"/>
      <c r="B304" s="198"/>
      <c r="C304" s="199"/>
      <c r="D304" s="200" t="s">
        <v>68</v>
      </c>
      <c r="E304" s="212" t="s">
        <v>5631</v>
      </c>
      <c r="F304" s="212" t="s">
        <v>5632</v>
      </c>
      <c r="G304" s="199"/>
      <c r="H304" s="199"/>
      <c r="I304" s="202"/>
      <c r="J304" s="213">
        <f>BK304</f>
        <v>0</v>
      </c>
      <c r="K304" s="199"/>
      <c r="L304" s="204"/>
      <c r="M304" s="205"/>
      <c r="N304" s="206"/>
      <c r="O304" s="206"/>
      <c r="P304" s="207">
        <f>SUM(P305:P337)</f>
        <v>0</v>
      </c>
      <c r="Q304" s="206"/>
      <c r="R304" s="207">
        <f>SUM(R305:R337)</f>
        <v>0</v>
      </c>
      <c r="S304" s="206"/>
      <c r="T304" s="208">
        <f>SUM(T305:T337)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9" t="s">
        <v>76</v>
      </c>
      <c r="AT304" s="210" t="s">
        <v>68</v>
      </c>
      <c r="AU304" s="210" t="s">
        <v>76</v>
      </c>
      <c r="AY304" s="209" t="s">
        <v>220</v>
      </c>
      <c r="BK304" s="211">
        <f>SUM(BK305:BK337)</f>
        <v>0</v>
      </c>
    </row>
    <row r="305" s="2" customFormat="1" ht="33" customHeight="1">
      <c r="A305" s="40"/>
      <c r="B305" s="41"/>
      <c r="C305" s="214" t="s">
        <v>560</v>
      </c>
      <c r="D305" s="214" t="s">
        <v>223</v>
      </c>
      <c r="E305" s="215" t="s">
        <v>5521</v>
      </c>
      <c r="F305" s="216" t="s">
        <v>5522</v>
      </c>
      <c r="G305" s="217" t="s">
        <v>1788</v>
      </c>
      <c r="H305" s="218">
        <v>1</v>
      </c>
      <c r="I305" s="219"/>
      <c r="J305" s="220">
        <f>ROUND(I305*H305,2)</f>
        <v>0</v>
      </c>
      <c r="K305" s="216" t="s">
        <v>1771</v>
      </c>
      <c r="L305" s="46"/>
      <c r="M305" s="221" t="s">
        <v>19</v>
      </c>
      <c r="N305" s="222" t="s">
        <v>40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228</v>
      </c>
      <c r="AT305" s="225" t="s">
        <v>223</v>
      </c>
      <c r="AU305" s="225" t="s">
        <v>78</v>
      </c>
      <c r="AY305" s="19" t="s">
        <v>220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76</v>
      </c>
      <c r="BK305" s="226">
        <f>ROUND(I305*H305,2)</f>
        <v>0</v>
      </c>
      <c r="BL305" s="19" t="s">
        <v>228</v>
      </c>
      <c r="BM305" s="225" t="s">
        <v>5633</v>
      </c>
    </row>
    <row r="306" s="2" customFormat="1">
      <c r="A306" s="40"/>
      <c r="B306" s="41"/>
      <c r="C306" s="42"/>
      <c r="D306" s="227" t="s">
        <v>230</v>
      </c>
      <c r="E306" s="42"/>
      <c r="F306" s="228" t="s">
        <v>5522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230</v>
      </c>
      <c r="AU306" s="19" t="s">
        <v>78</v>
      </c>
    </row>
    <row r="307" s="2" customFormat="1">
      <c r="A307" s="40"/>
      <c r="B307" s="41"/>
      <c r="C307" s="42"/>
      <c r="D307" s="236" t="s">
        <v>1774</v>
      </c>
      <c r="E307" s="42"/>
      <c r="F307" s="237" t="s">
        <v>5524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1774</v>
      </c>
      <c r="AU307" s="19" t="s">
        <v>78</v>
      </c>
    </row>
    <row r="308" s="2" customFormat="1" ht="37.8" customHeight="1">
      <c r="A308" s="40"/>
      <c r="B308" s="41"/>
      <c r="C308" s="238" t="s">
        <v>564</v>
      </c>
      <c r="D308" s="238" t="s">
        <v>348</v>
      </c>
      <c r="E308" s="239" t="s">
        <v>5525</v>
      </c>
      <c r="F308" s="240" t="s">
        <v>5526</v>
      </c>
      <c r="G308" s="241" t="s">
        <v>475</v>
      </c>
      <c r="H308" s="242">
        <v>1</v>
      </c>
      <c r="I308" s="243"/>
      <c r="J308" s="244">
        <f>ROUND(I308*H308,2)</f>
        <v>0</v>
      </c>
      <c r="K308" s="240" t="s">
        <v>244</v>
      </c>
      <c r="L308" s="245"/>
      <c r="M308" s="246" t="s">
        <v>19</v>
      </c>
      <c r="N308" s="247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254</v>
      </c>
      <c r="AT308" s="225" t="s">
        <v>348</v>
      </c>
      <c r="AU308" s="225" t="s">
        <v>78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5634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5526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78</v>
      </c>
    </row>
    <row r="310" s="2" customFormat="1" ht="33" customHeight="1">
      <c r="A310" s="40"/>
      <c r="B310" s="41"/>
      <c r="C310" s="214" t="s">
        <v>569</v>
      </c>
      <c r="D310" s="214" t="s">
        <v>223</v>
      </c>
      <c r="E310" s="215" t="s">
        <v>5552</v>
      </c>
      <c r="F310" s="216" t="s">
        <v>5553</v>
      </c>
      <c r="G310" s="217" t="s">
        <v>1788</v>
      </c>
      <c r="H310" s="218">
        <v>10</v>
      </c>
      <c r="I310" s="219"/>
      <c r="J310" s="220">
        <f>ROUND(I310*H310,2)</f>
        <v>0</v>
      </c>
      <c r="K310" s="216" t="s">
        <v>1771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228</v>
      </c>
      <c r="AT310" s="225" t="s">
        <v>223</v>
      </c>
      <c r="AU310" s="225" t="s">
        <v>78</v>
      </c>
      <c r="AY310" s="19" t="s">
        <v>220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228</v>
      </c>
      <c r="BM310" s="225" t="s">
        <v>5635</v>
      </c>
    </row>
    <row r="311" s="2" customFormat="1">
      <c r="A311" s="40"/>
      <c r="B311" s="41"/>
      <c r="C311" s="42"/>
      <c r="D311" s="227" t="s">
        <v>230</v>
      </c>
      <c r="E311" s="42"/>
      <c r="F311" s="228" t="s">
        <v>5553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230</v>
      </c>
      <c r="AU311" s="19" t="s">
        <v>78</v>
      </c>
    </row>
    <row r="312" s="2" customFormat="1">
      <c r="A312" s="40"/>
      <c r="B312" s="41"/>
      <c r="C312" s="42"/>
      <c r="D312" s="236" t="s">
        <v>1774</v>
      </c>
      <c r="E312" s="42"/>
      <c r="F312" s="237" t="s">
        <v>5555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1774</v>
      </c>
      <c r="AU312" s="19" t="s">
        <v>78</v>
      </c>
    </row>
    <row r="313" s="2" customFormat="1" ht="24.15" customHeight="1">
      <c r="A313" s="40"/>
      <c r="B313" s="41"/>
      <c r="C313" s="238" t="s">
        <v>573</v>
      </c>
      <c r="D313" s="238" t="s">
        <v>348</v>
      </c>
      <c r="E313" s="239" t="s">
        <v>5556</v>
      </c>
      <c r="F313" s="240" t="s">
        <v>5557</v>
      </c>
      <c r="G313" s="241" t="s">
        <v>1788</v>
      </c>
      <c r="H313" s="242">
        <v>10</v>
      </c>
      <c r="I313" s="243"/>
      <c r="J313" s="244">
        <f>ROUND(I313*H313,2)</f>
        <v>0</v>
      </c>
      <c r="K313" s="240" t="s">
        <v>244</v>
      </c>
      <c r="L313" s="245"/>
      <c r="M313" s="246" t="s">
        <v>19</v>
      </c>
      <c r="N313" s="247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254</v>
      </c>
      <c r="AT313" s="225" t="s">
        <v>348</v>
      </c>
      <c r="AU313" s="225" t="s">
        <v>78</v>
      </c>
      <c r="AY313" s="19" t="s">
        <v>220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228</v>
      </c>
      <c r="BM313" s="225" t="s">
        <v>5636</v>
      </c>
    </row>
    <row r="314" s="2" customFormat="1">
      <c r="A314" s="40"/>
      <c r="B314" s="41"/>
      <c r="C314" s="42"/>
      <c r="D314" s="227" t="s">
        <v>230</v>
      </c>
      <c r="E314" s="42"/>
      <c r="F314" s="228" t="s">
        <v>5557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230</v>
      </c>
      <c r="AU314" s="19" t="s">
        <v>78</v>
      </c>
    </row>
    <row r="315" s="2" customFormat="1" ht="37.8" customHeight="1">
      <c r="A315" s="40"/>
      <c r="B315" s="41"/>
      <c r="C315" s="238" t="s">
        <v>578</v>
      </c>
      <c r="D315" s="238" t="s">
        <v>348</v>
      </c>
      <c r="E315" s="239" t="s">
        <v>5559</v>
      </c>
      <c r="F315" s="240" t="s">
        <v>5560</v>
      </c>
      <c r="G315" s="241" t="s">
        <v>5534</v>
      </c>
      <c r="H315" s="242">
        <v>1</v>
      </c>
      <c r="I315" s="243"/>
      <c r="J315" s="244">
        <f>ROUND(I315*H315,2)</f>
        <v>0</v>
      </c>
      <c r="K315" s="240" t="s">
        <v>244</v>
      </c>
      <c r="L315" s="245"/>
      <c r="M315" s="246" t="s">
        <v>19</v>
      </c>
      <c r="N315" s="247" t="s">
        <v>40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254</v>
      </c>
      <c r="AT315" s="225" t="s">
        <v>348</v>
      </c>
      <c r="AU315" s="225" t="s">
        <v>78</v>
      </c>
      <c r="AY315" s="19" t="s">
        <v>220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76</v>
      </c>
      <c r="BK315" s="226">
        <f>ROUND(I315*H315,2)</f>
        <v>0</v>
      </c>
      <c r="BL315" s="19" t="s">
        <v>228</v>
      </c>
      <c r="BM315" s="225" t="s">
        <v>5637</v>
      </c>
    </row>
    <row r="316" s="2" customFormat="1">
      <c r="A316" s="40"/>
      <c r="B316" s="41"/>
      <c r="C316" s="42"/>
      <c r="D316" s="227" t="s">
        <v>230</v>
      </c>
      <c r="E316" s="42"/>
      <c r="F316" s="228" t="s">
        <v>5560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230</v>
      </c>
      <c r="AU316" s="19" t="s">
        <v>78</v>
      </c>
    </row>
    <row r="317" s="2" customFormat="1" ht="24.15" customHeight="1">
      <c r="A317" s="40"/>
      <c r="B317" s="41"/>
      <c r="C317" s="214" t="s">
        <v>583</v>
      </c>
      <c r="D317" s="214" t="s">
        <v>223</v>
      </c>
      <c r="E317" s="215" t="s">
        <v>5579</v>
      </c>
      <c r="F317" s="216" t="s">
        <v>5580</v>
      </c>
      <c r="G317" s="217" t="s">
        <v>1788</v>
      </c>
      <c r="H317" s="218">
        <v>1</v>
      </c>
      <c r="I317" s="219"/>
      <c r="J317" s="220">
        <f>ROUND(I317*H317,2)</f>
        <v>0</v>
      </c>
      <c r="K317" s="216" t="s">
        <v>1771</v>
      </c>
      <c r="L317" s="46"/>
      <c r="M317" s="221" t="s">
        <v>19</v>
      </c>
      <c r="N317" s="222" t="s">
        <v>40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228</v>
      </c>
      <c r="AT317" s="225" t="s">
        <v>223</v>
      </c>
      <c r="AU317" s="225" t="s">
        <v>78</v>
      </c>
      <c r="AY317" s="19" t="s">
        <v>220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228</v>
      </c>
      <c r="BM317" s="225" t="s">
        <v>5638</v>
      </c>
    </row>
    <row r="318" s="2" customFormat="1">
      <c r="A318" s="40"/>
      <c r="B318" s="41"/>
      <c r="C318" s="42"/>
      <c r="D318" s="227" t="s">
        <v>230</v>
      </c>
      <c r="E318" s="42"/>
      <c r="F318" s="228" t="s">
        <v>5580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230</v>
      </c>
      <c r="AU318" s="19" t="s">
        <v>78</v>
      </c>
    </row>
    <row r="319" s="2" customFormat="1">
      <c r="A319" s="40"/>
      <c r="B319" s="41"/>
      <c r="C319" s="42"/>
      <c r="D319" s="236" t="s">
        <v>1774</v>
      </c>
      <c r="E319" s="42"/>
      <c r="F319" s="237" t="s">
        <v>5582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1774</v>
      </c>
      <c r="AU319" s="19" t="s">
        <v>78</v>
      </c>
    </row>
    <row r="320" s="2" customFormat="1" ht="24.15" customHeight="1">
      <c r="A320" s="40"/>
      <c r="B320" s="41"/>
      <c r="C320" s="238" t="s">
        <v>587</v>
      </c>
      <c r="D320" s="238" t="s">
        <v>348</v>
      </c>
      <c r="E320" s="239" t="s">
        <v>5639</v>
      </c>
      <c r="F320" s="240" t="s">
        <v>5640</v>
      </c>
      <c r="G320" s="241" t="s">
        <v>1788</v>
      </c>
      <c r="H320" s="242">
        <v>1</v>
      </c>
      <c r="I320" s="243"/>
      <c r="J320" s="244">
        <f>ROUND(I320*H320,2)</f>
        <v>0</v>
      </c>
      <c r="K320" s="240" t="s">
        <v>244</v>
      </c>
      <c r="L320" s="245"/>
      <c r="M320" s="246" t="s">
        <v>19</v>
      </c>
      <c r="N320" s="247" t="s">
        <v>40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254</v>
      </c>
      <c r="AT320" s="225" t="s">
        <v>348</v>
      </c>
      <c r="AU320" s="225" t="s">
        <v>78</v>
      </c>
      <c r="AY320" s="19" t="s">
        <v>220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228</v>
      </c>
      <c r="BM320" s="225" t="s">
        <v>5641</v>
      </c>
    </row>
    <row r="321" s="2" customFormat="1">
      <c r="A321" s="40"/>
      <c r="B321" s="41"/>
      <c r="C321" s="42"/>
      <c r="D321" s="227" t="s">
        <v>230</v>
      </c>
      <c r="E321" s="42"/>
      <c r="F321" s="228" t="s">
        <v>5640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230</v>
      </c>
      <c r="AU321" s="19" t="s">
        <v>78</v>
      </c>
    </row>
    <row r="322" s="2" customFormat="1" ht="24.15" customHeight="1">
      <c r="A322" s="40"/>
      <c r="B322" s="41"/>
      <c r="C322" s="214" t="s">
        <v>591</v>
      </c>
      <c r="D322" s="214" t="s">
        <v>223</v>
      </c>
      <c r="E322" s="215" t="s">
        <v>5589</v>
      </c>
      <c r="F322" s="216" t="s">
        <v>5590</v>
      </c>
      <c r="G322" s="217" t="s">
        <v>1788</v>
      </c>
      <c r="H322" s="218">
        <v>2</v>
      </c>
      <c r="I322" s="219"/>
      <c r="J322" s="220">
        <f>ROUND(I322*H322,2)</f>
        <v>0</v>
      </c>
      <c r="K322" s="216" t="s">
        <v>1771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228</v>
      </c>
      <c r="AT322" s="225" t="s">
        <v>223</v>
      </c>
      <c r="AU322" s="225" t="s">
        <v>78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228</v>
      </c>
      <c r="BM322" s="225" t="s">
        <v>5642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5590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78</v>
      </c>
    </row>
    <row r="324" s="2" customFormat="1">
      <c r="A324" s="40"/>
      <c r="B324" s="41"/>
      <c r="C324" s="42"/>
      <c r="D324" s="236" t="s">
        <v>1774</v>
      </c>
      <c r="E324" s="42"/>
      <c r="F324" s="237" t="s">
        <v>5592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1774</v>
      </c>
      <c r="AU324" s="19" t="s">
        <v>78</v>
      </c>
    </row>
    <row r="325" s="2" customFormat="1" ht="37.8" customHeight="1">
      <c r="A325" s="40"/>
      <c r="B325" s="41"/>
      <c r="C325" s="238" t="s">
        <v>597</v>
      </c>
      <c r="D325" s="238" t="s">
        <v>348</v>
      </c>
      <c r="E325" s="239" t="s">
        <v>5643</v>
      </c>
      <c r="F325" s="240" t="s">
        <v>5644</v>
      </c>
      <c r="G325" s="241" t="s">
        <v>5534</v>
      </c>
      <c r="H325" s="242">
        <v>1</v>
      </c>
      <c r="I325" s="243"/>
      <c r="J325" s="244">
        <f>ROUND(I325*H325,2)</f>
        <v>0</v>
      </c>
      <c r="K325" s="240" t="s">
        <v>244</v>
      </c>
      <c r="L325" s="245"/>
      <c r="M325" s="246" t="s">
        <v>19</v>
      </c>
      <c r="N325" s="247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254</v>
      </c>
      <c r="AT325" s="225" t="s">
        <v>348</v>
      </c>
      <c r="AU325" s="225" t="s">
        <v>78</v>
      </c>
      <c r="AY325" s="19" t="s">
        <v>220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228</v>
      </c>
      <c r="BM325" s="225" t="s">
        <v>5645</v>
      </c>
    </row>
    <row r="326" s="2" customFormat="1">
      <c r="A326" s="40"/>
      <c r="B326" s="41"/>
      <c r="C326" s="42"/>
      <c r="D326" s="227" t="s">
        <v>230</v>
      </c>
      <c r="E326" s="42"/>
      <c r="F326" s="228" t="s">
        <v>5644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230</v>
      </c>
      <c r="AU326" s="19" t="s">
        <v>78</v>
      </c>
    </row>
    <row r="327" s="2" customFormat="1" ht="24.15" customHeight="1">
      <c r="A327" s="40"/>
      <c r="B327" s="41"/>
      <c r="C327" s="238" t="s">
        <v>601</v>
      </c>
      <c r="D327" s="238" t="s">
        <v>348</v>
      </c>
      <c r="E327" s="239" t="s">
        <v>5613</v>
      </c>
      <c r="F327" s="240" t="s">
        <v>5614</v>
      </c>
      <c r="G327" s="241" t="s">
        <v>1788</v>
      </c>
      <c r="H327" s="242">
        <v>1</v>
      </c>
      <c r="I327" s="243"/>
      <c r="J327" s="244">
        <f>ROUND(I327*H327,2)</f>
        <v>0</v>
      </c>
      <c r="K327" s="240" t="s">
        <v>244</v>
      </c>
      <c r="L327" s="245"/>
      <c r="M327" s="246" t="s">
        <v>19</v>
      </c>
      <c r="N327" s="247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254</v>
      </c>
      <c r="AT327" s="225" t="s">
        <v>348</v>
      </c>
      <c r="AU327" s="225" t="s">
        <v>78</v>
      </c>
      <c r="AY327" s="19" t="s">
        <v>220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228</v>
      </c>
      <c r="BM327" s="225" t="s">
        <v>5646</v>
      </c>
    </row>
    <row r="328" s="2" customFormat="1">
      <c r="A328" s="40"/>
      <c r="B328" s="41"/>
      <c r="C328" s="42"/>
      <c r="D328" s="227" t="s">
        <v>230</v>
      </c>
      <c r="E328" s="42"/>
      <c r="F328" s="228" t="s">
        <v>5614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230</v>
      </c>
      <c r="AU328" s="19" t="s">
        <v>78</v>
      </c>
    </row>
    <row r="329" s="2" customFormat="1" ht="24.15" customHeight="1">
      <c r="A329" s="40"/>
      <c r="B329" s="41"/>
      <c r="C329" s="214" t="s">
        <v>605</v>
      </c>
      <c r="D329" s="214" t="s">
        <v>223</v>
      </c>
      <c r="E329" s="215" t="s">
        <v>5620</v>
      </c>
      <c r="F329" s="216" t="s">
        <v>5621</v>
      </c>
      <c r="G329" s="217" t="s">
        <v>1788</v>
      </c>
      <c r="H329" s="218">
        <v>6</v>
      </c>
      <c r="I329" s="219"/>
      <c r="J329" s="220">
        <f>ROUND(I329*H329,2)</f>
        <v>0</v>
      </c>
      <c r="K329" s="216" t="s">
        <v>1771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228</v>
      </c>
      <c r="AT329" s="225" t="s">
        <v>223</v>
      </c>
      <c r="AU329" s="225" t="s">
        <v>78</v>
      </c>
      <c r="AY329" s="19" t="s">
        <v>220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228</v>
      </c>
      <c r="BM329" s="225" t="s">
        <v>5647</v>
      </c>
    </row>
    <row r="330" s="2" customFormat="1">
      <c r="A330" s="40"/>
      <c r="B330" s="41"/>
      <c r="C330" s="42"/>
      <c r="D330" s="227" t="s">
        <v>230</v>
      </c>
      <c r="E330" s="42"/>
      <c r="F330" s="228" t="s">
        <v>5621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230</v>
      </c>
      <c r="AU330" s="19" t="s">
        <v>78</v>
      </c>
    </row>
    <row r="331" s="2" customFormat="1">
      <c r="A331" s="40"/>
      <c r="B331" s="41"/>
      <c r="C331" s="42"/>
      <c r="D331" s="236" t="s">
        <v>1774</v>
      </c>
      <c r="E331" s="42"/>
      <c r="F331" s="237" t="s">
        <v>5623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1774</v>
      </c>
      <c r="AU331" s="19" t="s">
        <v>78</v>
      </c>
    </row>
    <row r="332" s="2" customFormat="1" ht="37.8" customHeight="1">
      <c r="A332" s="40"/>
      <c r="B332" s="41"/>
      <c r="C332" s="238" t="s">
        <v>609</v>
      </c>
      <c r="D332" s="238" t="s">
        <v>348</v>
      </c>
      <c r="E332" s="239" t="s">
        <v>5624</v>
      </c>
      <c r="F332" s="240" t="s">
        <v>5625</v>
      </c>
      <c r="G332" s="241" t="s">
        <v>5534</v>
      </c>
      <c r="H332" s="242">
        <v>1</v>
      </c>
      <c r="I332" s="243"/>
      <c r="J332" s="244">
        <f>ROUND(I332*H332,2)</f>
        <v>0</v>
      </c>
      <c r="K332" s="240" t="s">
        <v>244</v>
      </c>
      <c r="L332" s="245"/>
      <c r="M332" s="246" t="s">
        <v>19</v>
      </c>
      <c r="N332" s="247" t="s">
        <v>40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254</v>
      </c>
      <c r="AT332" s="225" t="s">
        <v>348</v>
      </c>
      <c r="AU332" s="225" t="s">
        <v>78</v>
      </c>
      <c r="AY332" s="19" t="s">
        <v>220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228</v>
      </c>
      <c r="BM332" s="225" t="s">
        <v>5648</v>
      </c>
    </row>
    <row r="333" s="2" customFormat="1">
      <c r="A333" s="40"/>
      <c r="B333" s="41"/>
      <c r="C333" s="42"/>
      <c r="D333" s="227" t="s">
        <v>230</v>
      </c>
      <c r="E333" s="42"/>
      <c r="F333" s="228" t="s">
        <v>5625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230</v>
      </c>
      <c r="AU333" s="19" t="s">
        <v>78</v>
      </c>
    </row>
    <row r="334" s="2" customFormat="1" ht="37.8" customHeight="1">
      <c r="A334" s="40"/>
      <c r="B334" s="41"/>
      <c r="C334" s="238" t="s">
        <v>613</v>
      </c>
      <c r="D334" s="238" t="s">
        <v>348</v>
      </c>
      <c r="E334" s="239" t="s">
        <v>5627</v>
      </c>
      <c r="F334" s="240" t="s">
        <v>5628</v>
      </c>
      <c r="G334" s="241" t="s">
        <v>5534</v>
      </c>
      <c r="H334" s="242">
        <v>5</v>
      </c>
      <c r="I334" s="243"/>
      <c r="J334" s="244">
        <f>ROUND(I334*H334,2)</f>
        <v>0</v>
      </c>
      <c r="K334" s="240" t="s">
        <v>244</v>
      </c>
      <c r="L334" s="245"/>
      <c r="M334" s="246" t="s">
        <v>19</v>
      </c>
      <c r="N334" s="247" t="s">
        <v>40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254</v>
      </c>
      <c r="AT334" s="225" t="s">
        <v>348</v>
      </c>
      <c r="AU334" s="225" t="s">
        <v>78</v>
      </c>
      <c r="AY334" s="19" t="s">
        <v>220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228</v>
      </c>
      <c r="BM334" s="225" t="s">
        <v>5649</v>
      </c>
    </row>
    <row r="335" s="2" customFormat="1">
      <c r="A335" s="40"/>
      <c r="B335" s="41"/>
      <c r="C335" s="42"/>
      <c r="D335" s="227" t="s">
        <v>230</v>
      </c>
      <c r="E335" s="42"/>
      <c r="F335" s="228" t="s">
        <v>5628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230</v>
      </c>
      <c r="AU335" s="19" t="s">
        <v>78</v>
      </c>
    </row>
    <row r="336" s="2" customFormat="1" ht="24.15" customHeight="1">
      <c r="A336" s="40"/>
      <c r="B336" s="41"/>
      <c r="C336" s="214" t="s">
        <v>617</v>
      </c>
      <c r="D336" s="214" t="s">
        <v>223</v>
      </c>
      <c r="E336" s="215" t="s">
        <v>5596</v>
      </c>
      <c r="F336" s="216" t="s">
        <v>5597</v>
      </c>
      <c r="G336" s="217" t="s">
        <v>5598</v>
      </c>
      <c r="H336" s="218">
        <v>1</v>
      </c>
      <c r="I336" s="219"/>
      <c r="J336" s="220">
        <f>ROUND(I336*H336,2)</f>
        <v>0</v>
      </c>
      <c r="K336" s="216" t="s">
        <v>244</v>
      </c>
      <c r="L336" s="46"/>
      <c r="M336" s="221" t="s">
        <v>19</v>
      </c>
      <c r="N336" s="222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228</v>
      </c>
      <c r="AT336" s="225" t="s">
        <v>223</v>
      </c>
      <c r="AU336" s="225" t="s">
        <v>78</v>
      </c>
      <c r="AY336" s="19" t="s">
        <v>220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228</v>
      </c>
      <c r="BM336" s="225" t="s">
        <v>5650</v>
      </c>
    </row>
    <row r="337" s="2" customFormat="1">
      <c r="A337" s="40"/>
      <c r="B337" s="41"/>
      <c r="C337" s="42"/>
      <c r="D337" s="227" t="s">
        <v>230</v>
      </c>
      <c r="E337" s="42"/>
      <c r="F337" s="228" t="s">
        <v>5597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230</v>
      </c>
      <c r="AU337" s="19" t="s">
        <v>78</v>
      </c>
    </row>
    <row r="338" s="12" customFormat="1" ht="22.8" customHeight="1">
      <c r="A338" s="12"/>
      <c r="B338" s="198"/>
      <c r="C338" s="199"/>
      <c r="D338" s="200" t="s">
        <v>68</v>
      </c>
      <c r="E338" s="212" t="s">
        <v>5651</v>
      </c>
      <c r="F338" s="212" t="s">
        <v>5652</v>
      </c>
      <c r="G338" s="199"/>
      <c r="H338" s="199"/>
      <c r="I338" s="202"/>
      <c r="J338" s="213">
        <f>BK338</f>
        <v>0</v>
      </c>
      <c r="K338" s="199"/>
      <c r="L338" s="204"/>
      <c r="M338" s="205"/>
      <c r="N338" s="206"/>
      <c r="O338" s="206"/>
      <c r="P338" s="207">
        <f>SUM(P339:P395)</f>
        <v>0</v>
      </c>
      <c r="Q338" s="206"/>
      <c r="R338" s="207">
        <f>SUM(R339:R395)</f>
        <v>0</v>
      </c>
      <c r="S338" s="206"/>
      <c r="T338" s="208">
        <f>SUM(T339:T395)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09" t="s">
        <v>76</v>
      </c>
      <c r="AT338" s="210" t="s">
        <v>68</v>
      </c>
      <c r="AU338" s="210" t="s">
        <v>76</v>
      </c>
      <c r="AY338" s="209" t="s">
        <v>220</v>
      </c>
      <c r="BK338" s="211">
        <f>SUM(BK339:BK395)</f>
        <v>0</v>
      </c>
    </row>
    <row r="339" s="2" customFormat="1" ht="33" customHeight="1">
      <c r="A339" s="40"/>
      <c r="B339" s="41"/>
      <c r="C339" s="214" t="s">
        <v>621</v>
      </c>
      <c r="D339" s="214" t="s">
        <v>223</v>
      </c>
      <c r="E339" s="215" t="s">
        <v>5521</v>
      </c>
      <c r="F339" s="216" t="s">
        <v>5522</v>
      </c>
      <c r="G339" s="217" t="s">
        <v>1788</v>
      </c>
      <c r="H339" s="218">
        <v>1</v>
      </c>
      <c r="I339" s="219"/>
      <c r="J339" s="220">
        <f>ROUND(I339*H339,2)</f>
        <v>0</v>
      </c>
      <c r="K339" s="216" t="s">
        <v>1771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228</v>
      </c>
      <c r="AT339" s="225" t="s">
        <v>223</v>
      </c>
      <c r="AU339" s="225" t="s">
        <v>78</v>
      </c>
      <c r="AY339" s="19" t="s">
        <v>220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228</v>
      </c>
      <c r="BM339" s="225" t="s">
        <v>5653</v>
      </c>
    </row>
    <row r="340" s="2" customFormat="1">
      <c r="A340" s="40"/>
      <c r="B340" s="41"/>
      <c r="C340" s="42"/>
      <c r="D340" s="227" t="s">
        <v>230</v>
      </c>
      <c r="E340" s="42"/>
      <c r="F340" s="228" t="s">
        <v>5522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230</v>
      </c>
      <c r="AU340" s="19" t="s">
        <v>78</v>
      </c>
    </row>
    <row r="341" s="2" customFormat="1">
      <c r="A341" s="40"/>
      <c r="B341" s="41"/>
      <c r="C341" s="42"/>
      <c r="D341" s="236" t="s">
        <v>1774</v>
      </c>
      <c r="E341" s="42"/>
      <c r="F341" s="237" t="s">
        <v>5524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1774</v>
      </c>
      <c r="AU341" s="19" t="s">
        <v>78</v>
      </c>
    </row>
    <row r="342" s="2" customFormat="1" ht="37.8" customHeight="1">
      <c r="A342" s="40"/>
      <c r="B342" s="41"/>
      <c r="C342" s="238" t="s">
        <v>625</v>
      </c>
      <c r="D342" s="238" t="s">
        <v>348</v>
      </c>
      <c r="E342" s="239" t="s">
        <v>5654</v>
      </c>
      <c r="F342" s="240" t="s">
        <v>5655</v>
      </c>
      <c r="G342" s="241" t="s">
        <v>475</v>
      </c>
      <c r="H342" s="242">
        <v>1</v>
      </c>
      <c r="I342" s="243"/>
      <c r="J342" s="244">
        <f>ROUND(I342*H342,2)</f>
        <v>0</v>
      </c>
      <c r="K342" s="240" t="s">
        <v>244</v>
      </c>
      <c r="L342" s="245"/>
      <c r="M342" s="246" t="s">
        <v>19</v>
      </c>
      <c r="N342" s="247" t="s">
        <v>40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254</v>
      </c>
      <c r="AT342" s="225" t="s">
        <v>348</v>
      </c>
      <c r="AU342" s="225" t="s">
        <v>78</v>
      </c>
      <c r="AY342" s="19" t="s">
        <v>220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76</v>
      </c>
      <c r="BK342" s="226">
        <f>ROUND(I342*H342,2)</f>
        <v>0</v>
      </c>
      <c r="BL342" s="19" t="s">
        <v>228</v>
      </c>
      <c r="BM342" s="225" t="s">
        <v>5656</v>
      </c>
    </row>
    <row r="343" s="2" customFormat="1">
      <c r="A343" s="40"/>
      <c r="B343" s="41"/>
      <c r="C343" s="42"/>
      <c r="D343" s="227" t="s">
        <v>230</v>
      </c>
      <c r="E343" s="42"/>
      <c r="F343" s="228" t="s">
        <v>5655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230</v>
      </c>
      <c r="AU343" s="19" t="s">
        <v>78</v>
      </c>
    </row>
    <row r="344" s="2" customFormat="1" ht="33" customHeight="1">
      <c r="A344" s="40"/>
      <c r="B344" s="41"/>
      <c r="C344" s="214" t="s">
        <v>629</v>
      </c>
      <c r="D344" s="214" t="s">
        <v>223</v>
      </c>
      <c r="E344" s="215" t="s">
        <v>5552</v>
      </c>
      <c r="F344" s="216" t="s">
        <v>5553</v>
      </c>
      <c r="G344" s="217" t="s">
        <v>1788</v>
      </c>
      <c r="H344" s="218">
        <v>20</v>
      </c>
      <c r="I344" s="219"/>
      <c r="J344" s="220">
        <f>ROUND(I344*H344,2)</f>
        <v>0</v>
      </c>
      <c r="K344" s="216" t="s">
        <v>1771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228</v>
      </c>
      <c r="AT344" s="225" t="s">
        <v>223</v>
      </c>
      <c r="AU344" s="225" t="s">
        <v>78</v>
      </c>
      <c r="AY344" s="19" t="s">
        <v>220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228</v>
      </c>
      <c r="BM344" s="225" t="s">
        <v>5657</v>
      </c>
    </row>
    <row r="345" s="2" customFormat="1">
      <c r="A345" s="40"/>
      <c r="B345" s="41"/>
      <c r="C345" s="42"/>
      <c r="D345" s="227" t="s">
        <v>230</v>
      </c>
      <c r="E345" s="42"/>
      <c r="F345" s="228" t="s">
        <v>5553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230</v>
      </c>
      <c r="AU345" s="19" t="s">
        <v>78</v>
      </c>
    </row>
    <row r="346" s="2" customFormat="1">
      <c r="A346" s="40"/>
      <c r="B346" s="41"/>
      <c r="C346" s="42"/>
      <c r="D346" s="236" t="s">
        <v>1774</v>
      </c>
      <c r="E346" s="42"/>
      <c r="F346" s="237" t="s">
        <v>5555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1774</v>
      </c>
      <c r="AU346" s="19" t="s">
        <v>78</v>
      </c>
    </row>
    <row r="347" s="2" customFormat="1" ht="24.15" customHeight="1">
      <c r="A347" s="40"/>
      <c r="B347" s="41"/>
      <c r="C347" s="238" t="s">
        <v>633</v>
      </c>
      <c r="D347" s="238" t="s">
        <v>348</v>
      </c>
      <c r="E347" s="239" t="s">
        <v>5556</v>
      </c>
      <c r="F347" s="240" t="s">
        <v>5557</v>
      </c>
      <c r="G347" s="241" t="s">
        <v>1788</v>
      </c>
      <c r="H347" s="242">
        <v>20</v>
      </c>
      <c r="I347" s="243"/>
      <c r="J347" s="244">
        <f>ROUND(I347*H347,2)</f>
        <v>0</v>
      </c>
      <c r="K347" s="240" t="s">
        <v>244</v>
      </c>
      <c r="L347" s="245"/>
      <c r="M347" s="246" t="s">
        <v>19</v>
      </c>
      <c r="N347" s="247" t="s">
        <v>40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254</v>
      </c>
      <c r="AT347" s="225" t="s">
        <v>348</v>
      </c>
      <c r="AU347" s="225" t="s">
        <v>78</v>
      </c>
      <c r="AY347" s="19" t="s">
        <v>220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228</v>
      </c>
      <c r="BM347" s="225" t="s">
        <v>5658</v>
      </c>
    </row>
    <row r="348" s="2" customFormat="1">
      <c r="A348" s="40"/>
      <c r="B348" s="41"/>
      <c r="C348" s="42"/>
      <c r="D348" s="227" t="s">
        <v>230</v>
      </c>
      <c r="E348" s="42"/>
      <c r="F348" s="228" t="s">
        <v>5557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230</v>
      </c>
      <c r="AU348" s="19" t="s">
        <v>78</v>
      </c>
    </row>
    <row r="349" s="2" customFormat="1" ht="37.8" customHeight="1">
      <c r="A349" s="40"/>
      <c r="B349" s="41"/>
      <c r="C349" s="238" t="s">
        <v>638</v>
      </c>
      <c r="D349" s="238" t="s">
        <v>348</v>
      </c>
      <c r="E349" s="239" t="s">
        <v>5559</v>
      </c>
      <c r="F349" s="240" t="s">
        <v>5560</v>
      </c>
      <c r="G349" s="241" t="s">
        <v>5534</v>
      </c>
      <c r="H349" s="242">
        <v>1</v>
      </c>
      <c r="I349" s="243"/>
      <c r="J349" s="244">
        <f>ROUND(I349*H349,2)</f>
        <v>0</v>
      </c>
      <c r="K349" s="240" t="s">
        <v>244</v>
      </c>
      <c r="L349" s="245"/>
      <c r="M349" s="246" t="s">
        <v>19</v>
      </c>
      <c r="N349" s="247" t="s">
        <v>40</v>
      </c>
      <c r="O349" s="86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254</v>
      </c>
      <c r="AT349" s="225" t="s">
        <v>348</v>
      </c>
      <c r="AU349" s="225" t="s">
        <v>78</v>
      </c>
      <c r="AY349" s="19" t="s">
        <v>220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76</v>
      </c>
      <c r="BK349" s="226">
        <f>ROUND(I349*H349,2)</f>
        <v>0</v>
      </c>
      <c r="BL349" s="19" t="s">
        <v>228</v>
      </c>
      <c r="BM349" s="225" t="s">
        <v>5659</v>
      </c>
    </row>
    <row r="350" s="2" customFormat="1">
      <c r="A350" s="40"/>
      <c r="B350" s="41"/>
      <c r="C350" s="42"/>
      <c r="D350" s="227" t="s">
        <v>230</v>
      </c>
      <c r="E350" s="42"/>
      <c r="F350" s="228" t="s">
        <v>5560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230</v>
      </c>
      <c r="AU350" s="19" t="s">
        <v>78</v>
      </c>
    </row>
    <row r="351" s="2" customFormat="1" ht="37.8" customHeight="1">
      <c r="A351" s="40"/>
      <c r="B351" s="41"/>
      <c r="C351" s="214" t="s">
        <v>643</v>
      </c>
      <c r="D351" s="214" t="s">
        <v>223</v>
      </c>
      <c r="E351" s="215" t="s">
        <v>5528</v>
      </c>
      <c r="F351" s="216" t="s">
        <v>5529</v>
      </c>
      <c r="G351" s="217" t="s">
        <v>1788</v>
      </c>
      <c r="H351" s="218">
        <v>1</v>
      </c>
      <c r="I351" s="219"/>
      <c r="J351" s="220">
        <f>ROUND(I351*H351,2)</f>
        <v>0</v>
      </c>
      <c r="K351" s="216" t="s">
        <v>1771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228</v>
      </c>
      <c r="AT351" s="225" t="s">
        <v>223</v>
      </c>
      <c r="AU351" s="225" t="s">
        <v>78</v>
      </c>
      <c r="AY351" s="19" t="s">
        <v>220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228</v>
      </c>
      <c r="BM351" s="225" t="s">
        <v>5660</v>
      </c>
    </row>
    <row r="352" s="2" customFormat="1">
      <c r="A352" s="40"/>
      <c r="B352" s="41"/>
      <c r="C352" s="42"/>
      <c r="D352" s="227" t="s">
        <v>230</v>
      </c>
      <c r="E352" s="42"/>
      <c r="F352" s="228" t="s">
        <v>5529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230</v>
      </c>
      <c r="AU352" s="19" t="s">
        <v>78</v>
      </c>
    </row>
    <row r="353" s="2" customFormat="1">
      <c r="A353" s="40"/>
      <c r="B353" s="41"/>
      <c r="C353" s="42"/>
      <c r="D353" s="236" t="s">
        <v>1774</v>
      </c>
      <c r="E353" s="42"/>
      <c r="F353" s="237" t="s">
        <v>5531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1774</v>
      </c>
      <c r="AU353" s="19" t="s">
        <v>78</v>
      </c>
    </row>
    <row r="354" s="2" customFormat="1" ht="37.8" customHeight="1">
      <c r="A354" s="40"/>
      <c r="B354" s="41"/>
      <c r="C354" s="238" t="s">
        <v>647</v>
      </c>
      <c r="D354" s="238" t="s">
        <v>348</v>
      </c>
      <c r="E354" s="239" t="s">
        <v>5532</v>
      </c>
      <c r="F354" s="240" t="s">
        <v>5533</v>
      </c>
      <c r="G354" s="241" t="s">
        <v>5534</v>
      </c>
      <c r="H354" s="242">
        <v>1</v>
      </c>
      <c r="I354" s="243"/>
      <c r="J354" s="244">
        <f>ROUND(I354*H354,2)</f>
        <v>0</v>
      </c>
      <c r="K354" s="240" t="s">
        <v>244</v>
      </c>
      <c r="L354" s="245"/>
      <c r="M354" s="246" t="s">
        <v>19</v>
      </c>
      <c r="N354" s="247" t="s">
        <v>40</v>
      </c>
      <c r="O354" s="86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254</v>
      </c>
      <c r="AT354" s="225" t="s">
        <v>348</v>
      </c>
      <c r="AU354" s="225" t="s">
        <v>78</v>
      </c>
      <c r="AY354" s="19" t="s">
        <v>220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76</v>
      </c>
      <c r="BK354" s="226">
        <f>ROUND(I354*H354,2)</f>
        <v>0</v>
      </c>
      <c r="BL354" s="19" t="s">
        <v>228</v>
      </c>
      <c r="BM354" s="225" t="s">
        <v>5661</v>
      </c>
    </row>
    <row r="355" s="2" customFormat="1">
      <c r="A355" s="40"/>
      <c r="B355" s="41"/>
      <c r="C355" s="42"/>
      <c r="D355" s="227" t="s">
        <v>230</v>
      </c>
      <c r="E355" s="42"/>
      <c r="F355" s="228" t="s">
        <v>5533</v>
      </c>
      <c r="G355" s="42"/>
      <c r="H355" s="42"/>
      <c r="I355" s="229"/>
      <c r="J355" s="42"/>
      <c r="K355" s="42"/>
      <c r="L355" s="46"/>
      <c r="M355" s="230"/>
      <c r="N355" s="231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230</v>
      </c>
      <c r="AU355" s="19" t="s">
        <v>78</v>
      </c>
    </row>
    <row r="356" s="2" customFormat="1" ht="24.15" customHeight="1">
      <c r="A356" s="40"/>
      <c r="B356" s="41"/>
      <c r="C356" s="214" t="s">
        <v>651</v>
      </c>
      <c r="D356" s="214" t="s">
        <v>223</v>
      </c>
      <c r="E356" s="215" t="s">
        <v>5536</v>
      </c>
      <c r="F356" s="216" t="s">
        <v>5537</v>
      </c>
      <c r="G356" s="217" t="s">
        <v>1788</v>
      </c>
      <c r="H356" s="218">
        <v>1</v>
      </c>
      <c r="I356" s="219"/>
      <c r="J356" s="220">
        <f>ROUND(I356*H356,2)</f>
        <v>0</v>
      </c>
      <c r="K356" s="216" t="s">
        <v>1771</v>
      </c>
      <c r="L356" s="46"/>
      <c r="M356" s="221" t="s">
        <v>19</v>
      </c>
      <c r="N356" s="222" t="s">
        <v>40</v>
      </c>
      <c r="O356" s="86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228</v>
      </c>
      <c r="AT356" s="225" t="s">
        <v>223</v>
      </c>
      <c r="AU356" s="225" t="s">
        <v>78</v>
      </c>
      <c r="AY356" s="19" t="s">
        <v>220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76</v>
      </c>
      <c r="BK356" s="226">
        <f>ROUND(I356*H356,2)</f>
        <v>0</v>
      </c>
      <c r="BL356" s="19" t="s">
        <v>228</v>
      </c>
      <c r="BM356" s="225" t="s">
        <v>5662</v>
      </c>
    </row>
    <row r="357" s="2" customFormat="1">
      <c r="A357" s="40"/>
      <c r="B357" s="41"/>
      <c r="C357" s="42"/>
      <c r="D357" s="227" t="s">
        <v>230</v>
      </c>
      <c r="E357" s="42"/>
      <c r="F357" s="228" t="s">
        <v>5537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230</v>
      </c>
      <c r="AU357" s="19" t="s">
        <v>78</v>
      </c>
    </row>
    <row r="358" s="2" customFormat="1">
      <c r="A358" s="40"/>
      <c r="B358" s="41"/>
      <c r="C358" s="42"/>
      <c r="D358" s="236" t="s">
        <v>1774</v>
      </c>
      <c r="E358" s="42"/>
      <c r="F358" s="237" t="s">
        <v>5539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1774</v>
      </c>
      <c r="AU358" s="19" t="s">
        <v>78</v>
      </c>
    </row>
    <row r="359" s="2" customFormat="1" ht="16.5" customHeight="1">
      <c r="A359" s="40"/>
      <c r="B359" s="41"/>
      <c r="C359" s="238" t="s">
        <v>655</v>
      </c>
      <c r="D359" s="238" t="s">
        <v>348</v>
      </c>
      <c r="E359" s="239" t="s">
        <v>5546</v>
      </c>
      <c r="F359" s="240" t="s">
        <v>5547</v>
      </c>
      <c r="G359" s="241" t="s">
        <v>1788</v>
      </c>
      <c r="H359" s="242">
        <v>1</v>
      </c>
      <c r="I359" s="243"/>
      <c r="J359" s="244">
        <f>ROUND(I359*H359,2)</f>
        <v>0</v>
      </c>
      <c r="K359" s="240" t="s">
        <v>244</v>
      </c>
      <c r="L359" s="245"/>
      <c r="M359" s="246" t="s">
        <v>19</v>
      </c>
      <c r="N359" s="247" t="s">
        <v>40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254</v>
      </c>
      <c r="AT359" s="225" t="s">
        <v>348</v>
      </c>
      <c r="AU359" s="225" t="s">
        <v>78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228</v>
      </c>
      <c r="BM359" s="225" t="s">
        <v>5663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5547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78</v>
      </c>
    </row>
    <row r="361" s="2" customFormat="1" ht="16.5" customHeight="1">
      <c r="A361" s="40"/>
      <c r="B361" s="41"/>
      <c r="C361" s="238" t="s">
        <v>659</v>
      </c>
      <c r="D361" s="238" t="s">
        <v>348</v>
      </c>
      <c r="E361" s="239" t="s">
        <v>5609</v>
      </c>
      <c r="F361" s="240" t="s">
        <v>5610</v>
      </c>
      <c r="G361" s="241" t="s">
        <v>1788</v>
      </c>
      <c r="H361" s="242">
        <v>3</v>
      </c>
      <c r="I361" s="243"/>
      <c r="J361" s="244">
        <f>ROUND(I361*H361,2)</f>
        <v>0</v>
      </c>
      <c r="K361" s="240" t="s">
        <v>244</v>
      </c>
      <c r="L361" s="245"/>
      <c r="M361" s="246" t="s">
        <v>19</v>
      </c>
      <c r="N361" s="247" t="s">
        <v>40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254</v>
      </c>
      <c r="AT361" s="225" t="s">
        <v>348</v>
      </c>
      <c r="AU361" s="225" t="s">
        <v>78</v>
      </c>
      <c r="AY361" s="19" t="s">
        <v>220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228</v>
      </c>
      <c r="BM361" s="225" t="s">
        <v>5664</v>
      </c>
    </row>
    <row r="362" s="2" customFormat="1">
      <c r="A362" s="40"/>
      <c r="B362" s="41"/>
      <c r="C362" s="42"/>
      <c r="D362" s="227" t="s">
        <v>230</v>
      </c>
      <c r="E362" s="42"/>
      <c r="F362" s="228" t="s">
        <v>5610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230</v>
      </c>
      <c r="AU362" s="19" t="s">
        <v>78</v>
      </c>
    </row>
    <row r="363" s="2" customFormat="1" ht="24.15" customHeight="1">
      <c r="A363" s="40"/>
      <c r="B363" s="41"/>
      <c r="C363" s="214" t="s">
        <v>663</v>
      </c>
      <c r="D363" s="214" t="s">
        <v>223</v>
      </c>
      <c r="E363" s="215" t="s">
        <v>5579</v>
      </c>
      <c r="F363" s="216" t="s">
        <v>5580</v>
      </c>
      <c r="G363" s="217" t="s">
        <v>1788</v>
      </c>
      <c r="H363" s="218">
        <v>1</v>
      </c>
      <c r="I363" s="219"/>
      <c r="J363" s="220">
        <f>ROUND(I363*H363,2)</f>
        <v>0</v>
      </c>
      <c r="K363" s="216" t="s">
        <v>1771</v>
      </c>
      <c r="L363" s="46"/>
      <c r="M363" s="221" t="s">
        <v>19</v>
      </c>
      <c r="N363" s="222" t="s">
        <v>40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228</v>
      </c>
      <c r="AT363" s="225" t="s">
        <v>223</v>
      </c>
      <c r="AU363" s="225" t="s">
        <v>78</v>
      </c>
      <c r="AY363" s="19" t="s">
        <v>220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228</v>
      </c>
      <c r="BM363" s="225" t="s">
        <v>5665</v>
      </c>
    </row>
    <row r="364" s="2" customFormat="1">
      <c r="A364" s="40"/>
      <c r="B364" s="41"/>
      <c r="C364" s="42"/>
      <c r="D364" s="227" t="s">
        <v>230</v>
      </c>
      <c r="E364" s="42"/>
      <c r="F364" s="228" t="s">
        <v>5580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230</v>
      </c>
      <c r="AU364" s="19" t="s">
        <v>78</v>
      </c>
    </row>
    <row r="365" s="2" customFormat="1">
      <c r="A365" s="40"/>
      <c r="B365" s="41"/>
      <c r="C365" s="42"/>
      <c r="D365" s="236" t="s">
        <v>1774</v>
      </c>
      <c r="E365" s="42"/>
      <c r="F365" s="237" t="s">
        <v>5582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1774</v>
      </c>
      <c r="AU365" s="19" t="s">
        <v>78</v>
      </c>
    </row>
    <row r="366" s="2" customFormat="1" ht="24.15" customHeight="1">
      <c r="A366" s="40"/>
      <c r="B366" s="41"/>
      <c r="C366" s="238" t="s">
        <v>667</v>
      </c>
      <c r="D366" s="238" t="s">
        <v>348</v>
      </c>
      <c r="E366" s="239" t="s">
        <v>5639</v>
      </c>
      <c r="F366" s="240" t="s">
        <v>5640</v>
      </c>
      <c r="G366" s="241" t="s">
        <v>1788</v>
      </c>
      <c r="H366" s="242">
        <v>1</v>
      </c>
      <c r="I366" s="243"/>
      <c r="J366" s="244">
        <f>ROUND(I366*H366,2)</f>
        <v>0</v>
      </c>
      <c r="K366" s="240" t="s">
        <v>244</v>
      </c>
      <c r="L366" s="245"/>
      <c r="M366" s="246" t="s">
        <v>19</v>
      </c>
      <c r="N366" s="247" t="s">
        <v>40</v>
      </c>
      <c r="O366" s="86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254</v>
      </c>
      <c r="AT366" s="225" t="s">
        <v>348</v>
      </c>
      <c r="AU366" s="225" t="s">
        <v>78</v>
      </c>
      <c r="AY366" s="19" t="s">
        <v>220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76</v>
      </c>
      <c r="BK366" s="226">
        <f>ROUND(I366*H366,2)</f>
        <v>0</v>
      </c>
      <c r="BL366" s="19" t="s">
        <v>228</v>
      </c>
      <c r="BM366" s="225" t="s">
        <v>5666</v>
      </c>
    </row>
    <row r="367" s="2" customFormat="1">
      <c r="A367" s="40"/>
      <c r="B367" s="41"/>
      <c r="C367" s="42"/>
      <c r="D367" s="227" t="s">
        <v>230</v>
      </c>
      <c r="E367" s="42"/>
      <c r="F367" s="228" t="s">
        <v>5640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230</v>
      </c>
      <c r="AU367" s="19" t="s">
        <v>78</v>
      </c>
    </row>
    <row r="368" s="2" customFormat="1" ht="24.15" customHeight="1">
      <c r="A368" s="40"/>
      <c r="B368" s="41"/>
      <c r="C368" s="214" t="s">
        <v>671</v>
      </c>
      <c r="D368" s="214" t="s">
        <v>223</v>
      </c>
      <c r="E368" s="215" t="s">
        <v>5589</v>
      </c>
      <c r="F368" s="216" t="s">
        <v>5590</v>
      </c>
      <c r="G368" s="217" t="s">
        <v>1788</v>
      </c>
      <c r="H368" s="218">
        <v>2</v>
      </c>
      <c r="I368" s="219"/>
      <c r="J368" s="220">
        <f>ROUND(I368*H368,2)</f>
        <v>0</v>
      </c>
      <c r="K368" s="216" t="s">
        <v>1771</v>
      </c>
      <c r="L368" s="46"/>
      <c r="M368" s="221" t="s">
        <v>19</v>
      </c>
      <c r="N368" s="222" t="s">
        <v>40</v>
      </c>
      <c r="O368" s="86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228</v>
      </c>
      <c r="AT368" s="225" t="s">
        <v>223</v>
      </c>
      <c r="AU368" s="225" t="s">
        <v>78</v>
      </c>
      <c r="AY368" s="19" t="s">
        <v>220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76</v>
      </c>
      <c r="BK368" s="226">
        <f>ROUND(I368*H368,2)</f>
        <v>0</v>
      </c>
      <c r="BL368" s="19" t="s">
        <v>228</v>
      </c>
      <c r="BM368" s="225" t="s">
        <v>5667</v>
      </c>
    </row>
    <row r="369" s="2" customFormat="1">
      <c r="A369" s="40"/>
      <c r="B369" s="41"/>
      <c r="C369" s="42"/>
      <c r="D369" s="227" t="s">
        <v>230</v>
      </c>
      <c r="E369" s="42"/>
      <c r="F369" s="228" t="s">
        <v>5590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230</v>
      </c>
      <c r="AU369" s="19" t="s">
        <v>78</v>
      </c>
    </row>
    <row r="370" s="2" customFormat="1">
      <c r="A370" s="40"/>
      <c r="B370" s="41"/>
      <c r="C370" s="42"/>
      <c r="D370" s="236" t="s">
        <v>1774</v>
      </c>
      <c r="E370" s="42"/>
      <c r="F370" s="237" t="s">
        <v>5592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1774</v>
      </c>
      <c r="AU370" s="19" t="s">
        <v>78</v>
      </c>
    </row>
    <row r="371" s="2" customFormat="1" ht="37.8" customHeight="1">
      <c r="A371" s="40"/>
      <c r="B371" s="41"/>
      <c r="C371" s="238" t="s">
        <v>675</v>
      </c>
      <c r="D371" s="238" t="s">
        <v>348</v>
      </c>
      <c r="E371" s="239" t="s">
        <v>5643</v>
      </c>
      <c r="F371" s="240" t="s">
        <v>5644</v>
      </c>
      <c r="G371" s="241" t="s">
        <v>5534</v>
      </c>
      <c r="H371" s="242">
        <v>1</v>
      </c>
      <c r="I371" s="243"/>
      <c r="J371" s="244">
        <f>ROUND(I371*H371,2)</f>
        <v>0</v>
      </c>
      <c r="K371" s="240" t="s">
        <v>244</v>
      </c>
      <c r="L371" s="245"/>
      <c r="M371" s="246" t="s">
        <v>19</v>
      </c>
      <c r="N371" s="247" t="s">
        <v>40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254</v>
      </c>
      <c r="AT371" s="225" t="s">
        <v>348</v>
      </c>
      <c r="AU371" s="225" t="s">
        <v>78</v>
      </c>
      <c r="AY371" s="19" t="s">
        <v>220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228</v>
      </c>
      <c r="BM371" s="225" t="s">
        <v>5668</v>
      </c>
    </row>
    <row r="372" s="2" customFormat="1">
      <c r="A372" s="40"/>
      <c r="B372" s="41"/>
      <c r="C372" s="42"/>
      <c r="D372" s="227" t="s">
        <v>230</v>
      </c>
      <c r="E372" s="42"/>
      <c r="F372" s="228" t="s">
        <v>5644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230</v>
      </c>
      <c r="AU372" s="19" t="s">
        <v>78</v>
      </c>
    </row>
    <row r="373" s="2" customFormat="1" ht="24.15" customHeight="1">
      <c r="A373" s="40"/>
      <c r="B373" s="41"/>
      <c r="C373" s="238" t="s">
        <v>679</v>
      </c>
      <c r="D373" s="238" t="s">
        <v>348</v>
      </c>
      <c r="E373" s="239" t="s">
        <v>5613</v>
      </c>
      <c r="F373" s="240" t="s">
        <v>5614</v>
      </c>
      <c r="G373" s="241" t="s">
        <v>1788</v>
      </c>
      <c r="H373" s="242">
        <v>1</v>
      </c>
      <c r="I373" s="243"/>
      <c r="J373" s="244">
        <f>ROUND(I373*H373,2)</f>
        <v>0</v>
      </c>
      <c r="K373" s="240" t="s">
        <v>244</v>
      </c>
      <c r="L373" s="245"/>
      <c r="M373" s="246" t="s">
        <v>19</v>
      </c>
      <c r="N373" s="247" t="s">
        <v>40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254</v>
      </c>
      <c r="AT373" s="225" t="s">
        <v>348</v>
      </c>
      <c r="AU373" s="225" t="s">
        <v>78</v>
      </c>
      <c r="AY373" s="19" t="s">
        <v>220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76</v>
      </c>
      <c r="BK373" s="226">
        <f>ROUND(I373*H373,2)</f>
        <v>0</v>
      </c>
      <c r="BL373" s="19" t="s">
        <v>228</v>
      </c>
      <c r="BM373" s="225" t="s">
        <v>5669</v>
      </c>
    </row>
    <row r="374" s="2" customFormat="1">
      <c r="A374" s="40"/>
      <c r="B374" s="41"/>
      <c r="C374" s="42"/>
      <c r="D374" s="227" t="s">
        <v>230</v>
      </c>
      <c r="E374" s="42"/>
      <c r="F374" s="228" t="s">
        <v>5614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230</v>
      </c>
      <c r="AU374" s="19" t="s">
        <v>78</v>
      </c>
    </row>
    <row r="375" s="2" customFormat="1" ht="24.15" customHeight="1">
      <c r="A375" s="40"/>
      <c r="B375" s="41"/>
      <c r="C375" s="214" t="s">
        <v>683</v>
      </c>
      <c r="D375" s="214" t="s">
        <v>223</v>
      </c>
      <c r="E375" s="215" t="s">
        <v>5620</v>
      </c>
      <c r="F375" s="216" t="s">
        <v>5621</v>
      </c>
      <c r="G375" s="217" t="s">
        <v>1788</v>
      </c>
      <c r="H375" s="218">
        <v>9</v>
      </c>
      <c r="I375" s="219"/>
      <c r="J375" s="220">
        <f>ROUND(I375*H375,2)</f>
        <v>0</v>
      </c>
      <c r="K375" s="216" t="s">
        <v>1771</v>
      </c>
      <c r="L375" s="46"/>
      <c r="M375" s="221" t="s">
        <v>19</v>
      </c>
      <c r="N375" s="222" t="s">
        <v>40</v>
      </c>
      <c r="O375" s="86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228</v>
      </c>
      <c r="AT375" s="225" t="s">
        <v>223</v>
      </c>
      <c r="AU375" s="225" t="s">
        <v>78</v>
      </c>
      <c r="AY375" s="19" t="s">
        <v>220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228</v>
      </c>
      <c r="BM375" s="225" t="s">
        <v>5670</v>
      </c>
    </row>
    <row r="376" s="2" customFormat="1">
      <c r="A376" s="40"/>
      <c r="B376" s="41"/>
      <c r="C376" s="42"/>
      <c r="D376" s="227" t="s">
        <v>230</v>
      </c>
      <c r="E376" s="42"/>
      <c r="F376" s="228" t="s">
        <v>5621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230</v>
      </c>
      <c r="AU376" s="19" t="s">
        <v>78</v>
      </c>
    </row>
    <row r="377" s="2" customFormat="1">
      <c r="A377" s="40"/>
      <c r="B377" s="41"/>
      <c r="C377" s="42"/>
      <c r="D377" s="236" t="s">
        <v>1774</v>
      </c>
      <c r="E377" s="42"/>
      <c r="F377" s="237" t="s">
        <v>5623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1774</v>
      </c>
      <c r="AU377" s="19" t="s">
        <v>78</v>
      </c>
    </row>
    <row r="378" s="2" customFormat="1" ht="37.8" customHeight="1">
      <c r="A378" s="40"/>
      <c r="B378" s="41"/>
      <c r="C378" s="238" t="s">
        <v>687</v>
      </c>
      <c r="D378" s="238" t="s">
        <v>348</v>
      </c>
      <c r="E378" s="239" t="s">
        <v>5624</v>
      </c>
      <c r="F378" s="240" t="s">
        <v>5625</v>
      </c>
      <c r="G378" s="241" t="s">
        <v>5534</v>
      </c>
      <c r="H378" s="242">
        <v>3</v>
      </c>
      <c r="I378" s="243"/>
      <c r="J378" s="244">
        <f>ROUND(I378*H378,2)</f>
        <v>0</v>
      </c>
      <c r="K378" s="240" t="s">
        <v>244</v>
      </c>
      <c r="L378" s="245"/>
      <c r="M378" s="246" t="s">
        <v>19</v>
      </c>
      <c r="N378" s="247" t="s">
        <v>40</v>
      </c>
      <c r="O378" s="86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254</v>
      </c>
      <c r="AT378" s="225" t="s">
        <v>348</v>
      </c>
      <c r="AU378" s="225" t="s">
        <v>78</v>
      </c>
      <c r="AY378" s="19" t="s">
        <v>220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76</v>
      </c>
      <c r="BK378" s="226">
        <f>ROUND(I378*H378,2)</f>
        <v>0</v>
      </c>
      <c r="BL378" s="19" t="s">
        <v>228</v>
      </c>
      <c r="BM378" s="225" t="s">
        <v>5671</v>
      </c>
    </row>
    <row r="379" s="2" customFormat="1">
      <c r="A379" s="40"/>
      <c r="B379" s="41"/>
      <c r="C379" s="42"/>
      <c r="D379" s="227" t="s">
        <v>230</v>
      </c>
      <c r="E379" s="42"/>
      <c r="F379" s="228" t="s">
        <v>5625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230</v>
      </c>
      <c r="AU379" s="19" t="s">
        <v>78</v>
      </c>
    </row>
    <row r="380" s="2" customFormat="1" ht="37.8" customHeight="1">
      <c r="A380" s="40"/>
      <c r="B380" s="41"/>
      <c r="C380" s="238" t="s">
        <v>691</v>
      </c>
      <c r="D380" s="238" t="s">
        <v>348</v>
      </c>
      <c r="E380" s="239" t="s">
        <v>5627</v>
      </c>
      <c r="F380" s="240" t="s">
        <v>5628</v>
      </c>
      <c r="G380" s="241" t="s">
        <v>5534</v>
      </c>
      <c r="H380" s="242">
        <v>7</v>
      </c>
      <c r="I380" s="243"/>
      <c r="J380" s="244">
        <f>ROUND(I380*H380,2)</f>
        <v>0</v>
      </c>
      <c r="K380" s="240" t="s">
        <v>244</v>
      </c>
      <c r="L380" s="245"/>
      <c r="M380" s="246" t="s">
        <v>19</v>
      </c>
      <c r="N380" s="247" t="s">
        <v>40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254</v>
      </c>
      <c r="AT380" s="225" t="s">
        <v>348</v>
      </c>
      <c r="AU380" s="225" t="s">
        <v>78</v>
      </c>
      <c r="AY380" s="19" t="s">
        <v>220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76</v>
      </c>
      <c r="BK380" s="226">
        <f>ROUND(I380*H380,2)</f>
        <v>0</v>
      </c>
      <c r="BL380" s="19" t="s">
        <v>228</v>
      </c>
      <c r="BM380" s="225" t="s">
        <v>5672</v>
      </c>
    </row>
    <row r="381" s="2" customFormat="1">
      <c r="A381" s="40"/>
      <c r="B381" s="41"/>
      <c r="C381" s="42"/>
      <c r="D381" s="227" t="s">
        <v>230</v>
      </c>
      <c r="E381" s="42"/>
      <c r="F381" s="228" t="s">
        <v>5628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230</v>
      </c>
      <c r="AU381" s="19" t="s">
        <v>78</v>
      </c>
    </row>
    <row r="382" s="2" customFormat="1" ht="21.75" customHeight="1">
      <c r="A382" s="40"/>
      <c r="B382" s="41"/>
      <c r="C382" s="214" t="s">
        <v>3701</v>
      </c>
      <c r="D382" s="214" t="s">
        <v>223</v>
      </c>
      <c r="E382" s="215" t="s">
        <v>5673</v>
      </c>
      <c r="F382" s="216" t="s">
        <v>5674</v>
      </c>
      <c r="G382" s="217" t="s">
        <v>1788</v>
      </c>
      <c r="H382" s="218">
        <v>2</v>
      </c>
      <c r="I382" s="219"/>
      <c r="J382" s="220">
        <f>ROUND(I382*H382,2)</f>
        <v>0</v>
      </c>
      <c r="K382" s="216" t="s">
        <v>244</v>
      </c>
      <c r="L382" s="46"/>
      <c r="M382" s="221" t="s">
        <v>19</v>
      </c>
      <c r="N382" s="222" t="s">
        <v>40</v>
      </c>
      <c r="O382" s="86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228</v>
      </c>
      <c r="AT382" s="225" t="s">
        <v>223</v>
      </c>
      <c r="AU382" s="225" t="s">
        <v>78</v>
      </c>
      <c r="AY382" s="19" t="s">
        <v>220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76</v>
      </c>
      <c r="BK382" s="226">
        <f>ROUND(I382*H382,2)</f>
        <v>0</v>
      </c>
      <c r="BL382" s="19" t="s">
        <v>228</v>
      </c>
      <c r="BM382" s="225" t="s">
        <v>5675</v>
      </c>
    </row>
    <row r="383" s="2" customFormat="1">
      <c r="A383" s="40"/>
      <c r="B383" s="41"/>
      <c r="C383" s="42"/>
      <c r="D383" s="227" t="s">
        <v>230</v>
      </c>
      <c r="E383" s="42"/>
      <c r="F383" s="228" t="s">
        <v>5674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230</v>
      </c>
      <c r="AU383" s="19" t="s">
        <v>78</v>
      </c>
    </row>
    <row r="384" s="2" customFormat="1" ht="37.8" customHeight="1">
      <c r="A384" s="40"/>
      <c r="B384" s="41"/>
      <c r="C384" s="238" t="s">
        <v>3715</v>
      </c>
      <c r="D384" s="238" t="s">
        <v>348</v>
      </c>
      <c r="E384" s="239" t="s">
        <v>5676</v>
      </c>
      <c r="F384" s="240" t="s">
        <v>5677</v>
      </c>
      <c r="G384" s="241" t="s">
        <v>1788</v>
      </c>
      <c r="H384" s="242">
        <v>1</v>
      </c>
      <c r="I384" s="243"/>
      <c r="J384" s="244">
        <f>ROUND(I384*H384,2)</f>
        <v>0</v>
      </c>
      <c r="K384" s="240" t="s">
        <v>244</v>
      </c>
      <c r="L384" s="245"/>
      <c r="M384" s="246" t="s">
        <v>19</v>
      </c>
      <c r="N384" s="247" t="s">
        <v>40</v>
      </c>
      <c r="O384" s="86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254</v>
      </c>
      <c r="AT384" s="225" t="s">
        <v>348</v>
      </c>
      <c r="AU384" s="225" t="s">
        <v>78</v>
      </c>
      <c r="AY384" s="19" t="s">
        <v>220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76</v>
      </c>
      <c r="BK384" s="226">
        <f>ROUND(I384*H384,2)</f>
        <v>0</v>
      </c>
      <c r="BL384" s="19" t="s">
        <v>228</v>
      </c>
      <c r="BM384" s="225" t="s">
        <v>5678</v>
      </c>
    </row>
    <row r="385" s="2" customFormat="1">
      <c r="A385" s="40"/>
      <c r="B385" s="41"/>
      <c r="C385" s="42"/>
      <c r="D385" s="227" t="s">
        <v>230</v>
      </c>
      <c r="E385" s="42"/>
      <c r="F385" s="228" t="s">
        <v>5677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230</v>
      </c>
      <c r="AU385" s="19" t="s">
        <v>78</v>
      </c>
    </row>
    <row r="386" s="2" customFormat="1" ht="16.5" customHeight="1">
      <c r="A386" s="40"/>
      <c r="B386" s="41"/>
      <c r="C386" s="214" t="s">
        <v>3710</v>
      </c>
      <c r="D386" s="214" t="s">
        <v>223</v>
      </c>
      <c r="E386" s="215" t="s">
        <v>5679</v>
      </c>
      <c r="F386" s="216" t="s">
        <v>5680</v>
      </c>
      <c r="G386" s="217" t="s">
        <v>1788</v>
      </c>
      <c r="H386" s="218">
        <v>1</v>
      </c>
      <c r="I386" s="219"/>
      <c r="J386" s="220">
        <f>ROUND(I386*H386,2)</f>
        <v>0</v>
      </c>
      <c r="K386" s="216" t="s">
        <v>244</v>
      </c>
      <c r="L386" s="46"/>
      <c r="M386" s="221" t="s">
        <v>19</v>
      </c>
      <c r="N386" s="222" t="s">
        <v>40</v>
      </c>
      <c r="O386" s="86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228</v>
      </c>
      <c r="AT386" s="225" t="s">
        <v>223</v>
      </c>
      <c r="AU386" s="225" t="s">
        <v>78</v>
      </c>
      <c r="AY386" s="19" t="s">
        <v>220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76</v>
      </c>
      <c r="BK386" s="226">
        <f>ROUND(I386*H386,2)</f>
        <v>0</v>
      </c>
      <c r="BL386" s="19" t="s">
        <v>228</v>
      </c>
      <c r="BM386" s="225" t="s">
        <v>5681</v>
      </c>
    </row>
    <row r="387" s="2" customFormat="1">
      <c r="A387" s="40"/>
      <c r="B387" s="41"/>
      <c r="C387" s="42"/>
      <c r="D387" s="227" t="s">
        <v>230</v>
      </c>
      <c r="E387" s="42"/>
      <c r="F387" s="228" t="s">
        <v>5680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230</v>
      </c>
      <c r="AU387" s="19" t="s">
        <v>78</v>
      </c>
    </row>
    <row r="388" s="2" customFormat="1" ht="37.8" customHeight="1">
      <c r="A388" s="40"/>
      <c r="B388" s="41"/>
      <c r="C388" s="238" t="s">
        <v>3719</v>
      </c>
      <c r="D388" s="238" t="s">
        <v>348</v>
      </c>
      <c r="E388" s="239" t="s">
        <v>5682</v>
      </c>
      <c r="F388" s="240" t="s">
        <v>5683</v>
      </c>
      <c r="G388" s="241" t="s">
        <v>1788</v>
      </c>
      <c r="H388" s="242">
        <v>1</v>
      </c>
      <c r="I388" s="243"/>
      <c r="J388" s="244">
        <f>ROUND(I388*H388,2)</f>
        <v>0</v>
      </c>
      <c r="K388" s="240" t="s">
        <v>244</v>
      </c>
      <c r="L388" s="245"/>
      <c r="M388" s="246" t="s">
        <v>19</v>
      </c>
      <c r="N388" s="247" t="s">
        <v>40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254</v>
      </c>
      <c r="AT388" s="225" t="s">
        <v>348</v>
      </c>
      <c r="AU388" s="225" t="s">
        <v>78</v>
      </c>
      <c r="AY388" s="19" t="s">
        <v>220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76</v>
      </c>
      <c r="BK388" s="226">
        <f>ROUND(I388*H388,2)</f>
        <v>0</v>
      </c>
      <c r="BL388" s="19" t="s">
        <v>228</v>
      </c>
      <c r="BM388" s="225" t="s">
        <v>5684</v>
      </c>
    </row>
    <row r="389" s="2" customFormat="1">
      <c r="A389" s="40"/>
      <c r="B389" s="41"/>
      <c r="C389" s="42"/>
      <c r="D389" s="227" t="s">
        <v>230</v>
      </c>
      <c r="E389" s="42"/>
      <c r="F389" s="228" t="s">
        <v>5683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230</v>
      </c>
      <c r="AU389" s="19" t="s">
        <v>78</v>
      </c>
    </row>
    <row r="390" s="2" customFormat="1" ht="16.5" customHeight="1">
      <c r="A390" s="40"/>
      <c r="B390" s="41"/>
      <c r="C390" s="214" t="s">
        <v>3706</v>
      </c>
      <c r="D390" s="214" t="s">
        <v>223</v>
      </c>
      <c r="E390" s="215" t="s">
        <v>5685</v>
      </c>
      <c r="F390" s="216" t="s">
        <v>5686</v>
      </c>
      <c r="G390" s="217" t="s">
        <v>484</v>
      </c>
      <c r="H390" s="218">
        <v>30</v>
      </c>
      <c r="I390" s="219"/>
      <c r="J390" s="220">
        <f>ROUND(I390*H390,2)</f>
        <v>0</v>
      </c>
      <c r="K390" s="216" t="s">
        <v>244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228</v>
      </c>
      <c r="AT390" s="225" t="s">
        <v>223</v>
      </c>
      <c r="AU390" s="225" t="s">
        <v>78</v>
      </c>
      <c r="AY390" s="19" t="s">
        <v>220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228</v>
      </c>
      <c r="BM390" s="225" t="s">
        <v>5687</v>
      </c>
    </row>
    <row r="391" s="2" customFormat="1">
      <c r="A391" s="40"/>
      <c r="B391" s="41"/>
      <c r="C391" s="42"/>
      <c r="D391" s="227" t="s">
        <v>230</v>
      </c>
      <c r="E391" s="42"/>
      <c r="F391" s="228" t="s">
        <v>5686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230</v>
      </c>
      <c r="AU391" s="19" t="s">
        <v>78</v>
      </c>
    </row>
    <row r="392" s="2" customFormat="1" ht="33" customHeight="1">
      <c r="A392" s="40"/>
      <c r="B392" s="41"/>
      <c r="C392" s="238" t="s">
        <v>3723</v>
      </c>
      <c r="D392" s="238" t="s">
        <v>348</v>
      </c>
      <c r="E392" s="239" t="s">
        <v>5688</v>
      </c>
      <c r="F392" s="240" t="s">
        <v>5689</v>
      </c>
      <c r="G392" s="241" t="s">
        <v>484</v>
      </c>
      <c r="H392" s="242">
        <v>30</v>
      </c>
      <c r="I392" s="243"/>
      <c r="J392" s="244">
        <f>ROUND(I392*H392,2)</f>
        <v>0</v>
      </c>
      <c r="K392" s="240" t="s">
        <v>244</v>
      </c>
      <c r="L392" s="245"/>
      <c r="M392" s="246" t="s">
        <v>19</v>
      </c>
      <c r="N392" s="247" t="s">
        <v>40</v>
      </c>
      <c r="O392" s="86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254</v>
      </c>
      <c r="AT392" s="225" t="s">
        <v>348</v>
      </c>
      <c r="AU392" s="225" t="s">
        <v>78</v>
      </c>
      <c r="AY392" s="19" t="s">
        <v>220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228</v>
      </c>
      <c r="BM392" s="225" t="s">
        <v>5690</v>
      </c>
    </row>
    <row r="393" s="2" customFormat="1">
      <c r="A393" s="40"/>
      <c r="B393" s="41"/>
      <c r="C393" s="42"/>
      <c r="D393" s="227" t="s">
        <v>230</v>
      </c>
      <c r="E393" s="42"/>
      <c r="F393" s="228" t="s">
        <v>5689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230</v>
      </c>
      <c r="AU393" s="19" t="s">
        <v>78</v>
      </c>
    </row>
    <row r="394" s="2" customFormat="1" ht="24.15" customHeight="1">
      <c r="A394" s="40"/>
      <c r="B394" s="41"/>
      <c r="C394" s="214" t="s">
        <v>5691</v>
      </c>
      <c r="D394" s="214" t="s">
        <v>223</v>
      </c>
      <c r="E394" s="215" t="s">
        <v>5596</v>
      </c>
      <c r="F394" s="216" t="s">
        <v>5597</v>
      </c>
      <c r="G394" s="217" t="s">
        <v>5598</v>
      </c>
      <c r="H394" s="218">
        <v>1</v>
      </c>
      <c r="I394" s="219"/>
      <c r="J394" s="220">
        <f>ROUND(I394*H394,2)</f>
        <v>0</v>
      </c>
      <c r="K394" s="216" t="s">
        <v>244</v>
      </c>
      <c r="L394" s="46"/>
      <c r="M394" s="221" t="s">
        <v>19</v>
      </c>
      <c r="N394" s="222" t="s">
        <v>40</v>
      </c>
      <c r="O394" s="86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228</v>
      </c>
      <c r="AT394" s="225" t="s">
        <v>223</v>
      </c>
      <c r="AU394" s="225" t="s">
        <v>78</v>
      </c>
      <c r="AY394" s="19" t="s">
        <v>220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228</v>
      </c>
      <c r="BM394" s="225" t="s">
        <v>5692</v>
      </c>
    </row>
    <row r="395" s="2" customFormat="1">
      <c r="A395" s="40"/>
      <c r="B395" s="41"/>
      <c r="C395" s="42"/>
      <c r="D395" s="227" t="s">
        <v>230</v>
      </c>
      <c r="E395" s="42"/>
      <c r="F395" s="228" t="s">
        <v>5597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230</v>
      </c>
      <c r="AU395" s="19" t="s">
        <v>78</v>
      </c>
    </row>
    <row r="396" s="12" customFormat="1" ht="22.8" customHeight="1">
      <c r="A396" s="12"/>
      <c r="B396" s="198"/>
      <c r="C396" s="199"/>
      <c r="D396" s="200" t="s">
        <v>68</v>
      </c>
      <c r="E396" s="212" t="s">
        <v>5693</v>
      </c>
      <c r="F396" s="212" t="s">
        <v>5694</v>
      </c>
      <c r="G396" s="199"/>
      <c r="H396" s="199"/>
      <c r="I396" s="202"/>
      <c r="J396" s="213">
        <f>BK396</f>
        <v>0</v>
      </c>
      <c r="K396" s="199"/>
      <c r="L396" s="204"/>
      <c r="M396" s="205"/>
      <c r="N396" s="206"/>
      <c r="O396" s="206"/>
      <c r="P396" s="207">
        <f>SUM(P397:P401)</f>
        <v>0</v>
      </c>
      <c r="Q396" s="206"/>
      <c r="R396" s="207">
        <f>SUM(R397:R401)</f>
        <v>0</v>
      </c>
      <c r="S396" s="206"/>
      <c r="T396" s="208">
        <f>SUM(T397:T401)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09" t="s">
        <v>76</v>
      </c>
      <c r="AT396" s="210" t="s">
        <v>68</v>
      </c>
      <c r="AU396" s="210" t="s">
        <v>76</v>
      </c>
      <c r="AY396" s="209" t="s">
        <v>220</v>
      </c>
      <c r="BK396" s="211">
        <f>SUM(BK397:BK401)</f>
        <v>0</v>
      </c>
    </row>
    <row r="397" s="2" customFormat="1" ht="33" customHeight="1">
      <c r="A397" s="40"/>
      <c r="B397" s="41"/>
      <c r="C397" s="214" t="s">
        <v>754</v>
      </c>
      <c r="D397" s="214" t="s">
        <v>223</v>
      </c>
      <c r="E397" s="215" t="s">
        <v>5521</v>
      </c>
      <c r="F397" s="216" t="s">
        <v>5522</v>
      </c>
      <c r="G397" s="217" t="s">
        <v>1788</v>
      </c>
      <c r="H397" s="218">
        <v>1</v>
      </c>
      <c r="I397" s="219"/>
      <c r="J397" s="220">
        <f>ROUND(I397*H397,2)</f>
        <v>0</v>
      </c>
      <c r="K397" s="216" t="s">
        <v>1771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228</v>
      </c>
      <c r="AT397" s="225" t="s">
        <v>223</v>
      </c>
      <c r="AU397" s="225" t="s">
        <v>78</v>
      </c>
      <c r="AY397" s="19" t="s">
        <v>220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228</v>
      </c>
      <c r="BM397" s="225" t="s">
        <v>5695</v>
      </c>
    </row>
    <row r="398" s="2" customFormat="1">
      <c r="A398" s="40"/>
      <c r="B398" s="41"/>
      <c r="C398" s="42"/>
      <c r="D398" s="227" t="s">
        <v>230</v>
      </c>
      <c r="E398" s="42"/>
      <c r="F398" s="228" t="s">
        <v>5522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230</v>
      </c>
      <c r="AU398" s="19" t="s">
        <v>78</v>
      </c>
    </row>
    <row r="399" s="2" customFormat="1">
      <c r="A399" s="40"/>
      <c r="B399" s="41"/>
      <c r="C399" s="42"/>
      <c r="D399" s="236" t="s">
        <v>1774</v>
      </c>
      <c r="E399" s="42"/>
      <c r="F399" s="237" t="s">
        <v>5524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1774</v>
      </c>
      <c r="AU399" s="19" t="s">
        <v>78</v>
      </c>
    </row>
    <row r="400" s="2" customFormat="1" ht="24.15" customHeight="1">
      <c r="A400" s="40"/>
      <c r="B400" s="41"/>
      <c r="C400" s="238" t="s">
        <v>758</v>
      </c>
      <c r="D400" s="238" t="s">
        <v>348</v>
      </c>
      <c r="E400" s="239" t="s">
        <v>5696</v>
      </c>
      <c r="F400" s="240" t="s">
        <v>5697</v>
      </c>
      <c r="G400" s="241" t="s">
        <v>475</v>
      </c>
      <c r="H400" s="242">
        <v>3</v>
      </c>
      <c r="I400" s="243"/>
      <c r="J400" s="244">
        <f>ROUND(I400*H400,2)</f>
        <v>0</v>
      </c>
      <c r="K400" s="240" t="s">
        <v>19</v>
      </c>
      <c r="L400" s="245"/>
      <c r="M400" s="246" t="s">
        <v>19</v>
      </c>
      <c r="N400" s="247" t="s">
        <v>40</v>
      </c>
      <c r="O400" s="86"/>
      <c r="P400" s="223">
        <f>O400*H400</f>
        <v>0</v>
      </c>
      <c r="Q400" s="223">
        <v>0</v>
      </c>
      <c r="R400" s="223">
        <f>Q400*H400</f>
        <v>0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254</v>
      </c>
      <c r="AT400" s="225" t="s">
        <v>348</v>
      </c>
      <c r="AU400" s="225" t="s">
        <v>78</v>
      </c>
      <c r="AY400" s="19" t="s">
        <v>220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76</v>
      </c>
      <c r="BK400" s="226">
        <f>ROUND(I400*H400,2)</f>
        <v>0</v>
      </c>
      <c r="BL400" s="19" t="s">
        <v>228</v>
      </c>
      <c r="BM400" s="225" t="s">
        <v>5698</v>
      </c>
    </row>
    <row r="401" s="2" customFormat="1">
      <c r="A401" s="40"/>
      <c r="B401" s="41"/>
      <c r="C401" s="42"/>
      <c r="D401" s="227" t="s">
        <v>230</v>
      </c>
      <c r="E401" s="42"/>
      <c r="F401" s="228" t="s">
        <v>5697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230</v>
      </c>
      <c r="AU401" s="19" t="s">
        <v>78</v>
      </c>
    </row>
    <row r="402" s="12" customFormat="1" ht="22.8" customHeight="1">
      <c r="A402" s="12"/>
      <c r="B402" s="198"/>
      <c r="C402" s="199"/>
      <c r="D402" s="200" t="s">
        <v>68</v>
      </c>
      <c r="E402" s="212" t="s">
        <v>5699</v>
      </c>
      <c r="F402" s="212" t="s">
        <v>5700</v>
      </c>
      <c r="G402" s="199"/>
      <c r="H402" s="199"/>
      <c r="I402" s="202"/>
      <c r="J402" s="213">
        <f>BK402</f>
        <v>0</v>
      </c>
      <c r="K402" s="199"/>
      <c r="L402" s="204"/>
      <c r="M402" s="205"/>
      <c r="N402" s="206"/>
      <c r="O402" s="206"/>
      <c r="P402" s="207">
        <f>SUM(P403:P407)</f>
        <v>0</v>
      </c>
      <c r="Q402" s="206"/>
      <c r="R402" s="207">
        <f>SUM(R403:R407)</f>
        <v>0</v>
      </c>
      <c r="S402" s="206"/>
      <c r="T402" s="208">
        <f>SUM(T403:T407)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09" t="s">
        <v>76</v>
      </c>
      <c r="AT402" s="210" t="s">
        <v>68</v>
      </c>
      <c r="AU402" s="210" t="s">
        <v>76</v>
      </c>
      <c r="AY402" s="209" t="s">
        <v>220</v>
      </c>
      <c r="BK402" s="211">
        <f>SUM(BK403:BK407)</f>
        <v>0</v>
      </c>
    </row>
    <row r="403" s="2" customFormat="1" ht="33" customHeight="1">
      <c r="A403" s="40"/>
      <c r="B403" s="41"/>
      <c r="C403" s="214" t="s">
        <v>762</v>
      </c>
      <c r="D403" s="214" t="s">
        <v>223</v>
      </c>
      <c r="E403" s="215" t="s">
        <v>5521</v>
      </c>
      <c r="F403" s="216" t="s">
        <v>5522</v>
      </c>
      <c r="G403" s="217" t="s">
        <v>1788</v>
      </c>
      <c r="H403" s="218">
        <v>1</v>
      </c>
      <c r="I403" s="219"/>
      <c r="J403" s="220">
        <f>ROUND(I403*H403,2)</f>
        <v>0</v>
      </c>
      <c r="K403" s="216" t="s">
        <v>1771</v>
      </c>
      <c r="L403" s="46"/>
      <c r="M403" s="221" t="s">
        <v>19</v>
      </c>
      <c r="N403" s="222" t="s">
        <v>40</v>
      </c>
      <c r="O403" s="86"/>
      <c r="P403" s="223">
        <f>O403*H403</f>
        <v>0</v>
      </c>
      <c r="Q403" s="223">
        <v>0</v>
      </c>
      <c r="R403" s="223">
        <f>Q403*H403</f>
        <v>0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228</v>
      </c>
      <c r="AT403" s="225" t="s">
        <v>223</v>
      </c>
      <c r="AU403" s="225" t="s">
        <v>78</v>
      </c>
      <c r="AY403" s="19" t="s">
        <v>220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76</v>
      </c>
      <c r="BK403" s="226">
        <f>ROUND(I403*H403,2)</f>
        <v>0</v>
      </c>
      <c r="BL403" s="19" t="s">
        <v>228</v>
      </c>
      <c r="BM403" s="225" t="s">
        <v>5701</v>
      </c>
    </row>
    <row r="404" s="2" customFormat="1">
      <c r="A404" s="40"/>
      <c r="B404" s="41"/>
      <c r="C404" s="42"/>
      <c r="D404" s="227" t="s">
        <v>230</v>
      </c>
      <c r="E404" s="42"/>
      <c r="F404" s="228" t="s">
        <v>5522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230</v>
      </c>
      <c r="AU404" s="19" t="s">
        <v>78</v>
      </c>
    </row>
    <row r="405" s="2" customFormat="1">
      <c r="A405" s="40"/>
      <c r="B405" s="41"/>
      <c r="C405" s="42"/>
      <c r="D405" s="236" t="s">
        <v>1774</v>
      </c>
      <c r="E405" s="42"/>
      <c r="F405" s="237" t="s">
        <v>5524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1774</v>
      </c>
      <c r="AU405" s="19" t="s">
        <v>78</v>
      </c>
    </row>
    <row r="406" s="2" customFormat="1" ht="24.15" customHeight="1">
      <c r="A406" s="40"/>
      <c r="B406" s="41"/>
      <c r="C406" s="238" t="s">
        <v>766</v>
      </c>
      <c r="D406" s="238" t="s">
        <v>348</v>
      </c>
      <c r="E406" s="239" t="s">
        <v>5702</v>
      </c>
      <c r="F406" s="240" t="s">
        <v>5703</v>
      </c>
      <c r="G406" s="241" t="s">
        <v>475</v>
      </c>
      <c r="H406" s="242">
        <v>3</v>
      </c>
      <c r="I406" s="243"/>
      <c r="J406" s="244">
        <f>ROUND(I406*H406,2)</f>
        <v>0</v>
      </c>
      <c r="K406" s="240" t="s">
        <v>19</v>
      </c>
      <c r="L406" s="245"/>
      <c r="M406" s="246" t="s">
        <v>19</v>
      </c>
      <c r="N406" s="247" t="s">
        <v>40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254</v>
      </c>
      <c r="AT406" s="225" t="s">
        <v>348</v>
      </c>
      <c r="AU406" s="225" t="s">
        <v>78</v>
      </c>
      <c r="AY406" s="19" t="s">
        <v>220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76</v>
      </c>
      <c r="BK406" s="226">
        <f>ROUND(I406*H406,2)</f>
        <v>0</v>
      </c>
      <c r="BL406" s="19" t="s">
        <v>228</v>
      </c>
      <c r="BM406" s="225" t="s">
        <v>5704</v>
      </c>
    </row>
    <row r="407" s="2" customFormat="1">
      <c r="A407" s="40"/>
      <c r="B407" s="41"/>
      <c r="C407" s="42"/>
      <c r="D407" s="227" t="s">
        <v>230</v>
      </c>
      <c r="E407" s="42"/>
      <c r="F407" s="228" t="s">
        <v>5703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230</v>
      </c>
      <c r="AU407" s="19" t="s">
        <v>78</v>
      </c>
    </row>
    <row r="408" s="12" customFormat="1" ht="22.8" customHeight="1">
      <c r="A408" s="12"/>
      <c r="B408" s="198"/>
      <c r="C408" s="199"/>
      <c r="D408" s="200" t="s">
        <v>68</v>
      </c>
      <c r="E408" s="212" t="s">
        <v>5705</v>
      </c>
      <c r="F408" s="212" t="s">
        <v>5706</v>
      </c>
      <c r="G408" s="199"/>
      <c r="H408" s="199"/>
      <c r="I408" s="202"/>
      <c r="J408" s="213">
        <f>BK408</f>
        <v>0</v>
      </c>
      <c r="K408" s="199"/>
      <c r="L408" s="204"/>
      <c r="M408" s="205"/>
      <c r="N408" s="206"/>
      <c r="O408" s="206"/>
      <c r="P408" s="207">
        <f>SUM(P409:P447)</f>
        <v>0</v>
      </c>
      <c r="Q408" s="206"/>
      <c r="R408" s="207">
        <f>SUM(R409:R447)</f>
        <v>0</v>
      </c>
      <c r="S408" s="206"/>
      <c r="T408" s="208">
        <f>SUM(T409:T447)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09" t="s">
        <v>76</v>
      </c>
      <c r="AT408" s="210" t="s">
        <v>68</v>
      </c>
      <c r="AU408" s="210" t="s">
        <v>76</v>
      </c>
      <c r="AY408" s="209" t="s">
        <v>220</v>
      </c>
      <c r="BK408" s="211">
        <f>SUM(BK409:BK447)</f>
        <v>0</v>
      </c>
    </row>
    <row r="409" s="2" customFormat="1" ht="33" customHeight="1">
      <c r="A409" s="40"/>
      <c r="B409" s="41"/>
      <c r="C409" s="214" t="s">
        <v>5707</v>
      </c>
      <c r="D409" s="214" t="s">
        <v>223</v>
      </c>
      <c r="E409" s="215" t="s">
        <v>5521</v>
      </c>
      <c r="F409" s="216" t="s">
        <v>5522</v>
      </c>
      <c r="G409" s="217" t="s">
        <v>1788</v>
      </c>
      <c r="H409" s="218">
        <v>1</v>
      </c>
      <c r="I409" s="219"/>
      <c r="J409" s="220">
        <f>ROUND(I409*H409,2)</f>
        <v>0</v>
      </c>
      <c r="K409" s="216" t="s">
        <v>1771</v>
      </c>
      <c r="L409" s="46"/>
      <c r="M409" s="221" t="s">
        <v>19</v>
      </c>
      <c r="N409" s="222" t="s">
        <v>40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228</v>
      </c>
      <c r="AT409" s="225" t="s">
        <v>223</v>
      </c>
      <c r="AU409" s="225" t="s">
        <v>78</v>
      </c>
      <c r="AY409" s="19" t="s">
        <v>220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76</v>
      </c>
      <c r="BK409" s="226">
        <f>ROUND(I409*H409,2)</f>
        <v>0</v>
      </c>
      <c r="BL409" s="19" t="s">
        <v>228</v>
      </c>
      <c r="BM409" s="225" t="s">
        <v>5708</v>
      </c>
    </row>
    <row r="410" s="2" customFormat="1">
      <c r="A410" s="40"/>
      <c r="B410" s="41"/>
      <c r="C410" s="42"/>
      <c r="D410" s="227" t="s">
        <v>230</v>
      </c>
      <c r="E410" s="42"/>
      <c r="F410" s="228" t="s">
        <v>5522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230</v>
      </c>
      <c r="AU410" s="19" t="s">
        <v>78</v>
      </c>
    </row>
    <row r="411" s="2" customFormat="1">
      <c r="A411" s="40"/>
      <c r="B411" s="41"/>
      <c r="C411" s="42"/>
      <c r="D411" s="236" t="s">
        <v>1774</v>
      </c>
      <c r="E411" s="42"/>
      <c r="F411" s="237" t="s">
        <v>5524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1774</v>
      </c>
      <c r="AU411" s="19" t="s">
        <v>78</v>
      </c>
    </row>
    <row r="412" s="2" customFormat="1" ht="37.8" customHeight="1">
      <c r="A412" s="40"/>
      <c r="B412" s="41"/>
      <c r="C412" s="238" t="s">
        <v>693</v>
      </c>
      <c r="D412" s="238" t="s">
        <v>348</v>
      </c>
      <c r="E412" s="239" t="s">
        <v>5525</v>
      </c>
      <c r="F412" s="240" t="s">
        <v>5526</v>
      </c>
      <c r="G412" s="241" t="s">
        <v>475</v>
      </c>
      <c r="H412" s="242">
        <v>1</v>
      </c>
      <c r="I412" s="243"/>
      <c r="J412" s="244">
        <f>ROUND(I412*H412,2)</f>
        <v>0</v>
      </c>
      <c r="K412" s="240" t="s">
        <v>244</v>
      </c>
      <c r="L412" s="245"/>
      <c r="M412" s="246" t="s">
        <v>19</v>
      </c>
      <c r="N412" s="247" t="s">
        <v>40</v>
      </c>
      <c r="O412" s="86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254</v>
      </c>
      <c r="AT412" s="225" t="s">
        <v>348</v>
      </c>
      <c r="AU412" s="225" t="s">
        <v>78</v>
      </c>
      <c r="AY412" s="19" t="s">
        <v>220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76</v>
      </c>
      <c r="BK412" s="226">
        <f>ROUND(I412*H412,2)</f>
        <v>0</v>
      </c>
      <c r="BL412" s="19" t="s">
        <v>228</v>
      </c>
      <c r="BM412" s="225" t="s">
        <v>5709</v>
      </c>
    </row>
    <row r="413" s="2" customFormat="1">
      <c r="A413" s="40"/>
      <c r="B413" s="41"/>
      <c r="C413" s="42"/>
      <c r="D413" s="227" t="s">
        <v>230</v>
      </c>
      <c r="E413" s="42"/>
      <c r="F413" s="228" t="s">
        <v>5526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230</v>
      </c>
      <c r="AU413" s="19" t="s">
        <v>78</v>
      </c>
    </row>
    <row r="414" s="2" customFormat="1" ht="33" customHeight="1">
      <c r="A414" s="40"/>
      <c r="B414" s="41"/>
      <c r="C414" s="214" t="s">
        <v>697</v>
      </c>
      <c r="D414" s="214" t="s">
        <v>223</v>
      </c>
      <c r="E414" s="215" t="s">
        <v>5552</v>
      </c>
      <c r="F414" s="216" t="s">
        <v>5553</v>
      </c>
      <c r="G414" s="217" t="s">
        <v>1788</v>
      </c>
      <c r="H414" s="218">
        <v>20</v>
      </c>
      <c r="I414" s="219"/>
      <c r="J414" s="220">
        <f>ROUND(I414*H414,2)</f>
        <v>0</v>
      </c>
      <c r="K414" s="216" t="s">
        <v>1771</v>
      </c>
      <c r="L414" s="46"/>
      <c r="M414" s="221" t="s">
        <v>19</v>
      </c>
      <c r="N414" s="222" t="s">
        <v>40</v>
      </c>
      <c r="O414" s="86"/>
      <c r="P414" s="223">
        <f>O414*H414</f>
        <v>0</v>
      </c>
      <c r="Q414" s="223">
        <v>0</v>
      </c>
      <c r="R414" s="223">
        <f>Q414*H414</f>
        <v>0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228</v>
      </c>
      <c r="AT414" s="225" t="s">
        <v>223</v>
      </c>
      <c r="AU414" s="225" t="s">
        <v>78</v>
      </c>
      <c r="AY414" s="19" t="s">
        <v>220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76</v>
      </c>
      <c r="BK414" s="226">
        <f>ROUND(I414*H414,2)</f>
        <v>0</v>
      </c>
      <c r="BL414" s="19" t="s">
        <v>228</v>
      </c>
      <c r="BM414" s="225" t="s">
        <v>5710</v>
      </c>
    </row>
    <row r="415" s="2" customFormat="1">
      <c r="A415" s="40"/>
      <c r="B415" s="41"/>
      <c r="C415" s="42"/>
      <c r="D415" s="227" t="s">
        <v>230</v>
      </c>
      <c r="E415" s="42"/>
      <c r="F415" s="228" t="s">
        <v>5553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230</v>
      </c>
      <c r="AU415" s="19" t="s">
        <v>78</v>
      </c>
    </row>
    <row r="416" s="2" customFormat="1">
      <c r="A416" s="40"/>
      <c r="B416" s="41"/>
      <c r="C416" s="42"/>
      <c r="D416" s="236" t="s">
        <v>1774</v>
      </c>
      <c r="E416" s="42"/>
      <c r="F416" s="237" t="s">
        <v>5555</v>
      </c>
      <c r="G416" s="42"/>
      <c r="H416" s="42"/>
      <c r="I416" s="229"/>
      <c r="J416" s="42"/>
      <c r="K416" s="42"/>
      <c r="L416" s="46"/>
      <c r="M416" s="230"/>
      <c r="N416" s="231"/>
      <c r="O416" s="86"/>
      <c r="P416" s="86"/>
      <c r="Q416" s="86"/>
      <c r="R416" s="86"/>
      <c r="S416" s="86"/>
      <c r="T416" s="87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1774</v>
      </c>
      <c r="AU416" s="19" t="s">
        <v>78</v>
      </c>
    </row>
    <row r="417" s="2" customFormat="1" ht="24.15" customHeight="1">
      <c r="A417" s="40"/>
      <c r="B417" s="41"/>
      <c r="C417" s="238" t="s">
        <v>702</v>
      </c>
      <c r="D417" s="238" t="s">
        <v>348</v>
      </c>
      <c r="E417" s="239" t="s">
        <v>5556</v>
      </c>
      <c r="F417" s="240" t="s">
        <v>5557</v>
      </c>
      <c r="G417" s="241" t="s">
        <v>1788</v>
      </c>
      <c r="H417" s="242">
        <v>20</v>
      </c>
      <c r="I417" s="243"/>
      <c r="J417" s="244">
        <f>ROUND(I417*H417,2)</f>
        <v>0</v>
      </c>
      <c r="K417" s="240" t="s">
        <v>244</v>
      </c>
      <c r="L417" s="245"/>
      <c r="M417" s="246" t="s">
        <v>19</v>
      </c>
      <c r="N417" s="247" t="s">
        <v>40</v>
      </c>
      <c r="O417" s="86"/>
      <c r="P417" s="223">
        <f>O417*H417</f>
        <v>0</v>
      </c>
      <c r="Q417" s="223">
        <v>0</v>
      </c>
      <c r="R417" s="223">
        <f>Q417*H417</f>
        <v>0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254</v>
      </c>
      <c r="AT417" s="225" t="s">
        <v>348</v>
      </c>
      <c r="AU417" s="225" t="s">
        <v>78</v>
      </c>
      <c r="AY417" s="19" t="s">
        <v>220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76</v>
      </c>
      <c r="BK417" s="226">
        <f>ROUND(I417*H417,2)</f>
        <v>0</v>
      </c>
      <c r="BL417" s="19" t="s">
        <v>228</v>
      </c>
      <c r="BM417" s="225" t="s">
        <v>5711</v>
      </c>
    </row>
    <row r="418" s="2" customFormat="1">
      <c r="A418" s="40"/>
      <c r="B418" s="41"/>
      <c r="C418" s="42"/>
      <c r="D418" s="227" t="s">
        <v>230</v>
      </c>
      <c r="E418" s="42"/>
      <c r="F418" s="228" t="s">
        <v>5557</v>
      </c>
      <c r="G418" s="42"/>
      <c r="H418" s="42"/>
      <c r="I418" s="229"/>
      <c r="J418" s="42"/>
      <c r="K418" s="42"/>
      <c r="L418" s="46"/>
      <c r="M418" s="230"/>
      <c r="N418" s="231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230</v>
      </c>
      <c r="AU418" s="19" t="s">
        <v>78</v>
      </c>
    </row>
    <row r="419" s="2" customFormat="1" ht="37.8" customHeight="1">
      <c r="A419" s="40"/>
      <c r="B419" s="41"/>
      <c r="C419" s="238" t="s">
        <v>707</v>
      </c>
      <c r="D419" s="238" t="s">
        <v>348</v>
      </c>
      <c r="E419" s="239" t="s">
        <v>5559</v>
      </c>
      <c r="F419" s="240" t="s">
        <v>5560</v>
      </c>
      <c r="G419" s="241" t="s">
        <v>5534</v>
      </c>
      <c r="H419" s="242">
        <v>1</v>
      </c>
      <c r="I419" s="243"/>
      <c r="J419" s="244">
        <f>ROUND(I419*H419,2)</f>
        <v>0</v>
      </c>
      <c r="K419" s="240" t="s">
        <v>244</v>
      </c>
      <c r="L419" s="245"/>
      <c r="M419" s="246" t="s">
        <v>19</v>
      </c>
      <c r="N419" s="247" t="s">
        <v>40</v>
      </c>
      <c r="O419" s="86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254</v>
      </c>
      <c r="AT419" s="225" t="s">
        <v>348</v>
      </c>
      <c r="AU419" s="225" t="s">
        <v>78</v>
      </c>
      <c r="AY419" s="19" t="s">
        <v>220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76</v>
      </c>
      <c r="BK419" s="226">
        <f>ROUND(I419*H419,2)</f>
        <v>0</v>
      </c>
      <c r="BL419" s="19" t="s">
        <v>228</v>
      </c>
      <c r="BM419" s="225" t="s">
        <v>5712</v>
      </c>
    </row>
    <row r="420" s="2" customFormat="1">
      <c r="A420" s="40"/>
      <c r="B420" s="41"/>
      <c r="C420" s="42"/>
      <c r="D420" s="227" t="s">
        <v>230</v>
      </c>
      <c r="E420" s="42"/>
      <c r="F420" s="228" t="s">
        <v>5560</v>
      </c>
      <c r="G420" s="42"/>
      <c r="H420" s="42"/>
      <c r="I420" s="229"/>
      <c r="J420" s="42"/>
      <c r="K420" s="42"/>
      <c r="L420" s="46"/>
      <c r="M420" s="230"/>
      <c r="N420" s="231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230</v>
      </c>
      <c r="AU420" s="19" t="s">
        <v>78</v>
      </c>
    </row>
    <row r="421" s="2" customFormat="1" ht="24.15" customHeight="1">
      <c r="A421" s="40"/>
      <c r="B421" s="41"/>
      <c r="C421" s="214" t="s">
        <v>712</v>
      </c>
      <c r="D421" s="214" t="s">
        <v>223</v>
      </c>
      <c r="E421" s="215" t="s">
        <v>5589</v>
      </c>
      <c r="F421" s="216" t="s">
        <v>5590</v>
      </c>
      <c r="G421" s="217" t="s">
        <v>1788</v>
      </c>
      <c r="H421" s="218">
        <v>3</v>
      </c>
      <c r="I421" s="219"/>
      <c r="J421" s="220">
        <f>ROUND(I421*H421,2)</f>
        <v>0</v>
      </c>
      <c r="K421" s="216" t="s">
        <v>1771</v>
      </c>
      <c r="L421" s="46"/>
      <c r="M421" s="221" t="s">
        <v>19</v>
      </c>
      <c r="N421" s="222" t="s">
        <v>40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228</v>
      </c>
      <c r="AT421" s="225" t="s">
        <v>223</v>
      </c>
      <c r="AU421" s="225" t="s">
        <v>78</v>
      </c>
      <c r="AY421" s="19" t="s">
        <v>220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228</v>
      </c>
      <c r="BM421" s="225" t="s">
        <v>5713</v>
      </c>
    </row>
    <row r="422" s="2" customFormat="1">
      <c r="A422" s="40"/>
      <c r="B422" s="41"/>
      <c r="C422" s="42"/>
      <c r="D422" s="227" t="s">
        <v>230</v>
      </c>
      <c r="E422" s="42"/>
      <c r="F422" s="228" t="s">
        <v>5590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230</v>
      </c>
      <c r="AU422" s="19" t="s">
        <v>78</v>
      </c>
    </row>
    <row r="423" s="2" customFormat="1">
      <c r="A423" s="40"/>
      <c r="B423" s="41"/>
      <c r="C423" s="42"/>
      <c r="D423" s="236" t="s">
        <v>1774</v>
      </c>
      <c r="E423" s="42"/>
      <c r="F423" s="237" t="s">
        <v>5592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1774</v>
      </c>
      <c r="AU423" s="19" t="s">
        <v>78</v>
      </c>
    </row>
    <row r="424" s="2" customFormat="1" ht="21.75" customHeight="1">
      <c r="A424" s="40"/>
      <c r="B424" s="41"/>
      <c r="C424" s="238" t="s">
        <v>716</v>
      </c>
      <c r="D424" s="238" t="s">
        <v>348</v>
      </c>
      <c r="E424" s="239" t="s">
        <v>5714</v>
      </c>
      <c r="F424" s="240" t="s">
        <v>5715</v>
      </c>
      <c r="G424" s="241" t="s">
        <v>1788</v>
      </c>
      <c r="H424" s="242">
        <v>1</v>
      </c>
      <c r="I424" s="243"/>
      <c r="J424" s="244">
        <f>ROUND(I424*H424,2)</f>
        <v>0</v>
      </c>
      <c r="K424" s="240" t="s">
        <v>244</v>
      </c>
      <c r="L424" s="245"/>
      <c r="M424" s="246" t="s">
        <v>19</v>
      </c>
      <c r="N424" s="247" t="s">
        <v>40</v>
      </c>
      <c r="O424" s="86"/>
      <c r="P424" s="223">
        <f>O424*H424</f>
        <v>0</v>
      </c>
      <c r="Q424" s="223">
        <v>0</v>
      </c>
      <c r="R424" s="223">
        <f>Q424*H424</f>
        <v>0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254</v>
      </c>
      <c r="AT424" s="225" t="s">
        <v>348</v>
      </c>
      <c r="AU424" s="225" t="s">
        <v>78</v>
      </c>
      <c r="AY424" s="19" t="s">
        <v>220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76</v>
      </c>
      <c r="BK424" s="226">
        <f>ROUND(I424*H424,2)</f>
        <v>0</v>
      </c>
      <c r="BL424" s="19" t="s">
        <v>228</v>
      </c>
      <c r="BM424" s="225" t="s">
        <v>5716</v>
      </c>
    </row>
    <row r="425" s="2" customFormat="1">
      <c r="A425" s="40"/>
      <c r="B425" s="41"/>
      <c r="C425" s="42"/>
      <c r="D425" s="227" t="s">
        <v>230</v>
      </c>
      <c r="E425" s="42"/>
      <c r="F425" s="228" t="s">
        <v>5715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230</v>
      </c>
      <c r="AU425" s="19" t="s">
        <v>78</v>
      </c>
    </row>
    <row r="426" s="2" customFormat="1" ht="24.15" customHeight="1">
      <c r="A426" s="40"/>
      <c r="B426" s="41"/>
      <c r="C426" s="238" t="s">
        <v>718</v>
      </c>
      <c r="D426" s="238" t="s">
        <v>348</v>
      </c>
      <c r="E426" s="239" t="s">
        <v>5613</v>
      </c>
      <c r="F426" s="240" t="s">
        <v>5614</v>
      </c>
      <c r="G426" s="241" t="s">
        <v>1788</v>
      </c>
      <c r="H426" s="242">
        <v>1</v>
      </c>
      <c r="I426" s="243"/>
      <c r="J426" s="244">
        <f>ROUND(I426*H426,2)</f>
        <v>0</v>
      </c>
      <c r="K426" s="240" t="s">
        <v>244</v>
      </c>
      <c r="L426" s="245"/>
      <c r="M426" s="246" t="s">
        <v>19</v>
      </c>
      <c r="N426" s="247" t="s">
        <v>40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254</v>
      </c>
      <c r="AT426" s="225" t="s">
        <v>348</v>
      </c>
      <c r="AU426" s="225" t="s">
        <v>78</v>
      </c>
      <c r="AY426" s="19" t="s">
        <v>220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76</v>
      </c>
      <c r="BK426" s="226">
        <f>ROUND(I426*H426,2)</f>
        <v>0</v>
      </c>
      <c r="BL426" s="19" t="s">
        <v>228</v>
      </c>
      <c r="BM426" s="225" t="s">
        <v>5717</v>
      </c>
    </row>
    <row r="427" s="2" customFormat="1">
      <c r="A427" s="40"/>
      <c r="B427" s="41"/>
      <c r="C427" s="42"/>
      <c r="D427" s="227" t="s">
        <v>230</v>
      </c>
      <c r="E427" s="42"/>
      <c r="F427" s="228" t="s">
        <v>5614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230</v>
      </c>
      <c r="AU427" s="19" t="s">
        <v>78</v>
      </c>
    </row>
    <row r="428" s="2" customFormat="1" ht="24.15" customHeight="1">
      <c r="A428" s="40"/>
      <c r="B428" s="41"/>
      <c r="C428" s="238" t="s">
        <v>720</v>
      </c>
      <c r="D428" s="238" t="s">
        <v>348</v>
      </c>
      <c r="E428" s="239" t="s">
        <v>5593</v>
      </c>
      <c r="F428" s="240" t="s">
        <v>5594</v>
      </c>
      <c r="G428" s="241" t="s">
        <v>1788</v>
      </c>
      <c r="H428" s="242">
        <v>1</v>
      </c>
      <c r="I428" s="243"/>
      <c r="J428" s="244">
        <f>ROUND(I428*H428,2)</f>
        <v>0</v>
      </c>
      <c r="K428" s="240" t="s">
        <v>244</v>
      </c>
      <c r="L428" s="245"/>
      <c r="M428" s="246" t="s">
        <v>19</v>
      </c>
      <c r="N428" s="247" t="s">
        <v>40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254</v>
      </c>
      <c r="AT428" s="225" t="s">
        <v>348</v>
      </c>
      <c r="AU428" s="225" t="s">
        <v>78</v>
      </c>
      <c r="AY428" s="19" t="s">
        <v>220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228</v>
      </c>
      <c r="BM428" s="225" t="s">
        <v>5718</v>
      </c>
    </row>
    <row r="429" s="2" customFormat="1">
      <c r="A429" s="40"/>
      <c r="B429" s="41"/>
      <c r="C429" s="42"/>
      <c r="D429" s="227" t="s">
        <v>230</v>
      </c>
      <c r="E429" s="42"/>
      <c r="F429" s="228" t="s">
        <v>5594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230</v>
      </c>
      <c r="AU429" s="19" t="s">
        <v>78</v>
      </c>
    </row>
    <row r="430" s="2" customFormat="1" ht="24.15" customHeight="1">
      <c r="A430" s="40"/>
      <c r="B430" s="41"/>
      <c r="C430" s="214" t="s">
        <v>722</v>
      </c>
      <c r="D430" s="214" t="s">
        <v>223</v>
      </c>
      <c r="E430" s="215" t="s">
        <v>5620</v>
      </c>
      <c r="F430" s="216" t="s">
        <v>5621</v>
      </c>
      <c r="G430" s="217" t="s">
        <v>1788</v>
      </c>
      <c r="H430" s="218">
        <v>8</v>
      </c>
      <c r="I430" s="219"/>
      <c r="J430" s="220">
        <f>ROUND(I430*H430,2)</f>
        <v>0</v>
      </c>
      <c r="K430" s="216" t="s">
        <v>1771</v>
      </c>
      <c r="L430" s="46"/>
      <c r="M430" s="221" t="s">
        <v>19</v>
      </c>
      <c r="N430" s="222" t="s">
        <v>40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228</v>
      </c>
      <c r="AT430" s="225" t="s">
        <v>223</v>
      </c>
      <c r="AU430" s="225" t="s">
        <v>78</v>
      </c>
      <c r="AY430" s="19" t="s">
        <v>220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76</v>
      </c>
      <c r="BK430" s="226">
        <f>ROUND(I430*H430,2)</f>
        <v>0</v>
      </c>
      <c r="BL430" s="19" t="s">
        <v>228</v>
      </c>
      <c r="BM430" s="225" t="s">
        <v>5719</v>
      </c>
    </row>
    <row r="431" s="2" customFormat="1">
      <c r="A431" s="40"/>
      <c r="B431" s="41"/>
      <c r="C431" s="42"/>
      <c r="D431" s="227" t="s">
        <v>230</v>
      </c>
      <c r="E431" s="42"/>
      <c r="F431" s="228" t="s">
        <v>5621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230</v>
      </c>
      <c r="AU431" s="19" t="s">
        <v>78</v>
      </c>
    </row>
    <row r="432" s="2" customFormat="1">
      <c r="A432" s="40"/>
      <c r="B432" s="41"/>
      <c r="C432" s="42"/>
      <c r="D432" s="236" t="s">
        <v>1774</v>
      </c>
      <c r="E432" s="42"/>
      <c r="F432" s="237" t="s">
        <v>5623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1774</v>
      </c>
      <c r="AU432" s="19" t="s">
        <v>78</v>
      </c>
    </row>
    <row r="433" s="2" customFormat="1" ht="37.8" customHeight="1">
      <c r="A433" s="40"/>
      <c r="B433" s="41"/>
      <c r="C433" s="238" t="s">
        <v>726</v>
      </c>
      <c r="D433" s="238" t="s">
        <v>348</v>
      </c>
      <c r="E433" s="239" t="s">
        <v>5627</v>
      </c>
      <c r="F433" s="240" t="s">
        <v>5628</v>
      </c>
      <c r="G433" s="241" t="s">
        <v>5534</v>
      </c>
      <c r="H433" s="242">
        <v>6</v>
      </c>
      <c r="I433" s="243"/>
      <c r="J433" s="244">
        <f>ROUND(I433*H433,2)</f>
        <v>0</v>
      </c>
      <c r="K433" s="240" t="s">
        <v>244</v>
      </c>
      <c r="L433" s="245"/>
      <c r="M433" s="246" t="s">
        <v>19</v>
      </c>
      <c r="N433" s="247" t="s">
        <v>40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254</v>
      </c>
      <c r="AT433" s="225" t="s">
        <v>348</v>
      </c>
      <c r="AU433" s="225" t="s">
        <v>78</v>
      </c>
      <c r="AY433" s="19" t="s">
        <v>220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76</v>
      </c>
      <c r="BK433" s="226">
        <f>ROUND(I433*H433,2)</f>
        <v>0</v>
      </c>
      <c r="BL433" s="19" t="s">
        <v>228</v>
      </c>
      <c r="BM433" s="225" t="s">
        <v>5720</v>
      </c>
    </row>
    <row r="434" s="2" customFormat="1">
      <c r="A434" s="40"/>
      <c r="B434" s="41"/>
      <c r="C434" s="42"/>
      <c r="D434" s="227" t="s">
        <v>230</v>
      </c>
      <c r="E434" s="42"/>
      <c r="F434" s="228" t="s">
        <v>5628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230</v>
      </c>
      <c r="AU434" s="19" t="s">
        <v>78</v>
      </c>
    </row>
    <row r="435" s="2" customFormat="1" ht="37.8" customHeight="1">
      <c r="A435" s="40"/>
      <c r="B435" s="41"/>
      <c r="C435" s="238" t="s">
        <v>730</v>
      </c>
      <c r="D435" s="238" t="s">
        <v>348</v>
      </c>
      <c r="E435" s="239" t="s">
        <v>5624</v>
      </c>
      <c r="F435" s="240" t="s">
        <v>5625</v>
      </c>
      <c r="G435" s="241" t="s">
        <v>5534</v>
      </c>
      <c r="H435" s="242">
        <v>2</v>
      </c>
      <c r="I435" s="243"/>
      <c r="J435" s="244">
        <f>ROUND(I435*H435,2)</f>
        <v>0</v>
      </c>
      <c r="K435" s="240" t="s">
        <v>244</v>
      </c>
      <c r="L435" s="245"/>
      <c r="M435" s="246" t="s">
        <v>19</v>
      </c>
      <c r="N435" s="247" t="s">
        <v>40</v>
      </c>
      <c r="O435" s="86"/>
      <c r="P435" s="223">
        <f>O435*H435</f>
        <v>0</v>
      </c>
      <c r="Q435" s="223">
        <v>0</v>
      </c>
      <c r="R435" s="223">
        <f>Q435*H435</f>
        <v>0</v>
      </c>
      <c r="S435" s="223">
        <v>0</v>
      </c>
      <c r="T435" s="224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254</v>
      </c>
      <c r="AT435" s="225" t="s">
        <v>348</v>
      </c>
      <c r="AU435" s="225" t="s">
        <v>78</v>
      </c>
      <c r="AY435" s="19" t="s">
        <v>220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76</v>
      </c>
      <c r="BK435" s="226">
        <f>ROUND(I435*H435,2)</f>
        <v>0</v>
      </c>
      <c r="BL435" s="19" t="s">
        <v>228</v>
      </c>
      <c r="BM435" s="225" t="s">
        <v>5721</v>
      </c>
    </row>
    <row r="436" s="2" customFormat="1">
      <c r="A436" s="40"/>
      <c r="B436" s="41"/>
      <c r="C436" s="42"/>
      <c r="D436" s="227" t="s">
        <v>230</v>
      </c>
      <c r="E436" s="42"/>
      <c r="F436" s="228" t="s">
        <v>5625</v>
      </c>
      <c r="G436" s="42"/>
      <c r="H436" s="42"/>
      <c r="I436" s="229"/>
      <c r="J436" s="42"/>
      <c r="K436" s="42"/>
      <c r="L436" s="46"/>
      <c r="M436" s="230"/>
      <c r="N436" s="231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230</v>
      </c>
      <c r="AU436" s="19" t="s">
        <v>78</v>
      </c>
    </row>
    <row r="437" s="2" customFormat="1" ht="24.15" customHeight="1">
      <c r="A437" s="40"/>
      <c r="B437" s="41"/>
      <c r="C437" s="214" t="s">
        <v>734</v>
      </c>
      <c r="D437" s="214" t="s">
        <v>223</v>
      </c>
      <c r="E437" s="215" t="s">
        <v>5722</v>
      </c>
      <c r="F437" s="216" t="s">
        <v>5723</v>
      </c>
      <c r="G437" s="217" t="s">
        <v>1788</v>
      </c>
      <c r="H437" s="218">
        <v>3</v>
      </c>
      <c r="I437" s="219"/>
      <c r="J437" s="220">
        <f>ROUND(I437*H437,2)</f>
        <v>0</v>
      </c>
      <c r="K437" s="216" t="s">
        <v>1771</v>
      </c>
      <c r="L437" s="46"/>
      <c r="M437" s="221" t="s">
        <v>19</v>
      </c>
      <c r="N437" s="222" t="s">
        <v>40</v>
      </c>
      <c r="O437" s="86"/>
      <c r="P437" s="223">
        <f>O437*H437</f>
        <v>0</v>
      </c>
      <c r="Q437" s="223">
        <v>0</v>
      </c>
      <c r="R437" s="223">
        <f>Q437*H437</f>
        <v>0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228</v>
      </c>
      <c r="AT437" s="225" t="s">
        <v>223</v>
      </c>
      <c r="AU437" s="225" t="s">
        <v>78</v>
      </c>
      <c r="AY437" s="19" t="s">
        <v>220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76</v>
      </c>
      <c r="BK437" s="226">
        <f>ROUND(I437*H437,2)</f>
        <v>0</v>
      </c>
      <c r="BL437" s="19" t="s">
        <v>228</v>
      </c>
      <c r="BM437" s="225" t="s">
        <v>5724</v>
      </c>
    </row>
    <row r="438" s="2" customFormat="1">
      <c r="A438" s="40"/>
      <c r="B438" s="41"/>
      <c r="C438" s="42"/>
      <c r="D438" s="227" t="s">
        <v>230</v>
      </c>
      <c r="E438" s="42"/>
      <c r="F438" s="228" t="s">
        <v>5723</v>
      </c>
      <c r="G438" s="42"/>
      <c r="H438" s="42"/>
      <c r="I438" s="229"/>
      <c r="J438" s="42"/>
      <c r="K438" s="42"/>
      <c r="L438" s="46"/>
      <c r="M438" s="230"/>
      <c r="N438" s="231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230</v>
      </c>
      <c r="AU438" s="19" t="s">
        <v>78</v>
      </c>
    </row>
    <row r="439" s="2" customFormat="1">
      <c r="A439" s="40"/>
      <c r="B439" s="41"/>
      <c r="C439" s="42"/>
      <c r="D439" s="236" t="s">
        <v>1774</v>
      </c>
      <c r="E439" s="42"/>
      <c r="F439" s="237" t="s">
        <v>5725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1774</v>
      </c>
      <c r="AU439" s="19" t="s">
        <v>78</v>
      </c>
    </row>
    <row r="440" s="2" customFormat="1" ht="37.8" customHeight="1">
      <c r="A440" s="40"/>
      <c r="B440" s="41"/>
      <c r="C440" s="238" t="s">
        <v>738</v>
      </c>
      <c r="D440" s="238" t="s">
        <v>348</v>
      </c>
      <c r="E440" s="239" t="s">
        <v>5726</v>
      </c>
      <c r="F440" s="240" t="s">
        <v>5727</v>
      </c>
      <c r="G440" s="241" t="s">
        <v>5534</v>
      </c>
      <c r="H440" s="242">
        <v>1</v>
      </c>
      <c r="I440" s="243"/>
      <c r="J440" s="244">
        <f>ROUND(I440*H440,2)</f>
        <v>0</v>
      </c>
      <c r="K440" s="240" t="s">
        <v>244</v>
      </c>
      <c r="L440" s="245"/>
      <c r="M440" s="246" t="s">
        <v>19</v>
      </c>
      <c r="N440" s="247" t="s">
        <v>40</v>
      </c>
      <c r="O440" s="86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254</v>
      </c>
      <c r="AT440" s="225" t="s">
        <v>348</v>
      </c>
      <c r="AU440" s="225" t="s">
        <v>78</v>
      </c>
      <c r="AY440" s="19" t="s">
        <v>220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76</v>
      </c>
      <c r="BK440" s="226">
        <f>ROUND(I440*H440,2)</f>
        <v>0</v>
      </c>
      <c r="BL440" s="19" t="s">
        <v>228</v>
      </c>
      <c r="BM440" s="225" t="s">
        <v>5728</v>
      </c>
    </row>
    <row r="441" s="2" customFormat="1">
      <c r="A441" s="40"/>
      <c r="B441" s="41"/>
      <c r="C441" s="42"/>
      <c r="D441" s="227" t="s">
        <v>230</v>
      </c>
      <c r="E441" s="42"/>
      <c r="F441" s="228" t="s">
        <v>5727</v>
      </c>
      <c r="G441" s="42"/>
      <c r="H441" s="42"/>
      <c r="I441" s="229"/>
      <c r="J441" s="42"/>
      <c r="K441" s="42"/>
      <c r="L441" s="46"/>
      <c r="M441" s="230"/>
      <c r="N441" s="231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230</v>
      </c>
      <c r="AU441" s="19" t="s">
        <v>78</v>
      </c>
    </row>
    <row r="442" s="2" customFormat="1" ht="21.75" customHeight="1">
      <c r="A442" s="40"/>
      <c r="B442" s="41"/>
      <c r="C442" s="238" t="s">
        <v>742</v>
      </c>
      <c r="D442" s="238" t="s">
        <v>348</v>
      </c>
      <c r="E442" s="239" t="s">
        <v>5729</v>
      </c>
      <c r="F442" s="240" t="s">
        <v>5730</v>
      </c>
      <c r="G442" s="241" t="s">
        <v>1788</v>
      </c>
      <c r="H442" s="242">
        <v>1</v>
      </c>
      <c r="I442" s="243"/>
      <c r="J442" s="244">
        <f>ROUND(I442*H442,2)</f>
        <v>0</v>
      </c>
      <c r="K442" s="240" t="s">
        <v>244</v>
      </c>
      <c r="L442" s="245"/>
      <c r="M442" s="246" t="s">
        <v>19</v>
      </c>
      <c r="N442" s="247" t="s">
        <v>40</v>
      </c>
      <c r="O442" s="86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254</v>
      </c>
      <c r="AT442" s="225" t="s">
        <v>348</v>
      </c>
      <c r="AU442" s="225" t="s">
        <v>78</v>
      </c>
      <c r="AY442" s="19" t="s">
        <v>220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76</v>
      </c>
      <c r="BK442" s="226">
        <f>ROUND(I442*H442,2)</f>
        <v>0</v>
      </c>
      <c r="BL442" s="19" t="s">
        <v>228</v>
      </c>
      <c r="BM442" s="225" t="s">
        <v>5731</v>
      </c>
    </row>
    <row r="443" s="2" customFormat="1">
      <c r="A443" s="40"/>
      <c r="B443" s="41"/>
      <c r="C443" s="42"/>
      <c r="D443" s="227" t="s">
        <v>230</v>
      </c>
      <c r="E443" s="42"/>
      <c r="F443" s="228" t="s">
        <v>5730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230</v>
      </c>
      <c r="AU443" s="19" t="s">
        <v>78</v>
      </c>
    </row>
    <row r="444" s="2" customFormat="1" ht="37.8" customHeight="1">
      <c r="A444" s="40"/>
      <c r="B444" s="41"/>
      <c r="C444" s="238" t="s">
        <v>746</v>
      </c>
      <c r="D444" s="238" t="s">
        <v>348</v>
      </c>
      <c r="E444" s="239" t="s">
        <v>5732</v>
      </c>
      <c r="F444" s="240" t="s">
        <v>5733</v>
      </c>
      <c r="G444" s="241" t="s">
        <v>5534</v>
      </c>
      <c r="H444" s="242">
        <v>1</v>
      </c>
      <c r="I444" s="243"/>
      <c r="J444" s="244">
        <f>ROUND(I444*H444,2)</f>
        <v>0</v>
      </c>
      <c r="K444" s="240" t="s">
        <v>244</v>
      </c>
      <c r="L444" s="245"/>
      <c r="M444" s="246" t="s">
        <v>19</v>
      </c>
      <c r="N444" s="247" t="s">
        <v>40</v>
      </c>
      <c r="O444" s="86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5" t="s">
        <v>254</v>
      </c>
      <c r="AT444" s="225" t="s">
        <v>348</v>
      </c>
      <c r="AU444" s="225" t="s">
        <v>78</v>
      </c>
      <c r="AY444" s="19" t="s">
        <v>220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9" t="s">
        <v>76</v>
      </c>
      <c r="BK444" s="226">
        <f>ROUND(I444*H444,2)</f>
        <v>0</v>
      </c>
      <c r="BL444" s="19" t="s">
        <v>228</v>
      </c>
      <c r="BM444" s="225" t="s">
        <v>5734</v>
      </c>
    </row>
    <row r="445" s="2" customFormat="1">
      <c r="A445" s="40"/>
      <c r="B445" s="41"/>
      <c r="C445" s="42"/>
      <c r="D445" s="227" t="s">
        <v>230</v>
      </c>
      <c r="E445" s="42"/>
      <c r="F445" s="228" t="s">
        <v>5733</v>
      </c>
      <c r="G445" s="42"/>
      <c r="H445" s="42"/>
      <c r="I445" s="229"/>
      <c r="J445" s="42"/>
      <c r="K445" s="42"/>
      <c r="L445" s="46"/>
      <c r="M445" s="230"/>
      <c r="N445" s="231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230</v>
      </c>
      <c r="AU445" s="19" t="s">
        <v>78</v>
      </c>
    </row>
    <row r="446" s="2" customFormat="1" ht="24.15" customHeight="1">
      <c r="A446" s="40"/>
      <c r="B446" s="41"/>
      <c r="C446" s="214" t="s">
        <v>750</v>
      </c>
      <c r="D446" s="214" t="s">
        <v>223</v>
      </c>
      <c r="E446" s="215" t="s">
        <v>5596</v>
      </c>
      <c r="F446" s="216" t="s">
        <v>5597</v>
      </c>
      <c r="G446" s="217" t="s">
        <v>5598</v>
      </c>
      <c r="H446" s="218">
        <v>1</v>
      </c>
      <c r="I446" s="219"/>
      <c r="J446" s="220">
        <f>ROUND(I446*H446,2)</f>
        <v>0</v>
      </c>
      <c r="K446" s="216" t="s">
        <v>244</v>
      </c>
      <c r="L446" s="46"/>
      <c r="M446" s="221" t="s">
        <v>19</v>
      </c>
      <c r="N446" s="222" t="s">
        <v>40</v>
      </c>
      <c r="O446" s="86"/>
      <c r="P446" s="223">
        <f>O446*H446</f>
        <v>0</v>
      </c>
      <c r="Q446" s="223">
        <v>0</v>
      </c>
      <c r="R446" s="223">
        <f>Q446*H446</f>
        <v>0</v>
      </c>
      <c r="S446" s="223">
        <v>0</v>
      </c>
      <c r="T446" s="224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5" t="s">
        <v>228</v>
      </c>
      <c r="AT446" s="225" t="s">
        <v>223</v>
      </c>
      <c r="AU446" s="225" t="s">
        <v>78</v>
      </c>
      <c r="AY446" s="19" t="s">
        <v>220</v>
      </c>
      <c r="BE446" s="226">
        <f>IF(N446="základní",J446,0)</f>
        <v>0</v>
      </c>
      <c r="BF446" s="226">
        <f>IF(N446="snížená",J446,0)</f>
        <v>0</v>
      </c>
      <c r="BG446" s="226">
        <f>IF(N446="zákl. přenesená",J446,0)</f>
        <v>0</v>
      </c>
      <c r="BH446" s="226">
        <f>IF(N446="sníž. přenesená",J446,0)</f>
        <v>0</v>
      </c>
      <c r="BI446" s="226">
        <f>IF(N446="nulová",J446,0)</f>
        <v>0</v>
      </c>
      <c r="BJ446" s="19" t="s">
        <v>76</v>
      </c>
      <c r="BK446" s="226">
        <f>ROUND(I446*H446,2)</f>
        <v>0</v>
      </c>
      <c r="BL446" s="19" t="s">
        <v>228</v>
      </c>
      <c r="BM446" s="225" t="s">
        <v>5735</v>
      </c>
    </row>
    <row r="447" s="2" customFormat="1">
      <c r="A447" s="40"/>
      <c r="B447" s="41"/>
      <c r="C447" s="42"/>
      <c r="D447" s="227" t="s">
        <v>230</v>
      </c>
      <c r="E447" s="42"/>
      <c r="F447" s="228" t="s">
        <v>5597</v>
      </c>
      <c r="G447" s="42"/>
      <c r="H447" s="42"/>
      <c r="I447" s="229"/>
      <c r="J447" s="42"/>
      <c r="K447" s="42"/>
      <c r="L447" s="46"/>
      <c r="M447" s="230"/>
      <c r="N447" s="231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230</v>
      </c>
      <c r="AU447" s="19" t="s">
        <v>78</v>
      </c>
    </row>
    <row r="448" s="12" customFormat="1" ht="22.8" customHeight="1">
      <c r="A448" s="12"/>
      <c r="B448" s="198"/>
      <c r="C448" s="199"/>
      <c r="D448" s="200" t="s">
        <v>68</v>
      </c>
      <c r="E448" s="212" t="s">
        <v>5736</v>
      </c>
      <c r="F448" s="212" t="s">
        <v>5737</v>
      </c>
      <c r="G448" s="199"/>
      <c r="H448" s="199"/>
      <c r="I448" s="202"/>
      <c r="J448" s="213">
        <f>BK448</f>
        <v>0</v>
      </c>
      <c r="K448" s="199"/>
      <c r="L448" s="204"/>
      <c r="M448" s="205"/>
      <c r="N448" s="206"/>
      <c r="O448" s="206"/>
      <c r="P448" s="207">
        <f>SUM(P449:P479)</f>
        <v>0</v>
      </c>
      <c r="Q448" s="206"/>
      <c r="R448" s="207">
        <f>SUM(R449:R479)</f>
        <v>0</v>
      </c>
      <c r="S448" s="206"/>
      <c r="T448" s="208">
        <f>SUM(T449:T479)</f>
        <v>0</v>
      </c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R448" s="209" t="s">
        <v>78</v>
      </c>
      <c r="AT448" s="210" t="s">
        <v>68</v>
      </c>
      <c r="AU448" s="210" t="s">
        <v>76</v>
      </c>
      <c r="AY448" s="209" t="s">
        <v>220</v>
      </c>
      <c r="BK448" s="211">
        <f>SUM(BK449:BK479)</f>
        <v>0</v>
      </c>
    </row>
    <row r="449" s="2" customFormat="1" ht="49.05" customHeight="1">
      <c r="A449" s="40"/>
      <c r="B449" s="41"/>
      <c r="C449" s="214" t="s">
        <v>770</v>
      </c>
      <c r="D449" s="214" t="s">
        <v>223</v>
      </c>
      <c r="E449" s="215" t="s">
        <v>5738</v>
      </c>
      <c r="F449" s="216" t="s">
        <v>5739</v>
      </c>
      <c r="G449" s="217" t="s">
        <v>1788</v>
      </c>
      <c r="H449" s="218">
        <v>90</v>
      </c>
      <c r="I449" s="219"/>
      <c r="J449" s="220">
        <f>ROUND(I449*H449,2)</f>
        <v>0</v>
      </c>
      <c r="K449" s="216" t="s">
        <v>1771</v>
      </c>
      <c r="L449" s="46"/>
      <c r="M449" s="221" t="s">
        <v>19</v>
      </c>
      <c r="N449" s="222" t="s">
        <v>40</v>
      </c>
      <c r="O449" s="86"/>
      <c r="P449" s="223">
        <f>O449*H449</f>
        <v>0</v>
      </c>
      <c r="Q449" s="223">
        <v>0</v>
      </c>
      <c r="R449" s="223">
        <f>Q449*H449</f>
        <v>0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283</v>
      </c>
      <c r="AT449" s="225" t="s">
        <v>223</v>
      </c>
      <c r="AU449" s="225" t="s">
        <v>78</v>
      </c>
      <c r="AY449" s="19" t="s">
        <v>220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76</v>
      </c>
      <c r="BK449" s="226">
        <f>ROUND(I449*H449,2)</f>
        <v>0</v>
      </c>
      <c r="BL449" s="19" t="s">
        <v>283</v>
      </c>
      <c r="BM449" s="225" t="s">
        <v>5740</v>
      </c>
    </row>
    <row r="450" s="2" customFormat="1">
      <c r="A450" s="40"/>
      <c r="B450" s="41"/>
      <c r="C450" s="42"/>
      <c r="D450" s="227" t="s">
        <v>230</v>
      </c>
      <c r="E450" s="42"/>
      <c r="F450" s="228" t="s">
        <v>5739</v>
      </c>
      <c r="G450" s="42"/>
      <c r="H450" s="42"/>
      <c r="I450" s="229"/>
      <c r="J450" s="42"/>
      <c r="K450" s="42"/>
      <c r="L450" s="46"/>
      <c r="M450" s="230"/>
      <c r="N450" s="231"/>
      <c r="O450" s="86"/>
      <c r="P450" s="86"/>
      <c r="Q450" s="86"/>
      <c r="R450" s="86"/>
      <c r="S450" s="86"/>
      <c r="T450" s="87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230</v>
      </c>
      <c r="AU450" s="19" t="s">
        <v>78</v>
      </c>
    </row>
    <row r="451" s="2" customFormat="1">
      <c r="A451" s="40"/>
      <c r="B451" s="41"/>
      <c r="C451" s="42"/>
      <c r="D451" s="236" t="s">
        <v>1774</v>
      </c>
      <c r="E451" s="42"/>
      <c r="F451" s="237" t="s">
        <v>5741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1774</v>
      </c>
      <c r="AU451" s="19" t="s">
        <v>78</v>
      </c>
    </row>
    <row r="452" s="2" customFormat="1" ht="24.15" customHeight="1">
      <c r="A452" s="40"/>
      <c r="B452" s="41"/>
      <c r="C452" s="238" t="s">
        <v>774</v>
      </c>
      <c r="D452" s="238" t="s">
        <v>348</v>
      </c>
      <c r="E452" s="239" t="s">
        <v>5742</v>
      </c>
      <c r="F452" s="240" t="s">
        <v>5743</v>
      </c>
      <c r="G452" s="241" t="s">
        <v>1788</v>
      </c>
      <c r="H452" s="242">
        <v>90</v>
      </c>
      <c r="I452" s="243"/>
      <c r="J452" s="244">
        <f>ROUND(I452*H452,2)</f>
        <v>0</v>
      </c>
      <c r="K452" s="240" t="s">
        <v>244</v>
      </c>
      <c r="L452" s="245"/>
      <c r="M452" s="246" t="s">
        <v>19</v>
      </c>
      <c r="N452" s="247" t="s">
        <v>40</v>
      </c>
      <c r="O452" s="86"/>
      <c r="P452" s="223">
        <f>O452*H452</f>
        <v>0</v>
      </c>
      <c r="Q452" s="223">
        <v>0</v>
      </c>
      <c r="R452" s="223">
        <f>Q452*H452</f>
        <v>0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350</v>
      </c>
      <c r="AT452" s="225" t="s">
        <v>348</v>
      </c>
      <c r="AU452" s="225" t="s">
        <v>78</v>
      </c>
      <c r="AY452" s="19" t="s">
        <v>220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76</v>
      </c>
      <c r="BK452" s="226">
        <f>ROUND(I452*H452,2)</f>
        <v>0</v>
      </c>
      <c r="BL452" s="19" t="s">
        <v>283</v>
      </c>
      <c r="BM452" s="225" t="s">
        <v>5744</v>
      </c>
    </row>
    <row r="453" s="2" customFormat="1">
      <c r="A453" s="40"/>
      <c r="B453" s="41"/>
      <c r="C453" s="42"/>
      <c r="D453" s="227" t="s">
        <v>230</v>
      </c>
      <c r="E453" s="42"/>
      <c r="F453" s="228" t="s">
        <v>5743</v>
      </c>
      <c r="G453" s="42"/>
      <c r="H453" s="42"/>
      <c r="I453" s="229"/>
      <c r="J453" s="42"/>
      <c r="K453" s="42"/>
      <c r="L453" s="46"/>
      <c r="M453" s="230"/>
      <c r="N453" s="231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230</v>
      </c>
      <c r="AU453" s="19" t="s">
        <v>78</v>
      </c>
    </row>
    <row r="454" s="2" customFormat="1" ht="44.25" customHeight="1">
      <c r="A454" s="40"/>
      <c r="B454" s="41"/>
      <c r="C454" s="214" t="s">
        <v>778</v>
      </c>
      <c r="D454" s="214" t="s">
        <v>223</v>
      </c>
      <c r="E454" s="215" t="s">
        <v>5745</v>
      </c>
      <c r="F454" s="216" t="s">
        <v>5746</v>
      </c>
      <c r="G454" s="217" t="s">
        <v>1788</v>
      </c>
      <c r="H454" s="218">
        <v>40</v>
      </c>
      <c r="I454" s="219"/>
      <c r="J454" s="220">
        <f>ROUND(I454*H454,2)</f>
        <v>0</v>
      </c>
      <c r="K454" s="216" t="s">
        <v>1771</v>
      </c>
      <c r="L454" s="46"/>
      <c r="M454" s="221" t="s">
        <v>19</v>
      </c>
      <c r="N454" s="222" t="s">
        <v>40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283</v>
      </c>
      <c r="AT454" s="225" t="s">
        <v>223</v>
      </c>
      <c r="AU454" s="225" t="s">
        <v>78</v>
      </c>
      <c r="AY454" s="19" t="s">
        <v>220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76</v>
      </c>
      <c r="BK454" s="226">
        <f>ROUND(I454*H454,2)</f>
        <v>0</v>
      </c>
      <c r="BL454" s="19" t="s">
        <v>283</v>
      </c>
      <c r="BM454" s="225" t="s">
        <v>5747</v>
      </c>
    </row>
    <row r="455" s="2" customFormat="1">
      <c r="A455" s="40"/>
      <c r="B455" s="41"/>
      <c r="C455" s="42"/>
      <c r="D455" s="227" t="s">
        <v>230</v>
      </c>
      <c r="E455" s="42"/>
      <c r="F455" s="228" t="s">
        <v>5746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230</v>
      </c>
      <c r="AU455" s="19" t="s">
        <v>78</v>
      </c>
    </row>
    <row r="456" s="2" customFormat="1">
      <c r="A456" s="40"/>
      <c r="B456" s="41"/>
      <c r="C456" s="42"/>
      <c r="D456" s="236" t="s">
        <v>1774</v>
      </c>
      <c r="E456" s="42"/>
      <c r="F456" s="237" t="s">
        <v>5748</v>
      </c>
      <c r="G456" s="42"/>
      <c r="H456" s="42"/>
      <c r="I456" s="229"/>
      <c r="J456" s="42"/>
      <c r="K456" s="42"/>
      <c r="L456" s="46"/>
      <c r="M456" s="230"/>
      <c r="N456" s="231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1774</v>
      </c>
      <c r="AU456" s="19" t="s">
        <v>78</v>
      </c>
    </row>
    <row r="457" s="2" customFormat="1" ht="37.8" customHeight="1">
      <c r="A457" s="40"/>
      <c r="B457" s="41"/>
      <c r="C457" s="238" t="s">
        <v>782</v>
      </c>
      <c r="D457" s="238" t="s">
        <v>348</v>
      </c>
      <c r="E457" s="239" t="s">
        <v>5749</v>
      </c>
      <c r="F457" s="240" t="s">
        <v>5750</v>
      </c>
      <c r="G457" s="241" t="s">
        <v>1788</v>
      </c>
      <c r="H457" s="242">
        <v>40</v>
      </c>
      <c r="I457" s="243"/>
      <c r="J457" s="244">
        <f>ROUND(I457*H457,2)</f>
        <v>0</v>
      </c>
      <c r="K457" s="240" t="s">
        <v>1771</v>
      </c>
      <c r="L457" s="245"/>
      <c r="M457" s="246" t="s">
        <v>19</v>
      </c>
      <c r="N457" s="247" t="s">
        <v>40</v>
      </c>
      <c r="O457" s="86"/>
      <c r="P457" s="223">
        <f>O457*H457</f>
        <v>0</v>
      </c>
      <c r="Q457" s="223">
        <v>0</v>
      </c>
      <c r="R457" s="223">
        <f>Q457*H457</f>
        <v>0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350</v>
      </c>
      <c r="AT457" s="225" t="s">
        <v>348</v>
      </c>
      <c r="AU457" s="225" t="s">
        <v>78</v>
      </c>
      <c r="AY457" s="19" t="s">
        <v>220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76</v>
      </c>
      <c r="BK457" s="226">
        <f>ROUND(I457*H457,2)</f>
        <v>0</v>
      </c>
      <c r="BL457" s="19" t="s">
        <v>283</v>
      </c>
      <c r="BM457" s="225" t="s">
        <v>5751</v>
      </c>
    </row>
    <row r="458" s="2" customFormat="1">
      <c r="A458" s="40"/>
      <c r="B458" s="41"/>
      <c r="C458" s="42"/>
      <c r="D458" s="227" t="s">
        <v>230</v>
      </c>
      <c r="E458" s="42"/>
      <c r="F458" s="228" t="s">
        <v>5750</v>
      </c>
      <c r="G458" s="42"/>
      <c r="H458" s="42"/>
      <c r="I458" s="229"/>
      <c r="J458" s="42"/>
      <c r="K458" s="42"/>
      <c r="L458" s="46"/>
      <c r="M458" s="230"/>
      <c r="N458" s="231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230</v>
      </c>
      <c r="AU458" s="19" t="s">
        <v>78</v>
      </c>
    </row>
    <row r="459" s="2" customFormat="1" ht="49.05" customHeight="1">
      <c r="A459" s="40"/>
      <c r="B459" s="41"/>
      <c r="C459" s="214" t="s">
        <v>786</v>
      </c>
      <c r="D459" s="214" t="s">
        <v>223</v>
      </c>
      <c r="E459" s="215" t="s">
        <v>5752</v>
      </c>
      <c r="F459" s="216" t="s">
        <v>5753</v>
      </c>
      <c r="G459" s="217" t="s">
        <v>1788</v>
      </c>
      <c r="H459" s="218">
        <v>5</v>
      </c>
      <c r="I459" s="219"/>
      <c r="J459" s="220">
        <f>ROUND(I459*H459,2)</f>
        <v>0</v>
      </c>
      <c r="K459" s="216" t="s">
        <v>1771</v>
      </c>
      <c r="L459" s="46"/>
      <c r="M459" s="221" t="s">
        <v>19</v>
      </c>
      <c r="N459" s="222" t="s">
        <v>40</v>
      </c>
      <c r="O459" s="86"/>
      <c r="P459" s="223">
        <f>O459*H459</f>
        <v>0</v>
      </c>
      <c r="Q459" s="223">
        <v>0</v>
      </c>
      <c r="R459" s="223">
        <f>Q459*H459</f>
        <v>0</v>
      </c>
      <c r="S459" s="223">
        <v>0</v>
      </c>
      <c r="T459" s="224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5" t="s">
        <v>283</v>
      </c>
      <c r="AT459" s="225" t="s">
        <v>223</v>
      </c>
      <c r="AU459" s="225" t="s">
        <v>78</v>
      </c>
      <c r="AY459" s="19" t="s">
        <v>220</v>
      </c>
      <c r="BE459" s="226">
        <f>IF(N459="základní",J459,0)</f>
        <v>0</v>
      </c>
      <c r="BF459" s="226">
        <f>IF(N459="snížená",J459,0)</f>
        <v>0</v>
      </c>
      <c r="BG459" s="226">
        <f>IF(N459="zákl. přenesená",J459,0)</f>
        <v>0</v>
      </c>
      <c r="BH459" s="226">
        <f>IF(N459="sníž. přenesená",J459,0)</f>
        <v>0</v>
      </c>
      <c r="BI459" s="226">
        <f>IF(N459="nulová",J459,0)</f>
        <v>0</v>
      </c>
      <c r="BJ459" s="19" t="s">
        <v>76</v>
      </c>
      <c r="BK459" s="226">
        <f>ROUND(I459*H459,2)</f>
        <v>0</v>
      </c>
      <c r="BL459" s="19" t="s">
        <v>283</v>
      </c>
      <c r="BM459" s="225" t="s">
        <v>5754</v>
      </c>
    </row>
    <row r="460" s="2" customFormat="1">
      <c r="A460" s="40"/>
      <c r="B460" s="41"/>
      <c r="C460" s="42"/>
      <c r="D460" s="227" t="s">
        <v>230</v>
      </c>
      <c r="E460" s="42"/>
      <c r="F460" s="228" t="s">
        <v>5753</v>
      </c>
      <c r="G460" s="42"/>
      <c r="H460" s="42"/>
      <c r="I460" s="229"/>
      <c r="J460" s="42"/>
      <c r="K460" s="42"/>
      <c r="L460" s="46"/>
      <c r="M460" s="230"/>
      <c r="N460" s="231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230</v>
      </c>
      <c r="AU460" s="19" t="s">
        <v>78</v>
      </c>
    </row>
    <row r="461" s="2" customFormat="1">
      <c r="A461" s="40"/>
      <c r="B461" s="41"/>
      <c r="C461" s="42"/>
      <c r="D461" s="236" t="s">
        <v>1774</v>
      </c>
      <c r="E461" s="42"/>
      <c r="F461" s="237" t="s">
        <v>5755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1774</v>
      </c>
      <c r="AU461" s="19" t="s">
        <v>78</v>
      </c>
    </row>
    <row r="462" s="2" customFormat="1" ht="37.8" customHeight="1">
      <c r="A462" s="40"/>
      <c r="B462" s="41"/>
      <c r="C462" s="238" t="s">
        <v>790</v>
      </c>
      <c r="D462" s="238" t="s">
        <v>348</v>
      </c>
      <c r="E462" s="239" t="s">
        <v>5756</v>
      </c>
      <c r="F462" s="240" t="s">
        <v>5757</v>
      </c>
      <c r="G462" s="241" t="s">
        <v>1788</v>
      </c>
      <c r="H462" s="242">
        <v>5</v>
      </c>
      <c r="I462" s="243"/>
      <c r="J462" s="244">
        <f>ROUND(I462*H462,2)</f>
        <v>0</v>
      </c>
      <c r="K462" s="240" t="s">
        <v>1771</v>
      </c>
      <c r="L462" s="245"/>
      <c r="M462" s="246" t="s">
        <v>19</v>
      </c>
      <c r="N462" s="247" t="s">
        <v>40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350</v>
      </c>
      <c r="AT462" s="225" t="s">
        <v>348</v>
      </c>
      <c r="AU462" s="225" t="s">
        <v>78</v>
      </c>
      <c r="AY462" s="19" t="s">
        <v>220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76</v>
      </c>
      <c r="BK462" s="226">
        <f>ROUND(I462*H462,2)</f>
        <v>0</v>
      </c>
      <c r="BL462" s="19" t="s">
        <v>283</v>
      </c>
      <c r="BM462" s="225" t="s">
        <v>5758</v>
      </c>
    </row>
    <row r="463" s="2" customFormat="1">
      <c r="A463" s="40"/>
      <c r="B463" s="41"/>
      <c r="C463" s="42"/>
      <c r="D463" s="227" t="s">
        <v>230</v>
      </c>
      <c r="E463" s="42"/>
      <c r="F463" s="228" t="s">
        <v>5757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230</v>
      </c>
      <c r="AU463" s="19" t="s">
        <v>78</v>
      </c>
    </row>
    <row r="464" s="2" customFormat="1" ht="55.5" customHeight="1">
      <c r="A464" s="40"/>
      <c r="B464" s="41"/>
      <c r="C464" s="214" t="s">
        <v>794</v>
      </c>
      <c r="D464" s="214" t="s">
        <v>223</v>
      </c>
      <c r="E464" s="215" t="s">
        <v>5759</v>
      </c>
      <c r="F464" s="216" t="s">
        <v>5760</v>
      </c>
      <c r="G464" s="217" t="s">
        <v>1788</v>
      </c>
      <c r="H464" s="218">
        <v>10</v>
      </c>
      <c r="I464" s="219"/>
      <c r="J464" s="220">
        <f>ROUND(I464*H464,2)</f>
        <v>0</v>
      </c>
      <c r="K464" s="216" t="s">
        <v>1771</v>
      </c>
      <c r="L464" s="46"/>
      <c r="M464" s="221" t="s">
        <v>19</v>
      </c>
      <c r="N464" s="222" t="s">
        <v>40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283</v>
      </c>
      <c r="AT464" s="225" t="s">
        <v>223</v>
      </c>
      <c r="AU464" s="225" t="s">
        <v>78</v>
      </c>
      <c r="AY464" s="19" t="s">
        <v>220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76</v>
      </c>
      <c r="BK464" s="226">
        <f>ROUND(I464*H464,2)</f>
        <v>0</v>
      </c>
      <c r="BL464" s="19" t="s">
        <v>283</v>
      </c>
      <c r="BM464" s="225" t="s">
        <v>5761</v>
      </c>
    </row>
    <row r="465" s="2" customFormat="1">
      <c r="A465" s="40"/>
      <c r="B465" s="41"/>
      <c r="C465" s="42"/>
      <c r="D465" s="227" t="s">
        <v>230</v>
      </c>
      <c r="E465" s="42"/>
      <c r="F465" s="228" t="s">
        <v>5760</v>
      </c>
      <c r="G465" s="42"/>
      <c r="H465" s="42"/>
      <c r="I465" s="229"/>
      <c r="J465" s="42"/>
      <c r="K465" s="42"/>
      <c r="L465" s="46"/>
      <c r="M465" s="230"/>
      <c r="N465" s="231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230</v>
      </c>
      <c r="AU465" s="19" t="s">
        <v>78</v>
      </c>
    </row>
    <row r="466" s="2" customFormat="1">
      <c r="A466" s="40"/>
      <c r="B466" s="41"/>
      <c r="C466" s="42"/>
      <c r="D466" s="236" t="s">
        <v>1774</v>
      </c>
      <c r="E466" s="42"/>
      <c r="F466" s="237" t="s">
        <v>5762</v>
      </c>
      <c r="G466" s="42"/>
      <c r="H466" s="42"/>
      <c r="I466" s="229"/>
      <c r="J466" s="42"/>
      <c r="K466" s="42"/>
      <c r="L466" s="46"/>
      <c r="M466" s="230"/>
      <c r="N466" s="231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1774</v>
      </c>
      <c r="AU466" s="19" t="s">
        <v>78</v>
      </c>
    </row>
    <row r="467" s="2" customFormat="1" ht="21.75" customHeight="1">
      <c r="A467" s="40"/>
      <c r="B467" s="41"/>
      <c r="C467" s="238" t="s">
        <v>798</v>
      </c>
      <c r="D467" s="238" t="s">
        <v>348</v>
      </c>
      <c r="E467" s="239" t="s">
        <v>5763</v>
      </c>
      <c r="F467" s="240" t="s">
        <v>5764</v>
      </c>
      <c r="G467" s="241" t="s">
        <v>475</v>
      </c>
      <c r="H467" s="242">
        <v>10</v>
      </c>
      <c r="I467" s="243"/>
      <c r="J467" s="244">
        <f>ROUND(I467*H467,2)</f>
        <v>0</v>
      </c>
      <c r="K467" s="240" t="s">
        <v>244</v>
      </c>
      <c r="L467" s="245"/>
      <c r="M467" s="246" t="s">
        <v>19</v>
      </c>
      <c r="N467" s="247" t="s">
        <v>40</v>
      </c>
      <c r="O467" s="86"/>
      <c r="P467" s="223">
        <f>O467*H467</f>
        <v>0</v>
      </c>
      <c r="Q467" s="223">
        <v>0</v>
      </c>
      <c r="R467" s="223">
        <f>Q467*H467</f>
        <v>0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350</v>
      </c>
      <c r="AT467" s="225" t="s">
        <v>348</v>
      </c>
      <c r="AU467" s="225" t="s">
        <v>78</v>
      </c>
      <c r="AY467" s="19" t="s">
        <v>220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76</v>
      </c>
      <c r="BK467" s="226">
        <f>ROUND(I467*H467,2)</f>
        <v>0</v>
      </c>
      <c r="BL467" s="19" t="s">
        <v>283</v>
      </c>
      <c r="BM467" s="225" t="s">
        <v>5765</v>
      </c>
    </row>
    <row r="468" s="2" customFormat="1">
      <c r="A468" s="40"/>
      <c r="B468" s="41"/>
      <c r="C468" s="42"/>
      <c r="D468" s="227" t="s">
        <v>230</v>
      </c>
      <c r="E468" s="42"/>
      <c r="F468" s="228" t="s">
        <v>5764</v>
      </c>
      <c r="G468" s="42"/>
      <c r="H468" s="42"/>
      <c r="I468" s="229"/>
      <c r="J468" s="42"/>
      <c r="K468" s="42"/>
      <c r="L468" s="46"/>
      <c r="M468" s="230"/>
      <c r="N468" s="231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230</v>
      </c>
      <c r="AU468" s="19" t="s">
        <v>78</v>
      </c>
    </row>
    <row r="469" s="2" customFormat="1" ht="37.8" customHeight="1">
      <c r="A469" s="40"/>
      <c r="B469" s="41"/>
      <c r="C469" s="214" t="s">
        <v>802</v>
      </c>
      <c r="D469" s="214" t="s">
        <v>223</v>
      </c>
      <c r="E469" s="215" t="s">
        <v>5766</v>
      </c>
      <c r="F469" s="216" t="s">
        <v>5767</v>
      </c>
      <c r="G469" s="217" t="s">
        <v>484</v>
      </c>
      <c r="H469" s="218">
        <v>100</v>
      </c>
      <c r="I469" s="219"/>
      <c r="J469" s="220">
        <f>ROUND(I469*H469,2)</f>
        <v>0</v>
      </c>
      <c r="K469" s="216" t="s">
        <v>1771</v>
      </c>
      <c r="L469" s="46"/>
      <c r="M469" s="221" t="s">
        <v>19</v>
      </c>
      <c r="N469" s="222" t="s">
        <v>40</v>
      </c>
      <c r="O469" s="86"/>
      <c r="P469" s="223">
        <f>O469*H469</f>
        <v>0</v>
      </c>
      <c r="Q469" s="223">
        <v>0</v>
      </c>
      <c r="R469" s="223">
        <f>Q469*H469</f>
        <v>0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283</v>
      </c>
      <c r="AT469" s="225" t="s">
        <v>223</v>
      </c>
      <c r="AU469" s="225" t="s">
        <v>78</v>
      </c>
      <c r="AY469" s="19" t="s">
        <v>220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76</v>
      </c>
      <c r="BK469" s="226">
        <f>ROUND(I469*H469,2)</f>
        <v>0</v>
      </c>
      <c r="BL469" s="19" t="s">
        <v>283</v>
      </c>
      <c r="BM469" s="225" t="s">
        <v>5768</v>
      </c>
    </row>
    <row r="470" s="2" customFormat="1">
      <c r="A470" s="40"/>
      <c r="B470" s="41"/>
      <c r="C470" s="42"/>
      <c r="D470" s="227" t="s">
        <v>230</v>
      </c>
      <c r="E470" s="42"/>
      <c r="F470" s="228" t="s">
        <v>5767</v>
      </c>
      <c r="G470" s="42"/>
      <c r="H470" s="42"/>
      <c r="I470" s="229"/>
      <c r="J470" s="42"/>
      <c r="K470" s="42"/>
      <c r="L470" s="46"/>
      <c r="M470" s="230"/>
      <c r="N470" s="231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230</v>
      </c>
      <c r="AU470" s="19" t="s">
        <v>78</v>
      </c>
    </row>
    <row r="471" s="2" customFormat="1">
      <c r="A471" s="40"/>
      <c r="B471" s="41"/>
      <c r="C471" s="42"/>
      <c r="D471" s="236" t="s">
        <v>1774</v>
      </c>
      <c r="E471" s="42"/>
      <c r="F471" s="237" t="s">
        <v>5769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1774</v>
      </c>
      <c r="AU471" s="19" t="s">
        <v>78</v>
      </c>
    </row>
    <row r="472" s="2" customFormat="1" ht="24.15" customHeight="1">
      <c r="A472" s="40"/>
      <c r="B472" s="41"/>
      <c r="C472" s="238" t="s">
        <v>806</v>
      </c>
      <c r="D472" s="238" t="s">
        <v>348</v>
      </c>
      <c r="E472" s="239" t="s">
        <v>5770</v>
      </c>
      <c r="F472" s="240" t="s">
        <v>5771</v>
      </c>
      <c r="G472" s="241" t="s">
        <v>484</v>
      </c>
      <c r="H472" s="242">
        <v>100</v>
      </c>
      <c r="I472" s="243"/>
      <c r="J472" s="244">
        <f>ROUND(I472*H472,2)</f>
        <v>0</v>
      </c>
      <c r="K472" s="240" t="s">
        <v>1771</v>
      </c>
      <c r="L472" s="245"/>
      <c r="M472" s="246" t="s">
        <v>19</v>
      </c>
      <c r="N472" s="247" t="s">
        <v>40</v>
      </c>
      <c r="O472" s="86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350</v>
      </c>
      <c r="AT472" s="225" t="s">
        <v>348</v>
      </c>
      <c r="AU472" s="225" t="s">
        <v>78</v>
      </c>
      <c r="AY472" s="19" t="s">
        <v>220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76</v>
      </c>
      <c r="BK472" s="226">
        <f>ROUND(I472*H472,2)</f>
        <v>0</v>
      </c>
      <c r="BL472" s="19" t="s">
        <v>283</v>
      </c>
      <c r="BM472" s="225" t="s">
        <v>5772</v>
      </c>
    </row>
    <row r="473" s="2" customFormat="1">
      <c r="A473" s="40"/>
      <c r="B473" s="41"/>
      <c r="C473" s="42"/>
      <c r="D473" s="227" t="s">
        <v>230</v>
      </c>
      <c r="E473" s="42"/>
      <c r="F473" s="228" t="s">
        <v>5771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230</v>
      </c>
      <c r="AU473" s="19" t="s">
        <v>78</v>
      </c>
    </row>
    <row r="474" s="2" customFormat="1" ht="16.5" customHeight="1">
      <c r="A474" s="40"/>
      <c r="B474" s="41"/>
      <c r="C474" s="238" t="s">
        <v>810</v>
      </c>
      <c r="D474" s="238" t="s">
        <v>348</v>
      </c>
      <c r="E474" s="239" t="s">
        <v>5773</v>
      </c>
      <c r="F474" s="240" t="s">
        <v>5774</v>
      </c>
      <c r="G474" s="241" t="s">
        <v>1788</v>
      </c>
      <c r="H474" s="242">
        <v>100</v>
      </c>
      <c r="I474" s="243"/>
      <c r="J474" s="244">
        <f>ROUND(I474*H474,2)</f>
        <v>0</v>
      </c>
      <c r="K474" s="240" t="s">
        <v>1771</v>
      </c>
      <c r="L474" s="245"/>
      <c r="M474" s="246" t="s">
        <v>19</v>
      </c>
      <c r="N474" s="247" t="s">
        <v>40</v>
      </c>
      <c r="O474" s="86"/>
      <c r="P474" s="223">
        <f>O474*H474</f>
        <v>0</v>
      </c>
      <c r="Q474" s="223">
        <v>0</v>
      </c>
      <c r="R474" s="223">
        <f>Q474*H474</f>
        <v>0</v>
      </c>
      <c r="S474" s="223">
        <v>0</v>
      </c>
      <c r="T474" s="224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5" t="s">
        <v>350</v>
      </c>
      <c r="AT474" s="225" t="s">
        <v>348</v>
      </c>
      <c r="AU474" s="225" t="s">
        <v>78</v>
      </c>
      <c r="AY474" s="19" t="s">
        <v>220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9" t="s">
        <v>76</v>
      </c>
      <c r="BK474" s="226">
        <f>ROUND(I474*H474,2)</f>
        <v>0</v>
      </c>
      <c r="BL474" s="19" t="s">
        <v>283</v>
      </c>
      <c r="BM474" s="225" t="s">
        <v>5775</v>
      </c>
    </row>
    <row r="475" s="2" customFormat="1">
      <c r="A475" s="40"/>
      <c r="B475" s="41"/>
      <c r="C475" s="42"/>
      <c r="D475" s="227" t="s">
        <v>230</v>
      </c>
      <c r="E475" s="42"/>
      <c r="F475" s="228" t="s">
        <v>5774</v>
      </c>
      <c r="G475" s="42"/>
      <c r="H475" s="42"/>
      <c r="I475" s="229"/>
      <c r="J475" s="42"/>
      <c r="K475" s="42"/>
      <c r="L475" s="46"/>
      <c r="M475" s="230"/>
      <c r="N475" s="231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230</v>
      </c>
      <c r="AU475" s="19" t="s">
        <v>78</v>
      </c>
    </row>
    <row r="476" s="2" customFormat="1" ht="16.5" customHeight="1">
      <c r="A476" s="40"/>
      <c r="B476" s="41"/>
      <c r="C476" s="238" t="s">
        <v>814</v>
      </c>
      <c r="D476" s="238" t="s">
        <v>348</v>
      </c>
      <c r="E476" s="239" t="s">
        <v>5776</v>
      </c>
      <c r="F476" s="240" t="s">
        <v>5777</v>
      </c>
      <c r="G476" s="241" t="s">
        <v>5778</v>
      </c>
      <c r="H476" s="242">
        <v>1</v>
      </c>
      <c r="I476" s="243"/>
      <c r="J476" s="244">
        <f>ROUND(I476*H476,2)</f>
        <v>0</v>
      </c>
      <c r="K476" s="240" t="s">
        <v>1771</v>
      </c>
      <c r="L476" s="245"/>
      <c r="M476" s="246" t="s">
        <v>19</v>
      </c>
      <c r="N476" s="247" t="s">
        <v>40</v>
      </c>
      <c r="O476" s="86"/>
      <c r="P476" s="223">
        <f>O476*H476</f>
        <v>0</v>
      </c>
      <c r="Q476" s="223">
        <v>0</v>
      </c>
      <c r="R476" s="223">
        <f>Q476*H476</f>
        <v>0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350</v>
      </c>
      <c r="AT476" s="225" t="s">
        <v>348</v>
      </c>
      <c r="AU476" s="225" t="s">
        <v>78</v>
      </c>
      <c r="AY476" s="19" t="s">
        <v>220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76</v>
      </c>
      <c r="BK476" s="226">
        <f>ROUND(I476*H476,2)</f>
        <v>0</v>
      </c>
      <c r="BL476" s="19" t="s">
        <v>283</v>
      </c>
      <c r="BM476" s="225" t="s">
        <v>5779</v>
      </c>
    </row>
    <row r="477" s="2" customFormat="1">
      <c r="A477" s="40"/>
      <c r="B477" s="41"/>
      <c r="C477" s="42"/>
      <c r="D477" s="227" t="s">
        <v>230</v>
      </c>
      <c r="E477" s="42"/>
      <c r="F477" s="228" t="s">
        <v>5777</v>
      </c>
      <c r="G477" s="42"/>
      <c r="H477" s="42"/>
      <c r="I477" s="229"/>
      <c r="J477" s="42"/>
      <c r="K477" s="42"/>
      <c r="L477" s="46"/>
      <c r="M477" s="230"/>
      <c r="N477" s="231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230</v>
      </c>
      <c r="AU477" s="19" t="s">
        <v>78</v>
      </c>
    </row>
    <row r="478" s="2" customFormat="1" ht="16.5" customHeight="1">
      <c r="A478" s="40"/>
      <c r="B478" s="41"/>
      <c r="C478" s="214" t="s">
        <v>818</v>
      </c>
      <c r="D478" s="214" t="s">
        <v>223</v>
      </c>
      <c r="E478" s="215" t="s">
        <v>5780</v>
      </c>
      <c r="F478" s="216" t="s">
        <v>5781</v>
      </c>
      <c r="G478" s="217" t="s">
        <v>1788</v>
      </c>
      <c r="H478" s="218">
        <v>2</v>
      </c>
      <c r="I478" s="219"/>
      <c r="J478" s="220">
        <f>ROUND(I478*H478,2)</f>
        <v>0</v>
      </c>
      <c r="K478" s="216" t="s">
        <v>244</v>
      </c>
      <c r="L478" s="46"/>
      <c r="M478" s="221" t="s">
        <v>19</v>
      </c>
      <c r="N478" s="222" t="s">
        <v>40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283</v>
      </c>
      <c r="AT478" s="225" t="s">
        <v>223</v>
      </c>
      <c r="AU478" s="225" t="s">
        <v>78</v>
      </c>
      <c r="AY478" s="19" t="s">
        <v>220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76</v>
      </c>
      <c r="BK478" s="226">
        <f>ROUND(I478*H478,2)</f>
        <v>0</v>
      </c>
      <c r="BL478" s="19" t="s">
        <v>283</v>
      </c>
      <c r="BM478" s="225" t="s">
        <v>5782</v>
      </c>
    </row>
    <row r="479" s="2" customFormat="1">
      <c r="A479" s="40"/>
      <c r="B479" s="41"/>
      <c r="C479" s="42"/>
      <c r="D479" s="227" t="s">
        <v>230</v>
      </c>
      <c r="E479" s="42"/>
      <c r="F479" s="228" t="s">
        <v>5781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230</v>
      </c>
      <c r="AU479" s="19" t="s">
        <v>78</v>
      </c>
    </row>
    <row r="480" s="12" customFormat="1" ht="22.8" customHeight="1">
      <c r="A480" s="12"/>
      <c r="B480" s="198"/>
      <c r="C480" s="199"/>
      <c r="D480" s="200" t="s">
        <v>68</v>
      </c>
      <c r="E480" s="212" t="s">
        <v>1531</v>
      </c>
      <c r="F480" s="212" t="s">
        <v>5783</v>
      </c>
      <c r="G480" s="199"/>
      <c r="H480" s="199"/>
      <c r="I480" s="202"/>
      <c r="J480" s="213">
        <f>BK480</f>
        <v>0</v>
      </c>
      <c r="K480" s="199"/>
      <c r="L480" s="204"/>
      <c r="M480" s="205"/>
      <c r="N480" s="206"/>
      <c r="O480" s="206"/>
      <c r="P480" s="207">
        <f>SUM(P481:P517)</f>
        <v>0</v>
      </c>
      <c r="Q480" s="206"/>
      <c r="R480" s="207">
        <f>SUM(R481:R517)</f>
        <v>0</v>
      </c>
      <c r="S480" s="206"/>
      <c r="T480" s="208">
        <f>SUM(T481:T517)</f>
        <v>0</v>
      </c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R480" s="209" t="s">
        <v>78</v>
      </c>
      <c r="AT480" s="210" t="s">
        <v>68</v>
      </c>
      <c r="AU480" s="210" t="s">
        <v>76</v>
      </c>
      <c r="AY480" s="209" t="s">
        <v>220</v>
      </c>
      <c r="BK480" s="211">
        <f>SUM(BK481:BK517)</f>
        <v>0</v>
      </c>
    </row>
    <row r="481" s="2" customFormat="1" ht="37.8" customHeight="1">
      <c r="A481" s="40"/>
      <c r="B481" s="41"/>
      <c r="C481" s="214" t="s">
        <v>823</v>
      </c>
      <c r="D481" s="214" t="s">
        <v>223</v>
      </c>
      <c r="E481" s="215" t="s">
        <v>1917</v>
      </c>
      <c r="F481" s="216" t="s">
        <v>1918</v>
      </c>
      <c r="G481" s="217" t="s">
        <v>484</v>
      </c>
      <c r="H481" s="218">
        <v>350</v>
      </c>
      <c r="I481" s="219"/>
      <c r="J481" s="220">
        <f>ROUND(I481*H481,2)</f>
        <v>0</v>
      </c>
      <c r="K481" s="216" t="s">
        <v>1771</v>
      </c>
      <c r="L481" s="46"/>
      <c r="M481" s="221" t="s">
        <v>19</v>
      </c>
      <c r="N481" s="222" t="s">
        <v>40</v>
      </c>
      <c r="O481" s="86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5" t="s">
        <v>283</v>
      </c>
      <c r="AT481" s="225" t="s">
        <v>223</v>
      </c>
      <c r="AU481" s="225" t="s">
        <v>78</v>
      </c>
      <c r="AY481" s="19" t="s">
        <v>220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9" t="s">
        <v>76</v>
      </c>
      <c r="BK481" s="226">
        <f>ROUND(I481*H481,2)</f>
        <v>0</v>
      </c>
      <c r="BL481" s="19" t="s">
        <v>283</v>
      </c>
      <c r="BM481" s="225" t="s">
        <v>5784</v>
      </c>
    </row>
    <row r="482" s="2" customFormat="1">
      <c r="A482" s="40"/>
      <c r="B482" s="41"/>
      <c r="C482" s="42"/>
      <c r="D482" s="227" t="s">
        <v>230</v>
      </c>
      <c r="E482" s="42"/>
      <c r="F482" s="228" t="s">
        <v>1918</v>
      </c>
      <c r="G482" s="42"/>
      <c r="H482" s="42"/>
      <c r="I482" s="229"/>
      <c r="J482" s="42"/>
      <c r="K482" s="42"/>
      <c r="L482" s="46"/>
      <c r="M482" s="230"/>
      <c r="N482" s="231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230</v>
      </c>
      <c r="AU482" s="19" t="s">
        <v>78</v>
      </c>
    </row>
    <row r="483" s="2" customFormat="1">
      <c r="A483" s="40"/>
      <c r="B483" s="41"/>
      <c r="C483" s="42"/>
      <c r="D483" s="236" t="s">
        <v>1774</v>
      </c>
      <c r="E483" s="42"/>
      <c r="F483" s="237" t="s">
        <v>1920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1774</v>
      </c>
      <c r="AU483" s="19" t="s">
        <v>78</v>
      </c>
    </row>
    <row r="484" s="2" customFormat="1" ht="21.75" customHeight="1">
      <c r="A484" s="40"/>
      <c r="B484" s="41"/>
      <c r="C484" s="238" t="s">
        <v>825</v>
      </c>
      <c r="D484" s="238" t="s">
        <v>348</v>
      </c>
      <c r="E484" s="239" t="s">
        <v>5785</v>
      </c>
      <c r="F484" s="240" t="s">
        <v>1922</v>
      </c>
      <c r="G484" s="241" t="s">
        <v>484</v>
      </c>
      <c r="H484" s="242">
        <v>350</v>
      </c>
      <c r="I484" s="243"/>
      <c r="J484" s="244">
        <f>ROUND(I484*H484,2)</f>
        <v>0</v>
      </c>
      <c r="K484" s="240" t="s">
        <v>1771</v>
      </c>
      <c r="L484" s="245"/>
      <c r="M484" s="246" t="s">
        <v>19</v>
      </c>
      <c r="N484" s="247" t="s">
        <v>40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350</v>
      </c>
      <c r="AT484" s="225" t="s">
        <v>348</v>
      </c>
      <c r="AU484" s="225" t="s">
        <v>78</v>
      </c>
      <c r="AY484" s="19" t="s">
        <v>220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76</v>
      </c>
      <c r="BK484" s="226">
        <f>ROUND(I484*H484,2)</f>
        <v>0</v>
      </c>
      <c r="BL484" s="19" t="s">
        <v>283</v>
      </c>
      <c r="BM484" s="225" t="s">
        <v>5786</v>
      </c>
    </row>
    <row r="485" s="2" customFormat="1">
      <c r="A485" s="40"/>
      <c r="B485" s="41"/>
      <c r="C485" s="42"/>
      <c r="D485" s="227" t="s">
        <v>230</v>
      </c>
      <c r="E485" s="42"/>
      <c r="F485" s="228" t="s">
        <v>1922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230</v>
      </c>
      <c r="AU485" s="19" t="s">
        <v>78</v>
      </c>
    </row>
    <row r="486" s="2" customFormat="1" ht="37.8" customHeight="1">
      <c r="A486" s="40"/>
      <c r="B486" s="41"/>
      <c r="C486" s="214" t="s">
        <v>829</v>
      </c>
      <c r="D486" s="214" t="s">
        <v>223</v>
      </c>
      <c r="E486" s="215" t="s">
        <v>1924</v>
      </c>
      <c r="F486" s="216" t="s">
        <v>1925</v>
      </c>
      <c r="G486" s="217" t="s">
        <v>484</v>
      </c>
      <c r="H486" s="218">
        <v>50</v>
      </c>
      <c r="I486" s="219"/>
      <c r="J486" s="220">
        <f>ROUND(I486*H486,2)</f>
        <v>0</v>
      </c>
      <c r="K486" s="216" t="s">
        <v>1771</v>
      </c>
      <c r="L486" s="46"/>
      <c r="M486" s="221" t="s">
        <v>19</v>
      </c>
      <c r="N486" s="222" t="s">
        <v>40</v>
      </c>
      <c r="O486" s="86"/>
      <c r="P486" s="223">
        <f>O486*H486</f>
        <v>0</v>
      </c>
      <c r="Q486" s="223">
        <v>0</v>
      </c>
      <c r="R486" s="223">
        <f>Q486*H486</f>
        <v>0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283</v>
      </c>
      <c r="AT486" s="225" t="s">
        <v>223</v>
      </c>
      <c r="AU486" s="225" t="s">
        <v>78</v>
      </c>
      <c r="AY486" s="19" t="s">
        <v>220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76</v>
      </c>
      <c r="BK486" s="226">
        <f>ROUND(I486*H486,2)</f>
        <v>0</v>
      </c>
      <c r="BL486" s="19" t="s">
        <v>283</v>
      </c>
      <c r="BM486" s="225" t="s">
        <v>5787</v>
      </c>
    </row>
    <row r="487" s="2" customFormat="1">
      <c r="A487" s="40"/>
      <c r="B487" s="41"/>
      <c r="C487" s="42"/>
      <c r="D487" s="227" t="s">
        <v>230</v>
      </c>
      <c r="E487" s="42"/>
      <c r="F487" s="228" t="s">
        <v>1925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230</v>
      </c>
      <c r="AU487" s="19" t="s">
        <v>78</v>
      </c>
    </row>
    <row r="488" s="2" customFormat="1">
      <c r="A488" s="40"/>
      <c r="B488" s="41"/>
      <c r="C488" s="42"/>
      <c r="D488" s="236" t="s">
        <v>1774</v>
      </c>
      <c r="E488" s="42"/>
      <c r="F488" s="237" t="s">
        <v>1927</v>
      </c>
      <c r="G488" s="42"/>
      <c r="H488" s="42"/>
      <c r="I488" s="229"/>
      <c r="J488" s="42"/>
      <c r="K488" s="42"/>
      <c r="L488" s="46"/>
      <c r="M488" s="230"/>
      <c r="N488" s="231"/>
      <c r="O488" s="86"/>
      <c r="P488" s="86"/>
      <c r="Q488" s="86"/>
      <c r="R488" s="86"/>
      <c r="S488" s="86"/>
      <c r="T488" s="87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1774</v>
      </c>
      <c r="AU488" s="19" t="s">
        <v>78</v>
      </c>
    </row>
    <row r="489" s="2" customFormat="1" ht="21.75" customHeight="1">
      <c r="A489" s="40"/>
      <c r="B489" s="41"/>
      <c r="C489" s="238" t="s">
        <v>833</v>
      </c>
      <c r="D489" s="238" t="s">
        <v>348</v>
      </c>
      <c r="E489" s="239" t="s">
        <v>5788</v>
      </c>
      <c r="F489" s="240" t="s">
        <v>1929</v>
      </c>
      <c r="G489" s="241" t="s">
        <v>484</v>
      </c>
      <c r="H489" s="242">
        <v>50</v>
      </c>
      <c r="I489" s="243"/>
      <c r="J489" s="244">
        <f>ROUND(I489*H489,2)</f>
        <v>0</v>
      </c>
      <c r="K489" s="240" t="s">
        <v>1771</v>
      </c>
      <c r="L489" s="245"/>
      <c r="M489" s="246" t="s">
        <v>19</v>
      </c>
      <c r="N489" s="247" t="s">
        <v>40</v>
      </c>
      <c r="O489" s="86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350</v>
      </c>
      <c r="AT489" s="225" t="s">
        <v>348</v>
      </c>
      <c r="AU489" s="225" t="s">
        <v>78</v>
      </c>
      <c r="AY489" s="19" t="s">
        <v>220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76</v>
      </c>
      <c r="BK489" s="226">
        <f>ROUND(I489*H489,2)</f>
        <v>0</v>
      </c>
      <c r="BL489" s="19" t="s">
        <v>283</v>
      </c>
      <c r="BM489" s="225" t="s">
        <v>5789</v>
      </c>
    </row>
    <row r="490" s="2" customFormat="1">
      <c r="A490" s="40"/>
      <c r="B490" s="41"/>
      <c r="C490" s="42"/>
      <c r="D490" s="227" t="s">
        <v>230</v>
      </c>
      <c r="E490" s="42"/>
      <c r="F490" s="228" t="s">
        <v>1929</v>
      </c>
      <c r="G490" s="42"/>
      <c r="H490" s="42"/>
      <c r="I490" s="229"/>
      <c r="J490" s="42"/>
      <c r="K490" s="42"/>
      <c r="L490" s="46"/>
      <c r="M490" s="230"/>
      <c r="N490" s="231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230</v>
      </c>
      <c r="AU490" s="19" t="s">
        <v>78</v>
      </c>
    </row>
    <row r="491" s="2" customFormat="1" ht="44.25" customHeight="1">
      <c r="A491" s="40"/>
      <c r="B491" s="41"/>
      <c r="C491" s="214" t="s">
        <v>839</v>
      </c>
      <c r="D491" s="214" t="s">
        <v>223</v>
      </c>
      <c r="E491" s="215" t="s">
        <v>1931</v>
      </c>
      <c r="F491" s="216" t="s">
        <v>1932</v>
      </c>
      <c r="G491" s="217" t="s">
        <v>484</v>
      </c>
      <c r="H491" s="218">
        <v>300</v>
      </c>
      <c r="I491" s="219"/>
      <c r="J491" s="220">
        <f>ROUND(I491*H491,2)</f>
        <v>0</v>
      </c>
      <c r="K491" s="216" t="s">
        <v>1771</v>
      </c>
      <c r="L491" s="46"/>
      <c r="M491" s="221" t="s">
        <v>19</v>
      </c>
      <c r="N491" s="222" t="s">
        <v>40</v>
      </c>
      <c r="O491" s="86"/>
      <c r="P491" s="223">
        <f>O491*H491</f>
        <v>0</v>
      </c>
      <c r="Q491" s="223">
        <v>0</v>
      </c>
      <c r="R491" s="223">
        <f>Q491*H491</f>
        <v>0</v>
      </c>
      <c r="S491" s="223">
        <v>0</v>
      </c>
      <c r="T491" s="224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5" t="s">
        <v>283</v>
      </c>
      <c r="AT491" s="225" t="s">
        <v>223</v>
      </c>
      <c r="AU491" s="225" t="s">
        <v>78</v>
      </c>
      <c r="AY491" s="19" t="s">
        <v>220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9" t="s">
        <v>76</v>
      </c>
      <c r="BK491" s="226">
        <f>ROUND(I491*H491,2)</f>
        <v>0</v>
      </c>
      <c r="BL491" s="19" t="s">
        <v>283</v>
      </c>
      <c r="BM491" s="225" t="s">
        <v>5790</v>
      </c>
    </row>
    <row r="492" s="2" customFormat="1">
      <c r="A492" s="40"/>
      <c r="B492" s="41"/>
      <c r="C492" s="42"/>
      <c r="D492" s="227" t="s">
        <v>230</v>
      </c>
      <c r="E492" s="42"/>
      <c r="F492" s="228" t="s">
        <v>1932</v>
      </c>
      <c r="G492" s="42"/>
      <c r="H492" s="42"/>
      <c r="I492" s="229"/>
      <c r="J492" s="42"/>
      <c r="K492" s="42"/>
      <c r="L492" s="46"/>
      <c r="M492" s="230"/>
      <c r="N492" s="231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230</v>
      </c>
      <c r="AU492" s="19" t="s">
        <v>78</v>
      </c>
    </row>
    <row r="493" s="2" customFormat="1">
      <c r="A493" s="40"/>
      <c r="B493" s="41"/>
      <c r="C493" s="42"/>
      <c r="D493" s="236" t="s">
        <v>1774</v>
      </c>
      <c r="E493" s="42"/>
      <c r="F493" s="237" t="s">
        <v>1934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1774</v>
      </c>
      <c r="AU493" s="19" t="s">
        <v>78</v>
      </c>
    </row>
    <row r="494" s="2" customFormat="1" ht="16.5" customHeight="1">
      <c r="A494" s="40"/>
      <c r="B494" s="41"/>
      <c r="C494" s="238" t="s">
        <v>843</v>
      </c>
      <c r="D494" s="238" t="s">
        <v>348</v>
      </c>
      <c r="E494" s="239" t="s">
        <v>5791</v>
      </c>
      <c r="F494" s="240" t="s">
        <v>1936</v>
      </c>
      <c r="G494" s="241" t="s">
        <v>484</v>
      </c>
      <c r="H494" s="242">
        <v>300</v>
      </c>
      <c r="I494" s="243"/>
      <c r="J494" s="244">
        <f>ROUND(I494*H494,2)</f>
        <v>0</v>
      </c>
      <c r="K494" s="240" t="s">
        <v>1771</v>
      </c>
      <c r="L494" s="245"/>
      <c r="M494" s="246" t="s">
        <v>19</v>
      </c>
      <c r="N494" s="247" t="s">
        <v>40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350</v>
      </c>
      <c r="AT494" s="225" t="s">
        <v>348</v>
      </c>
      <c r="AU494" s="225" t="s">
        <v>78</v>
      </c>
      <c r="AY494" s="19" t="s">
        <v>220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283</v>
      </c>
      <c r="BM494" s="225" t="s">
        <v>5792</v>
      </c>
    </row>
    <row r="495" s="2" customFormat="1">
      <c r="A495" s="40"/>
      <c r="B495" s="41"/>
      <c r="C495" s="42"/>
      <c r="D495" s="227" t="s">
        <v>230</v>
      </c>
      <c r="E495" s="42"/>
      <c r="F495" s="228" t="s">
        <v>1936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230</v>
      </c>
      <c r="AU495" s="19" t="s">
        <v>78</v>
      </c>
    </row>
    <row r="496" s="2" customFormat="1" ht="44.25" customHeight="1">
      <c r="A496" s="40"/>
      <c r="B496" s="41"/>
      <c r="C496" s="214" t="s">
        <v>847</v>
      </c>
      <c r="D496" s="214" t="s">
        <v>223</v>
      </c>
      <c r="E496" s="215" t="s">
        <v>1938</v>
      </c>
      <c r="F496" s="216" t="s">
        <v>1939</v>
      </c>
      <c r="G496" s="217" t="s">
        <v>484</v>
      </c>
      <c r="H496" s="218">
        <v>6550</v>
      </c>
      <c r="I496" s="219"/>
      <c r="J496" s="220">
        <f>ROUND(I496*H496,2)</f>
        <v>0</v>
      </c>
      <c r="K496" s="216" t="s">
        <v>1771</v>
      </c>
      <c r="L496" s="46"/>
      <c r="M496" s="221" t="s">
        <v>19</v>
      </c>
      <c r="N496" s="222" t="s">
        <v>40</v>
      </c>
      <c r="O496" s="86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5" t="s">
        <v>283</v>
      </c>
      <c r="AT496" s="225" t="s">
        <v>223</v>
      </c>
      <c r="AU496" s="225" t="s">
        <v>78</v>
      </c>
      <c r="AY496" s="19" t="s">
        <v>220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9" t="s">
        <v>76</v>
      </c>
      <c r="BK496" s="226">
        <f>ROUND(I496*H496,2)</f>
        <v>0</v>
      </c>
      <c r="BL496" s="19" t="s">
        <v>283</v>
      </c>
      <c r="BM496" s="225" t="s">
        <v>5793</v>
      </c>
    </row>
    <row r="497" s="2" customFormat="1">
      <c r="A497" s="40"/>
      <c r="B497" s="41"/>
      <c r="C497" s="42"/>
      <c r="D497" s="227" t="s">
        <v>230</v>
      </c>
      <c r="E497" s="42"/>
      <c r="F497" s="228" t="s">
        <v>1939</v>
      </c>
      <c r="G497" s="42"/>
      <c r="H497" s="42"/>
      <c r="I497" s="229"/>
      <c r="J497" s="42"/>
      <c r="K497" s="42"/>
      <c r="L497" s="46"/>
      <c r="M497" s="230"/>
      <c r="N497" s="231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230</v>
      </c>
      <c r="AU497" s="19" t="s">
        <v>78</v>
      </c>
    </row>
    <row r="498" s="2" customFormat="1">
      <c r="A498" s="40"/>
      <c r="B498" s="41"/>
      <c r="C498" s="42"/>
      <c r="D498" s="236" t="s">
        <v>1774</v>
      </c>
      <c r="E498" s="42"/>
      <c r="F498" s="237" t="s">
        <v>1941</v>
      </c>
      <c r="G498" s="42"/>
      <c r="H498" s="42"/>
      <c r="I498" s="229"/>
      <c r="J498" s="42"/>
      <c r="K498" s="42"/>
      <c r="L498" s="46"/>
      <c r="M498" s="230"/>
      <c r="N498" s="231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1774</v>
      </c>
      <c r="AU498" s="19" t="s">
        <v>78</v>
      </c>
    </row>
    <row r="499" s="2" customFormat="1" ht="16.5" customHeight="1">
      <c r="A499" s="40"/>
      <c r="B499" s="41"/>
      <c r="C499" s="238" t="s">
        <v>851</v>
      </c>
      <c r="D499" s="238" t="s">
        <v>348</v>
      </c>
      <c r="E499" s="239" t="s">
        <v>5794</v>
      </c>
      <c r="F499" s="240" t="s">
        <v>1943</v>
      </c>
      <c r="G499" s="241" t="s">
        <v>484</v>
      </c>
      <c r="H499" s="242">
        <v>3050</v>
      </c>
      <c r="I499" s="243"/>
      <c r="J499" s="244">
        <f>ROUND(I499*H499,2)</f>
        <v>0</v>
      </c>
      <c r="K499" s="240" t="s">
        <v>1771</v>
      </c>
      <c r="L499" s="245"/>
      <c r="M499" s="246" t="s">
        <v>19</v>
      </c>
      <c r="N499" s="247" t="s">
        <v>40</v>
      </c>
      <c r="O499" s="86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350</v>
      </c>
      <c r="AT499" s="225" t="s">
        <v>348</v>
      </c>
      <c r="AU499" s="225" t="s">
        <v>78</v>
      </c>
      <c r="AY499" s="19" t="s">
        <v>220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76</v>
      </c>
      <c r="BK499" s="226">
        <f>ROUND(I499*H499,2)</f>
        <v>0</v>
      </c>
      <c r="BL499" s="19" t="s">
        <v>283</v>
      </c>
      <c r="BM499" s="225" t="s">
        <v>5795</v>
      </c>
    </row>
    <row r="500" s="2" customFormat="1">
      <c r="A500" s="40"/>
      <c r="B500" s="41"/>
      <c r="C500" s="42"/>
      <c r="D500" s="227" t="s">
        <v>230</v>
      </c>
      <c r="E500" s="42"/>
      <c r="F500" s="228" t="s">
        <v>1943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230</v>
      </c>
      <c r="AU500" s="19" t="s">
        <v>78</v>
      </c>
    </row>
    <row r="501" s="2" customFormat="1" ht="16.5" customHeight="1">
      <c r="A501" s="40"/>
      <c r="B501" s="41"/>
      <c r="C501" s="238" t="s">
        <v>855</v>
      </c>
      <c r="D501" s="238" t="s">
        <v>348</v>
      </c>
      <c r="E501" s="239" t="s">
        <v>5796</v>
      </c>
      <c r="F501" s="240" t="s">
        <v>1946</v>
      </c>
      <c r="G501" s="241" t="s">
        <v>484</v>
      </c>
      <c r="H501" s="242">
        <v>4000</v>
      </c>
      <c r="I501" s="243"/>
      <c r="J501" s="244">
        <f>ROUND(I501*H501,2)</f>
        <v>0</v>
      </c>
      <c r="K501" s="240" t="s">
        <v>1771</v>
      </c>
      <c r="L501" s="245"/>
      <c r="M501" s="246" t="s">
        <v>19</v>
      </c>
      <c r="N501" s="247" t="s">
        <v>40</v>
      </c>
      <c r="O501" s="86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5" t="s">
        <v>350</v>
      </c>
      <c r="AT501" s="225" t="s">
        <v>348</v>
      </c>
      <c r="AU501" s="225" t="s">
        <v>78</v>
      </c>
      <c r="AY501" s="19" t="s">
        <v>220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9" t="s">
        <v>76</v>
      </c>
      <c r="BK501" s="226">
        <f>ROUND(I501*H501,2)</f>
        <v>0</v>
      </c>
      <c r="BL501" s="19" t="s">
        <v>283</v>
      </c>
      <c r="BM501" s="225" t="s">
        <v>5797</v>
      </c>
    </row>
    <row r="502" s="2" customFormat="1">
      <c r="A502" s="40"/>
      <c r="B502" s="41"/>
      <c r="C502" s="42"/>
      <c r="D502" s="227" t="s">
        <v>230</v>
      </c>
      <c r="E502" s="42"/>
      <c r="F502" s="228" t="s">
        <v>1946</v>
      </c>
      <c r="G502" s="42"/>
      <c r="H502" s="42"/>
      <c r="I502" s="229"/>
      <c r="J502" s="42"/>
      <c r="K502" s="42"/>
      <c r="L502" s="46"/>
      <c r="M502" s="230"/>
      <c r="N502" s="231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230</v>
      </c>
      <c r="AU502" s="19" t="s">
        <v>78</v>
      </c>
    </row>
    <row r="503" s="2" customFormat="1" ht="37.8" customHeight="1">
      <c r="A503" s="40"/>
      <c r="B503" s="41"/>
      <c r="C503" s="214" t="s">
        <v>859</v>
      </c>
      <c r="D503" s="214" t="s">
        <v>223</v>
      </c>
      <c r="E503" s="215" t="s">
        <v>5798</v>
      </c>
      <c r="F503" s="216" t="s">
        <v>5799</v>
      </c>
      <c r="G503" s="217" t="s">
        <v>484</v>
      </c>
      <c r="H503" s="218">
        <v>150</v>
      </c>
      <c r="I503" s="219"/>
      <c r="J503" s="220">
        <f>ROUND(I503*H503,2)</f>
        <v>0</v>
      </c>
      <c r="K503" s="216" t="s">
        <v>1771</v>
      </c>
      <c r="L503" s="46"/>
      <c r="M503" s="221" t="s">
        <v>19</v>
      </c>
      <c r="N503" s="222" t="s">
        <v>40</v>
      </c>
      <c r="O503" s="86"/>
      <c r="P503" s="223">
        <f>O503*H503</f>
        <v>0</v>
      </c>
      <c r="Q503" s="223">
        <v>0</v>
      </c>
      <c r="R503" s="223">
        <f>Q503*H503</f>
        <v>0</v>
      </c>
      <c r="S503" s="223">
        <v>0</v>
      </c>
      <c r="T503" s="224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5" t="s">
        <v>283</v>
      </c>
      <c r="AT503" s="225" t="s">
        <v>223</v>
      </c>
      <c r="AU503" s="225" t="s">
        <v>78</v>
      </c>
      <c r="AY503" s="19" t="s">
        <v>220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9" t="s">
        <v>76</v>
      </c>
      <c r="BK503" s="226">
        <f>ROUND(I503*H503,2)</f>
        <v>0</v>
      </c>
      <c r="BL503" s="19" t="s">
        <v>283</v>
      </c>
      <c r="BM503" s="225" t="s">
        <v>5800</v>
      </c>
    </row>
    <row r="504" s="2" customFormat="1">
      <c r="A504" s="40"/>
      <c r="B504" s="41"/>
      <c r="C504" s="42"/>
      <c r="D504" s="227" t="s">
        <v>230</v>
      </c>
      <c r="E504" s="42"/>
      <c r="F504" s="228" t="s">
        <v>5799</v>
      </c>
      <c r="G504" s="42"/>
      <c r="H504" s="42"/>
      <c r="I504" s="229"/>
      <c r="J504" s="42"/>
      <c r="K504" s="42"/>
      <c r="L504" s="46"/>
      <c r="M504" s="230"/>
      <c r="N504" s="231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230</v>
      </c>
      <c r="AU504" s="19" t="s">
        <v>78</v>
      </c>
    </row>
    <row r="505" s="2" customFormat="1">
      <c r="A505" s="40"/>
      <c r="B505" s="41"/>
      <c r="C505" s="42"/>
      <c r="D505" s="236" t="s">
        <v>1774</v>
      </c>
      <c r="E505" s="42"/>
      <c r="F505" s="237" t="s">
        <v>5801</v>
      </c>
      <c r="G505" s="42"/>
      <c r="H505" s="42"/>
      <c r="I505" s="229"/>
      <c r="J505" s="42"/>
      <c r="K505" s="42"/>
      <c r="L505" s="46"/>
      <c r="M505" s="230"/>
      <c r="N505" s="231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1774</v>
      </c>
      <c r="AU505" s="19" t="s">
        <v>78</v>
      </c>
    </row>
    <row r="506" s="2" customFormat="1" ht="16.5" customHeight="1">
      <c r="A506" s="40"/>
      <c r="B506" s="41"/>
      <c r="C506" s="238" t="s">
        <v>863</v>
      </c>
      <c r="D506" s="238" t="s">
        <v>348</v>
      </c>
      <c r="E506" s="239" t="s">
        <v>5802</v>
      </c>
      <c r="F506" s="240" t="s">
        <v>5803</v>
      </c>
      <c r="G506" s="241" t="s">
        <v>484</v>
      </c>
      <c r="H506" s="242">
        <v>150</v>
      </c>
      <c r="I506" s="243"/>
      <c r="J506" s="244">
        <f>ROUND(I506*H506,2)</f>
        <v>0</v>
      </c>
      <c r="K506" s="240" t="s">
        <v>1771</v>
      </c>
      <c r="L506" s="245"/>
      <c r="M506" s="246" t="s">
        <v>19</v>
      </c>
      <c r="N506" s="247" t="s">
        <v>40</v>
      </c>
      <c r="O506" s="86"/>
      <c r="P506" s="223">
        <f>O506*H506</f>
        <v>0</v>
      </c>
      <c r="Q506" s="223">
        <v>0</v>
      </c>
      <c r="R506" s="223">
        <f>Q506*H506</f>
        <v>0</v>
      </c>
      <c r="S506" s="223">
        <v>0</v>
      </c>
      <c r="T506" s="224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5" t="s">
        <v>350</v>
      </c>
      <c r="AT506" s="225" t="s">
        <v>348</v>
      </c>
      <c r="AU506" s="225" t="s">
        <v>78</v>
      </c>
      <c r="AY506" s="19" t="s">
        <v>220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9" t="s">
        <v>76</v>
      </c>
      <c r="BK506" s="226">
        <f>ROUND(I506*H506,2)</f>
        <v>0</v>
      </c>
      <c r="BL506" s="19" t="s">
        <v>283</v>
      </c>
      <c r="BM506" s="225" t="s">
        <v>5804</v>
      </c>
    </row>
    <row r="507" s="2" customFormat="1">
      <c r="A507" s="40"/>
      <c r="B507" s="41"/>
      <c r="C507" s="42"/>
      <c r="D507" s="227" t="s">
        <v>230</v>
      </c>
      <c r="E507" s="42"/>
      <c r="F507" s="228" t="s">
        <v>5803</v>
      </c>
      <c r="G507" s="42"/>
      <c r="H507" s="42"/>
      <c r="I507" s="229"/>
      <c r="J507" s="42"/>
      <c r="K507" s="42"/>
      <c r="L507" s="46"/>
      <c r="M507" s="230"/>
      <c r="N507" s="231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230</v>
      </c>
      <c r="AU507" s="19" t="s">
        <v>78</v>
      </c>
    </row>
    <row r="508" s="2" customFormat="1" ht="44.25" customHeight="1">
      <c r="A508" s="40"/>
      <c r="B508" s="41"/>
      <c r="C508" s="214" t="s">
        <v>867</v>
      </c>
      <c r="D508" s="214" t="s">
        <v>223</v>
      </c>
      <c r="E508" s="215" t="s">
        <v>5805</v>
      </c>
      <c r="F508" s="216" t="s">
        <v>5806</v>
      </c>
      <c r="G508" s="217" t="s">
        <v>484</v>
      </c>
      <c r="H508" s="218">
        <v>10</v>
      </c>
      <c r="I508" s="219"/>
      <c r="J508" s="220">
        <f>ROUND(I508*H508,2)</f>
        <v>0</v>
      </c>
      <c r="K508" s="216" t="s">
        <v>1771</v>
      </c>
      <c r="L508" s="46"/>
      <c r="M508" s="221" t="s">
        <v>19</v>
      </c>
      <c r="N508" s="222" t="s">
        <v>40</v>
      </c>
      <c r="O508" s="86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283</v>
      </c>
      <c r="AT508" s="225" t="s">
        <v>223</v>
      </c>
      <c r="AU508" s="225" t="s">
        <v>78</v>
      </c>
      <c r="AY508" s="19" t="s">
        <v>220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76</v>
      </c>
      <c r="BK508" s="226">
        <f>ROUND(I508*H508,2)</f>
        <v>0</v>
      </c>
      <c r="BL508" s="19" t="s">
        <v>283</v>
      </c>
      <c r="BM508" s="225" t="s">
        <v>5807</v>
      </c>
    </row>
    <row r="509" s="2" customFormat="1">
      <c r="A509" s="40"/>
      <c r="B509" s="41"/>
      <c r="C509" s="42"/>
      <c r="D509" s="227" t="s">
        <v>230</v>
      </c>
      <c r="E509" s="42"/>
      <c r="F509" s="228" t="s">
        <v>5806</v>
      </c>
      <c r="G509" s="42"/>
      <c r="H509" s="42"/>
      <c r="I509" s="229"/>
      <c r="J509" s="42"/>
      <c r="K509" s="42"/>
      <c r="L509" s="46"/>
      <c r="M509" s="230"/>
      <c r="N509" s="231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230</v>
      </c>
      <c r="AU509" s="19" t="s">
        <v>78</v>
      </c>
    </row>
    <row r="510" s="2" customFormat="1">
      <c r="A510" s="40"/>
      <c r="B510" s="41"/>
      <c r="C510" s="42"/>
      <c r="D510" s="236" t="s">
        <v>1774</v>
      </c>
      <c r="E510" s="42"/>
      <c r="F510" s="237" t="s">
        <v>5808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1774</v>
      </c>
      <c r="AU510" s="19" t="s">
        <v>78</v>
      </c>
    </row>
    <row r="511" s="2" customFormat="1" ht="16.5" customHeight="1">
      <c r="A511" s="40"/>
      <c r="B511" s="41"/>
      <c r="C511" s="238" t="s">
        <v>871</v>
      </c>
      <c r="D511" s="238" t="s">
        <v>348</v>
      </c>
      <c r="E511" s="239" t="s">
        <v>5809</v>
      </c>
      <c r="F511" s="240" t="s">
        <v>5810</v>
      </c>
      <c r="G511" s="241" t="s">
        <v>484</v>
      </c>
      <c r="H511" s="242">
        <v>12</v>
      </c>
      <c r="I511" s="243"/>
      <c r="J511" s="244">
        <f>ROUND(I511*H511,2)</f>
        <v>0</v>
      </c>
      <c r="K511" s="240" t="s">
        <v>1771</v>
      </c>
      <c r="L511" s="245"/>
      <c r="M511" s="246" t="s">
        <v>19</v>
      </c>
      <c r="N511" s="247" t="s">
        <v>40</v>
      </c>
      <c r="O511" s="86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350</v>
      </c>
      <c r="AT511" s="225" t="s">
        <v>348</v>
      </c>
      <c r="AU511" s="225" t="s">
        <v>78</v>
      </c>
      <c r="AY511" s="19" t="s">
        <v>220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283</v>
      </c>
      <c r="BM511" s="225" t="s">
        <v>5811</v>
      </c>
    </row>
    <row r="512" s="2" customFormat="1">
      <c r="A512" s="40"/>
      <c r="B512" s="41"/>
      <c r="C512" s="42"/>
      <c r="D512" s="227" t="s">
        <v>230</v>
      </c>
      <c r="E512" s="42"/>
      <c r="F512" s="228" t="s">
        <v>5810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230</v>
      </c>
      <c r="AU512" s="19" t="s">
        <v>78</v>
      </c>
    </row>
    <row r="513" s="2" customFormat="1" ht="49.05" customHeight="1">
      <c r="A513" s="40"/>
      <c r="B513" s="41"/>
      <c r="C513" s="214" t="s">
        <v>875</v>
      </c>
      <c r="D513" s="214" t="s">
        <v>223</v>
      </c>
      <c r="E513" s="215" t="s">
        <v>5812</v>
      </c>
      <c r="F513" s="216" t="s">
        <v>5813</v>
      </c>
      <c r="G513" s="217" t="s">
        <v>484</v>
      </c>
      <c r="H513" s="218">
        <v>10</v>
      </c>
      <c r="I513" s="219"/>
      <c r="J513" s="220">
        <f>ROUND(I513*H513,2)</f>
        <v>0</v>
      </c>
      <c r="K513" s="216" t="s">
        <v>1771</v>
      </c>
      <c r="L513" s="46"/>
      <c r="M513" s="221" t="s">
        <v>19</v>
      </c>
      <c r="N513" s="222" t="s">
        <v>40</v>
      </c>
      <c r="O513" s="86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5" t="s">
        <v>283</v>
      </c>
      <c r="AT513" s="225" t="s">
        <v>223</v>
      </c>
      <c r="AU513" s="225" t="s">
        <v>78</v>
      </c>
      <c r="AY513" s="19" t="s">
        <v>220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9" t="s">
        <v>76</v>
      </c>
      <c r="BK513" s="226">
        <f>ROUND(I513*H513,2)</f>
        <v>0</v>
      </c>
      <c r="BL513" s="19" t="s">
        <v>283</v>
      </c>
      <c r="BM513" s="225" t="s">
        <v>5814</v>
      </c>
    </row>
    <row r="514" s="2" customFormat="1">
      <c r="A514" s="40"/>
      <c r="B514" s="41"/>
      <c r="C514" s="42"/>
      <c r="D514" s="227" t="s">
        <v>230</v>
      </c>
      <c r="E514" s="42"/>
      <c r="F514" s="228" t="s">
        <v>5813</v>
      </c>
      <c r="G514" s="42"/>
      <c r="H514" s="42"/>
      <c r="I514" s="229"/>
      <c r="J514" s="42"/>
      <c r="K514" s="42"/>
      <c r="L514" s="46"/>
      <c r="M514" s="230"/>
      <c r="N514" s="231"/>
      <c r="O514" s="86"/>
      <c r="P514" s="86"/>
      <c r="Q514" s="86"/>
      <c r="R514" s="86"/>
      <c r="S514" s="86"/>
      <c r="T514" s="87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230</v>
      </c>
      <c r="AU514" s="19" t="s">
        <v>78</v>
      </c>
    </row>
    <row r="515" s="2" customFormat="1">
      <c r="A515" s="40"/>
      <c r="B515" s="41"/>
      <c r="C515" s="42"/>
      <c r="D515" s="236" t="s">
        <v>1774</v>
      </c>
      <c r="E515" s="42"/>
      <c r="F515" s="237" t="s">
        <v>5815</v>
      </c>
      <c r="G515" s="42"/>
      <c r="H515" s="42"/>
      <c r="I515" s="229"/>
      <c r="J515" s="42"/>
      <c r="K515" s="42"/>
      <c r="L515" s="46"/>
      <c r="M515" s="230"/>
      <c r="N515" s="231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1774</v>
      </c>
      <c r="AU515" s="19" t="s">
        <v>78</v>
      </c>
    </row>
    <row r="516" s="2" customFormat="1" ht="16.5" customHeight="1">
      <c r="A516" s="40"/>
      <c r="B516" s="41"/>
      <c r="C516" s="238" t="s">
        <v>879</v>
      </c>
      <c r="D516" s="238" t="s">
        <v>348</v>
      </c>
      <c r="E516" s="239" t="s">
        <v>5816</v>
      </c>
      <c r="F516" s="240" t="s">
        <v>5817</v>
      </c>
      <c r="G516" s="241" t="s">
        <v>484</v>
      </c>
      <c r="H516" s="242">
        <v>12</v>
      </c>
      <c r="I516" s="243"/>
      <c r="J516" s="244">
        <f>ROUND(I516*H516,2)</f>
        <v>0</v>
      </c>
      <c r="K516" s="240" t="s">
        <v>1771</v>
      </c>
      <c r="L516" s="245"/>
      <c r="M516" s="246" t="s">
        <v>19</v>
      </c>
      <c r="N516" s="247" t="s">
        <v>40</v>
      </c>
      <c r="O516" s="86"/>
      <c r="P516" s="223">
        <f>O516*H516</f>
        <v>0</v>
      </c>
      <c r="Q516" s="223">
        <v>0</v>
      </c>
      <c r="R516" s="223">
        <f>Q516*H516</f>
        <v>0</v>
      </c>
      <c r="S516" s="223">
        <v>0</v>
      </c>
      <c r="T516" s="224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5" t="s">
        <v>350</v>
      </c>
      <c r="AT516" s="225" t="s">
        <v>348</v>
      </c>
      <c r="AU516" s="225" t="s">
        <v>78</v>
      </c>
      <c r="AY516" s="19" t="s">
        <v>220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9" t="s">
        <v>76</v>
      </c>
      <c r="BK516" s="226">
        <f>ROUND(I516*H516,2)</f>
        <v>0</v>
      </c>
      <c r="BL516" s="19" t="s">
        <v>283</v>
      </c>
      <c r="BM516" s="225" t="s">
        <v>5818</v>
      </c>
    </row>
    <row r="517" s="2" customFormat="1">
      <c r="A517" s="40"/>
      <c r="B517" s="41"/>
      <c r="C517" s="42"/>
      <c r="D517" s="227" t="s">
        <v>230</v>
      </c>
      <c r="E517" s="42"/>
      <c r="F517" s="228" t="s">
        <v>5817</v>
      </c>
      <c r="G517" s="42"/>
      <c r="H517" s="42"/>
      <c r="I517" s="229"/>
      <c r="J517" s="42"/>
      <c r="K517" s="42"/>
      <c r="L517" s="46"/>
      <c r="M517" s="230"/>
      <c r="N517" s="231"/>
      <c r="O517" s="86"/>
      <c r="P517" s="86"/>
      <c r="Q517" s="86"/>
      <c r="R517" s="86"/>
      <c r="S517" s="86"/>
      <c r="T517" s="87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230</v>
      </c>
      <c r="AU517" s="19" t="s">
        <v>78</v>
      </c>
    </row>
    <row r="518" s="12" customFormat="1" ht="22.8" customHeight="1">
      <c r="A518" s="12"/>
      <c r="B518" s="198"/>
      <c r="C518" s="199"/>
      <c r="D518" s="200" t="s">
        <v>68</v>
      </c>
      <c r="E518" s="212" t="s">
        <v>5819</v>
      </c>
      <c r="F518" s="212" t="s">
        <v>5820</v>
      </c>
      <c r="G518" s="199"/>
      <c r="H518" s="199"/>
      <c r="I518" s="202"/>
      <c r="J518" s="213">
        <f>BK518</f>
        <v>0</v>
      </c>
      <c r="K518" s="199"/>
      <c r="L518" s="204"/>
      <c r="M518" s="205"/>
      <c r="N518" s="206"/>
      <c r="O518" s="206"/>
      <c r="P518" s="207">
        <f>SUM(P519:P539)</f>
        <v>0</v>
      </c>
      <c r="Q518" s="206"/>
      <c r="R518" s="207">
        <f>SUM(R519:R539)</f>
        <v>0</v>
      </c>
      <c r="S518" s="206"/>
      <c r="T518" s="208">
        <f>SUM(T519:T539)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09" t="s">
        <v>78</v>
      </c>
      <c r="AT518" s="210" t="s">
        <v>68</v>
      </c>
      <c r="AU518" s="210" t="s">
        <v>76</v>
      </c>
      <c r="AY518" s="209" t="s">
        <v>220</v>
      </c>
      <c r="BK518" s="211">
        <f>SUM(BK519:BK539)</f>
        <v>0</v>
      </c>
    </row>
    <row r="519" s="2" customFormat="1" ht="33" customHeight="1">
      <c r="A519" s="40"/>
      <c r="B519" s="41"/>
      <c r="C519" s="214" t="s">
        <v>883</v>
      </c>
      <c r="D519" s="214" t="s">
        <v>223</v>
      </c>
      <c r="E519" s="215" t="s">
        <v>5821</v>
      </c>
      <c r="F519" s="216" t="s">
        <v>5822</v>
      </c>
      <c r="G519" s="217" t="s">
        <v>1788</v>
      </c>
      <c r="H519" s="218">
        <v>50</v>
      </c>
      <c r="I519" s="219"/>
      <c r="J519" s="220">
        <f>ROUND(I519*H519,2)</f>
        <v>0</v>
      </c>
      <c r="K519" s="216" t="s">
        <v>1771</v>
      </c>
      <c r="L519" s="46"/>
      <c r="M519" s="221" t="s">
        <v>19</v>
      </c>
      <c r="N519" s="222" t="s">
        <v>40</v>
      </c>
      <c r="O519" s="86"/>
      <c r="P519" s="223">
        <f>O519*H519</f>
        <v>0</v>
      </c>
      <c r="Q519" s="223">
        <v>0</v>
      </c>
      <c r="R519" s="223">
        <f>Q519*H519</f>
        <v>0</v>
      </c>
      <c r="S519" s="223">
        <v>0</v>
      </c>
      <c r="T519" s="224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5" t="s">
        <v>283</v>
      </c>
      <c r="AT519" s="225" t="s">
        <v>223</v>
      </c>
      <c r="AU519" s="225" t="s">
        <v>78</v>
      </c>
      <c r="AY519" s="19" t="s">
        <v>220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9" t="s">
        <v>76</v>
      </c>
      <c r="BK519" s="226">
        <f>ROUND(I519*H519,2)</f>
        <v>0</v>
      </c>
      <c r="BL519" s="19" t="s">
        <v>283</v>
      </c>
      <c r="BM519" s="225" t="s">
        <v>5823</v>
      </c>
    </row>
    <row r="520" s="2" customFormat="1">
      <c r="A520" s="40"/>
      <c r="B520" s="41"/>
      <c r="C520" s="42"/>
      <c r="D520" s="227" t="s">
        <v>230</v>
      </c>
      <c r="E520" s="42"/>
      <c r="F520" s="228" t="s">
        <v>5822</v>
      </c>
      <c r="G520" s="42"/>
      <c r="H520" s="42"/>
      <c r="I520" s="229"/>
      <c r="J520" s="42"/>
      <c r="K520" s="42"/>
      <c r="L520" s="46"/>
      <c r="M520" s="230"/>
      <c r="N520" s="231"/>
      <c r="O520" s="86"/>
      <c r="P520" s="86"/>
      <c r="Q520" s="86"/>
      <c r="R520" s="86"/>
      <c r="S520" s="86"/>
      <c r="T520" s="87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230</v>
      </c>
      <c r="AU520" s="19" t="s">
        <v>78</v>
      </c>
    </row>
    <row r="521" s="2" customFormat="1">
      <c r="A521" s="40"/>
      <c r="B521" s="41"/>
      <c r="C521" s="42"/>
      <c r="D521" s="236" t="s">
        <v>1774</v>
      </c>
      <c r="E521" s="42"/>
      <c r="F521" s="237" t="s">
        <v>5824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1774</v>
      </c>
      <c r="AU521" s="19" t="s">
        <v>78</v>
      </c>
    </row>
    <row r="522" s="2" customFormat="1" ht="33" customHeight="1">
      <c r="A522" s="40"/>
      <c r="B522" s="41"/>
      <c r="C522" s="214" t="s">
        <v>887</v>
      </c>
      <c r="D522" s="214" t="s">
        <v>223</v>
      </c>
      <c r="E522" s="215" t="s">
        <v>5825</v>
      </c>
      <c r="F522" s="216" t="s">
        <v>5826</v>
      </c>
      <c r="G522" s="217" t="s">
        <v>1788</v>
      </c>
      <c r="H522" s="218">
        <v>30</v>
      </c>
      <c r="I522" s="219"/>
      <c r="J522" s="220">
        <f>ROUND(I522*H522,2)</f>
        <v>0</v>
      </c>
      <c r="K522" s="216" t="s">
        <v>1771</v>
      </c>
      <c r="L522" s="46"/>
      <c r="M522" s="221" t="s">
        <v>19</v>
      </c>
      <c r="N522" s="222" t="s">
        <v>40</v>
      </c>
      <c r="O522" s="86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25" t="s">
        <v>283</v>
      </c>
      <c r="AT522" s="225" t="s">
        <v>223</v>
      </c>
      <c r="AU522" s="225" t="s">
        <v>78</v>
      </c>
      <c r="AY522" s="19" t="s">
        <v>220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9" t="s">
        <v>76</v>
      </c>
      <c r="BK522" s="226">
        <f>ROUND(I522*H522,2)</f>
        <v>0</v>
      </c>
      <c r="BL522" s="19" t="s">
        <v>283</v>
      </c>
      <c r="BM522" s="225" t="s">
        <v>5827</v>
      </c>
    </row>
    <row r="523" s="2" customFormat="1">
      <c r="A523" s="40"/>
      <c r="B523" s="41"/>
      <c r="C523" s="42"/>
      <c r="D523" s="227" t="s">
        <v>230</v>
      </c>
      <c r="E523" s="42"/>
      <c r="F523" s="228" t="s">
        <v>5826</v>
      </c>
      <c r="G523" s="42"/>
      <c r="H523" s="42"/>
      <c r="I523" s="229"/>
      <c r="J523" s="42"/>
      <c r="K523" s="42"/>
      <c r="L523" s="46"/>
      <c r="M523" s="230"/>
      <c r="N523" s="231"/>
      <c r="O523" s="86"/>
      <c r="P523" s="86"/>
      <c r="Q523" s="86"/>
      <c r="R523" s="86"/>
      <c r="S523" s="86"/>
      <c r="T523" s="87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230</v>
      </c>
      <c r="AU523" s="19" t="s">
        <v>78</v>
      </c>
    </row>
    <row r="524" s="2" customFormat="1">
      <c r="A524" s="40"/>
      <c r="B524" s="41"/>
      <c r="C524" s="42"/>
      <c r="D524" s="236" t="s">
        <v>1774</v>
      </c>
      <c r="E524" s="42"/>
      <c r="F524" s="237" t="s">
        <v>5828</v>
      </c>
      <c r="G524" s="42"/>
      <c r="H524" s="42"/>
      <c r="I524" s="229"/>
      <c r="J524" s="42"/>
      <c r="K524" s="42"/>
      <c r="L524" s="46"/>
      <c r="M524" s="230"/>
      <c r="N524" s="231"/>
      <c r="O524" s="86"/>
      <c r="P524" s="86"/>
      <c r="Q524" s="86"/>
      <c r="R524" s="86"/>
      <c r="S524" s="86"/>
      <c r="T524" s="87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1774</v>
      </c>
      <c r="AU524" s="19" t="s">
        <v>78</v>
      </c>
    </row>
    <row r="525" s="2" customFormat="1" ht="33" customHeight="1">
      <c r="A525" s="40"/>
      <c r="B525" s="41"/>
      <c r="C525" s="214" t="s">
        <v>891</v>
      </c>
      <c r="D525" s="214" t="s">
        <v>223</v>
      </c>
      <c r="E525" s="215" t="s">
        <v>5829</v>
      </c>
      <c r="F525" s="216" t="s">
        <v>5830</v>
      </c>
      <c r="G525" s="217" t="s">
        <v>1788</v>
      </c>
      <c r="H525" s="218">
        <v>16</v>
      </c>
      <c r="I525" s="219"/>
      <c r="J525" s="220">
        <f>ROUND(I525*H525,2)</f>
        <v>0</v>
      </c>
      <c r="K525" s="216" t="s">
        <v>1771</v>
      </c>
      <c r="L525" s="46"/>
      <c r="M525" s="221" t="s">
        <v>19</v>
      </c>
      <c r="N525" s="222" t="s">
        <v>40</v>
      </c>
      <c r="O525" s="86"/>
      <c r="P525" s="223">
        <f>O525*H525</f>
        <v>0</v>
      </c>
      <c r="Q525" s="223">
        <v>0</v>
      </c>
      <c r="R525" s="223">
        <f>Q525*H525</f>
        <v>0</v>
      </c>
      <c r="S525" s="223">
        <v>0</v>
      </c>
      <c r="T525" s="224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25" t="s">
        <v>283</v>
      </c>
      <c r="AT525" s="225" t="s">
        <v>223</v>
      </c>
      <c r="AU525" s="225" t="s">
        <v>78</v>
      </c>
      <c r="AY525" s="19" t="s">
        <v>220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9" t="s">
        <v>76</v>
      </c>
      <c r="BK525" s="226">
        <f>ROUND(I525*H525,2)</f>
        <v>0</v>
      </c>
      <c r="BL525" s="19" t="s">
        <v>283</v>
      </c>
      <c r="BM525" s="225" t="s">
        <v>5831</v>
      </c>
    </row>
    <row r="526" s="2" customFormat="1">
      <c r="A526" s="40"/>
      <c r="B526" s="41"/>
      <c r="C526" s="42"/>
      <c r="D526" s="227" t="s">
        <v>230</v>
      </c>
      <c r="E526" s="42"/>
      <c r="F526" s="228" t="s">
        <v>5830</v>
      </c>
      <c r="G526" s="42"/>
      <c r="H526" s="42"/>
      <c r="I526" s="229"/>
      <c r="J526" s="42"/>
      <c r="K526" s="42"/>
      <c r="L526" s="46"/>
      <c r="M526" s="230"/>
      <c r="N526" s="231"/>
      <c r="O526" s="86"/>
      <c r="P526" s="86"/>
      <c r="Q526" s="86"/>
      <c r="R526" s="86"/>
      <c r="S526" s="86"/>
      <c r="T526" s="87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230</v>
      </c>
      <c r="AU526" s="19" t="s">
        <v>78</v>
      </c>
    </row>
    <row r="527" s="2" customFormat="1">
      <c r="A527" s="40"/>
      <c r="B527" s="41"/>
      <c r="C527" s="42"/>
      <c r="D527" s="236" t="s">
        <v>1774</v>
      </c>
      <c r="E527" s="42"/>
      <c r="F527" s="237" t="s">
        <v>5832</v>
      </c>
      <c r="G527" s="42"/>
      <c r="H527" s="42"/>
      <c r="I527" s="229"/>
      <c r="J527" s="42"/>
      <c r="K527" s="42"/>
      <c r="L527" s="46"/>
      <c r="M527" s="230"/>
      <c r="N527" s="231"/>
      <c r="O527" s="86"/>
      <c r="P527" s="86"/>
      <c r="Q527" s="86"/>
      <c r="R527" s="86"/>
      <c r="S527" s="86"/>
      <c r="T527" s="87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1774</v>
      </c>
      <c r="AU527" s="19" t="s">
        <v>78</v>
      </c>
    </row>
    <row r="528" s="2" customFormat="1" ht="37.8" customHeight="1">
      <c r="A528" s="40"/>
      <c r="B528" s="41"/>
      <c r="C528" s="214" t="s">
        <v>895</v>
      </c>
      <c r="D528" s="214" t="s">
        <v>223</v>
      </c>
      <c r="E528" s="215" t="s">
        <v>1864</v>
      </c>
      <c r="F528" s="216" t="s">
        <v>1865</v>
      </c>
      <c r="G528" s="217" t="s">
        <v>1788</v>
      </c>
      <c r="H528" s="218">
        <v>5</v>
      </c>
      <c r="I528" s="219"/>
      <c r="J528" s="220">
        <f>ROUND(I528*H528,2)</f>
        <v>0</v>
      </c>
      <c r="K528" s="216" t="s">
        <v>1771</v>
      </c>
      <c r="L528" s="46"/>
      <c r="M528" s="221" t="s">
        <v>19</v>
      </c>
      <c r="N528" s="222" t="s">
        <v>40</v>
      </c>
      <c r="O528" s="86"/>
      <c r="P528" s="223">
        <f>O528*H528</f>
        <v>0</v>
      </c>
      <c r="Q528" s="223">
        <v>0</v>
      </c>
      <c r="R528" s="223">
        <f>Q528*H528</f>
        <v>0</v>
      </c>
      <c r="S528" s="223">
        <v>0</v>
      </c>
      <c r="T528" s="224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5" t="s">
        <v>283</v>
      </c>
      <c r="AT528" s="225" t="s">
        <v>223</v>
      </c>
      <c r="AU528" s="225" t="s">
        <v>78</v>
      </c>
      <c r="AY528" s="19" t="s">
        <v>220</v>
      </c>
      <c r="BE528" s="226">
        <f>IF(N528="základní",J528,0)</f>
        <v>0</v>
      </c>
      <c r="BF528" s="226">
        <f>IF(N528="snížená",J528,0)</f>
        <v>0</v>
      </c>
      <c r="BG528" s="226">
        <f>IF(N528="zákl. přenesená",J528,0)</f>
        <v>0</v>
      </c>
      <c r="BH528" s="226">
        <f>IF(N528="sníž. přenesená",J528,0)</f>
        <v>0</v>
      </c>
      <c r="BI528" s="226">
        <f>IF(N528="nulová",J528,0)</f>
        <v>0</v>
      </c>
      <c r="BJ528" s="19" t="s">
        <v>76</v>
      </c>
      <c r="BK528" s="226">
        <f>ROUND(I528*H528,2)</f>
        <v>0</v>
      </c>
      <c r="BL528" s="19" t="s">
        <v>283</v>
      </c>
      <c r="BM528" s="225" t="s">
        <v>5833</v>
      </c>
    </row>
    <row r="529" s="2" customFormat="1">
      <c r="A529" s="40"/>
      <c r="B529" s="41"/>
      <c r="C529" s="42"/>
      <c r="D529" s="227" t="s">
        <v>230</v>
      </c>
      <c r="E529" s="42"/>
      <c r="F529" s="228" t="s">
        <v>1865</v>
      </c>
      <c r="G529" s="42"/>
      <c r="H529" s="42"/>
      <c r="I529" s="229"/>
      <c r="J529" s="42"/>
      <c r="K529" s="42"/>
      <c r="L529" s="46"/>
      <c r="M529" s="230"/>
      <c r="N529" s="231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230</v>
      </c>
      <c r="AU529" s="19" t="s">
        <v>78</v>
      </c>
    </row>
    <row r="530" s="2" customFormat="1">
      <c r="A530" s="40"/>
      <c r="B530" s="41"/>
      <c r="C530" s="42"/>
      <c r="D530" s="236" t="s">
        <v>1774</v>
      </c>
      <c r="E530" s="42"/>
      <c r="F530" s="237" t="s">
        <v>1867</v>
      </c>
      <c r="G530" s="42"/>
      <c r="H530" s="42"/>
      <c r="I530" s="229"/>
      <c r="J530" s="42"/>
      <c r="K530" s="42"/>
      <c r="L530" s="46"/>
      <c r="M530" s="230"/>
      <c r="N530" s="231"/>
      <c r="O530" s="86"/>
      <c r="P530" s="86"/>
      <c r="Q530" s="86"/>
      <c r="R530" s="86"/>
      <c r="S530" s="86"/>
      <c r="T530" s="87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1774</v>
      </c>
      <c r="AU530" s="19" t="s">
        <v>78</v>
      </c>
    </row>
    <row r="531" s="2" customFormat="1" ht="37.8" customHeight="1">
      <c r="A531" s="40"/>
      <c r="B531" s="41"/>
      <c r="C531" s="214" t="s">
        <v>899</v>
      </c>
      <c r="D531" s="214" t="s">
        <v>223</v>
      </c>
      <c r="E531" s="215" t="s">
        <v>1868</v>
      </c>
      <c r="F531" s="216" t="s">
        <v>1869</v>
      </c>
      <c r="G531" s="217" t="s">
        <v>1788</v>
      </c>
      <c r="H531" s="218">
        <v>5</v>
      </c>
      <c r="I531" s="219"/>
      <c r="J531" s="220">
        <f>ROUND(I531*H531,2)</f>
        <v>0</v>
      </c>
      <c r="K531" s="216" t="s">
        <v>1771</v>
      </c>
      <c r="L531" s="46"/>
      <c r="M531" s="221" t="s">
        <v>19</v>
      </c>
      <c r="N531" s="222" t="s">
        <v>40</v>
      </c>
      <c r="O531" s="86"/>
      <c r="P531" s="223">
        <f>O531*H531</f>
        <v>0</v>
      </c>
      <c r="Q531" s="223">
        <v>0</v>
      </c>
      <c r="R531" s="223">
        <f>Q531*H531</f>
        <v>0</v>
      </c>
      <c r="S531" s="223">
        <v>0</v>
      </c>
      <c r="T531" s="224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5" t="s">
        <v>283</v>
      </c>
      <c r="AT531" s="225" t="s">
        <v>223</v>
      </c>
      <c r="AU531" s="225" t="s">
        <v>78</v>
      </c>
      <c r="AY531" s="19" t="s">
        <v>220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9" t="s">
        <v>76</v>
      </c>
      <c r="BK531" s="226">
        <f>ROUND(I531*H531,2)</f>
        <v>0</v>
      </c>
      <c r="BL531" s="19" t="s">
        <v>283</v>
      </c>
      <c r="BM531" s="225" t="s">
        <v>5834</v>
      </c>
    </row>
    <row r="532" s="2" customFormat="1">
      <c r="A532" s="40"/>
      <c r="B532" s="41"/>
      <c r="C532" s="42"/>
      <c r="D532" s="227" t="s">
        <v>230</v>
      </c>
      <c r="E532" s="42"/>
      <c r="F532" s="228" t="s">
        <v>1869</v>
      </c>
      <c r="G532" s="42"/>
      <c r="H532" s="42"/>
      <c r="I532" s="229"/>
      <c r="J532" s="42"/>
      <c r="K532" s="42"/>
      <c r="L532" s="46"/>
      <c r="M532" s="230"/>
      <c r="N532" s="231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230</v>
      </c>
      <c r="AU532" s="19" t="s">
        <v>78</v>
      </c>
    </row>
    <row r="533" s="2" customFormat="1">
      <c r="A533" s="40"/>
      <c r="B533" s="41"/>
      <c r="C533" s="42"/>
      <c r="D533" s="236" t="s">
        <v>1774</v>
      </c>
      <c r="E533" s="42"/>
      <c r="F533" s="237" t="s">
        <v>1871</v>
      </c>
      <c r="G533" s="42"/>
      <c r="H533" s="42"/>
      <c r="I533" s="229"/>
      <c r="J533" s="42"/>
      <c r="K533" s="42"/>
      <c r="L533" s="46"/>
      <c r="M533" s="230"/>
      <c r="N533" s="231"/>
      <c r="O533" s="86"/>
      <c r="P533" s="86"/>
      <c r="Q533" s="86"/>
      <c r="R533" s="86"/>
      <c r="S533" s="86"/>
      <c r="T533" s="87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1774</v>
      </c>
      <c r="AU533" s="19" t="s">
        <v>78</v>
      </c>
    </row>
    <row r="534" s="2" customFormat="1" ht="37.8" customHeight="1">
      <c r="A534" s="40"/>
      <c r="B534" s="41"/>
      <c r="C534" s="214" t="s">
        <v>903</v>
      </c>
      <c r="D534" s="214" t="s">
        <v>223</v>
      </c>
      <c r="E534" s="215" t="s">
        <v>1872</v>
      </c>
      <c r="F534" s="216" t="s">
        <v>1873</v>
      </c>
      <c r="G534" s="217" t="s">
        <v>1788</v>
      </c>
      <c r="H534" s="218">
        <v>3</v>
      </c>
      <c r="I534" s="219"/>
      <c r="J534" s="220">
        <f>ROUND(I534*H534,2)</f>
        <v>0</v>
      </c>
      <c r="K534" s="216" t="s">
        <v>1771</v>
      </c>
      <c r="L534" s="46"/>
      <c r="M534" s="221" t="s">
        <v>19</v>
      </c>
      <c r="N534" s="222" t="s">
        <v>40</v>
      </c>
      <c r="O534" s="86"/>
      <c r="P534" s="223">
        <f>O534*H534</f>
        <v>0</v>
      </c>
      <c r="Q534" s="223">
        <v>0</v>
      </c>
      <c r="R534" s="223">
        <f>Q534*H534</f>
        <v>0</v>
      </c>
      <c r="S534" s="223">
        <v>0</v>
      </c>
      <c r="T534" s="224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5" t="s">
        <v>283</v>
      </c>
      <c r="AT534" s="225" t="s">
        <v>223</v>
      </c>
      <c r="AU534" s="225" t="s">
        <v>78</v>
      </c>
      <c r="AY534" s="19" t="s">
        <v>220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9" t="s">
        <v>76</v>
      </c>
      <c r="BK534" s="226">
        <f>ROUND(I534*H534,2)</f>
        <v>0</v>
      </c>
      <c r="BL534" s="19" t="s">
        <v>283</v>
      </c>
      <c r="BM534" s="225" t="s">
        <v>5835</v>
      </c>
    </row>
    <row r="535" s="2" customFormat="1">
      <c r="A535" s="40"/>
      <c r="B535" s="41"/>
      <c r="C535" s="42"/>
      <c r="D535" s="227" t="s">
        <v>230</v>
      </c>
      <c r="E535" s="42"/>
      <c r="F535" s="228" t="s">
        <v>1873</v>
      </c>
      <c r="G535" s="42"/>
      <c r="H535" s="42"/>
      <c r="I535" s="229"/>
      <c r="J535" s="42"/>
      <c r="K535" s="42"/>
      <c r="L535" s="46"/>
      <c r="M535" s="230"/>
      <c r="N535" s="231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230</v>
      </c>
      <c r="AU535" s="19" t="s">
        <v>78</v>
      </c>
    </row>
    <row r="536" s="2" customFormat="1">
      <c r="A536" s="40"/>
      <c r="B536" s="41"/>
      <c r="C536" s="42"/>
      <c r="D536" s="236" t="s">
        <v>1774</v>
      </c>
      <c r="E536" s="42"/>
      <c r="F536" s="237" t="s">
        <v>1875</v>
      </c>
      <c r="G536" s="42"/>
      <c r="H536" s="42"/>
      <c r="I536" s="229"/>
      <c r="J536" s="42"/>
      <c r="K536" s="42"/>
      <c r="L536" s="46"/>
      <c r="M536" s="230"/>
      <c r="N536" s="231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1774</v>
      </c>
      <c r="AU536" s="19" t="s">
        <v>78</v>
      </c>
    </row>
    <row r="537" s="2" customFormat="1" ht="37.8" customHeight="1">
      <c r="A537" s="40"/>
      <c r="B537" s="41"/>
      <c r="C537" s="214" t="s">
        <v>909</v>
      </c>
      <c r="D537" s="214" t="s">
        <v>223</v>
      </c>
      <c r="E537" s="215" t="s">
        <v>1886</v>
      </c>
      <c r="F537" s="216" t="s">
        <v>1887</v>
      </c>
      <c r="G537" s="217" t="s">
        <v>1788</v>
      </c>
      <c r="H537" s="218">
        <v>2</v>
      </c>
      <c r="I537" s="219"/>
      <c r="J537" s="220">
        <f>ROUND(I537*H537,2)</f>
        <v>0</v>
      </c>
      <c r="K537" s="216" t="s">
        <v>1771</v>
      </c>
      <c r="L537" s="46"/>
      <c r="M537" s="221" t="s">
        <v>19</v>
      </c>
      <c r="N537" s="222" t="s">
        <v>40</v>
      </c>
      <c r="O537" s="86"/>
      <c r="P537" s="223">
        <f>O537*H537</f>
        <v>0</v>
      </c>
      <c r="Q537" s="223">
        <v>0</v>
      </c>
      <c r="R537" s="223">
        <f>Q537*H537</f>
        <v>0</v>
      </c>
      <c r="S537" s="223">
        <v>0</v>
      </c>
      <c r="T537" s="224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5" t="s">
        <v>283</v>
      </c>
      <c r="AT537" s="225" t="s">
        <v>223</v>
      </c>
      <c r="AU537" s="225" t="s">
        <v>78</v>
      </c>
      <c r="AY537" s="19" t="s">
        <v>220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9" t="s">
        <v>76</v>
      </c>
      <c r="BK537" s="226">
        <f>ROUND(I537*H537,2)</f>
        <v>0</v>
      </c>
      <c r="BL537" s="19" t="s">
        <v>283</v>
      </c>
      <c r="BM537" s="225" t="s">
        <v>5836</v>
      </c>
    </row>
    <row r="538" s="2" customFormat="1">
      <c r="A538" s="40"/>
      <c r="B538" s="41"/>
      <c r="C538" s="42"/>
      <c r="D538" s="227" t="s">
        <v>230</v>
      </c>
      <c r="E538" s="42"/>
      <c r="F538" s="228" t="s">
        <v>1887</v>
      </c>
      <c r="G538" s="42"/>
      <c r="H538" s="42"/>
      <c r="I538" s="229"/>
      <c r="J538" s="42"/>
      <c r="K538" s="42"/>
      <c r="L538" s="46"/>
      <c r="M538" s="230"/>
      <c r="N538" s="231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230</v>
      </c>
      <c r="AU538" s="19" t="s">
        <v>78</v>
      </c>
    </row>
    <row r="539" s="2" customFormat="1">
      <c r="A539" s="40"/>
      <c r="B539" s="41"/>
      <c r="C539" s="42"/>
      <c r="D539" s="236" t="s">
        <v>1774</v>
      </c>
      <c r="E539" s="42"/>
      <c r="F539" s="237" t="s">
        <v>1889</v>
      </c>
      <c r="G539" s="42"/>
      <c r="H539" s="42"/>
      <c r="I539" s="229"/>
      <c r="J539" s="42"/>
      <c r="K539" s="42"/>
      <c r="L539" s="46"/>
      <c r="M539" s="230"/>
      <c r="N539" s="231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1774</v>
      </c>
      <c r="AU539" s="19" t="s">
        <v>78</v>
      </c>
    </row>
    <row r="540" s="12" customFormat="1" ht="22.8" customHeight="1">
      <c r="A540" s="12"/>
      <c r="B540" s="198"/>
      <c r="C540" s="199"/>
      <c r="D540" s="200" t="s">
        <v>68</v>
      </c>
      <c r="E540" s="212" t="s">
        <v>5837</v>
      </c>
      <c r="F540" s="212" t="s">
        <v>5838</v>
      </c>
      <c r="G540" s="199"/>
      <c r="H540" s="199"/>
      <c r="I540" s="202"/>
      <c r="J540" s="213">
        <f>BK540</f>
        <v>0</v>
      </c>
      <c r="K540" s="199"/>
      <c r="L540" s="204"/>
      <c r="M540" s="205"/>
      <c r="N540" s="206"/>
      <c r="O540" s="206"/>
      <c r="P540" s="207">
        <f>SUM(P541:P586)</f>
        <v>0</v>
      </c>
      <c r="Q540" s="206"/>
      <c r="R540" s="207">
        <f>SUM(R541:R586)</f>
        <v>0</v>
      </c>
      <c r="S540" s="206"/>
      <c r="T540" s="208">
        <f>SUM(T541:T586)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09" t="s">
        <v>78</v>
      </c>
      <c r="AT540" s="210" t="s">
        <v>68</v>
      </c>
      <c r="AU540" s="210" t="s">
        <v>76</v>
      </c>
      <c r="AY540" s="209" t="s">
        <v>220</v>
      </c>
      <c r="BK540" s="211">
        <f>SUM(BK541:BK586)</f>
        <v>0</v>
      </c>
    </row>
    <row r="541" s="2" customFormat="1" ht="24.15" customHeight="1">
      <c r="A541" s="40"/>
      <c r="B541" s="41"/>
      <c r="C541" s="214" t="s">
        <v>913</v>
      </c>
      <c r="D541" s="214" t="s">
        <v>223</v>
      </c>
      <c r="E541" s="215" t="s">
        <v>5839</v>
      </c>
      <c r="F541" s="216" t="s">
        <v>5840</v>
      </c>
      <c r="G541" s="217" t="s">
        <v>1788</v>
      </c>
      <c r="H541" s="218">
        <v>2</v>
      </c>
      <c r="I541" s="219"/>
      <c r="J541" s="220">
        <f>ROUND(I541*H541,2)</f>
        <v>0</v>
      </c>
      <c r="K541" s="216" t="s">
        <v>1771</v>
      </c>
      <c r="L541" s="46"/>
      <c r="M541" s="221" t="s">
        <v>19</v>
      </c>
      <c r="N541" s="222" t="s">
        <v>40</v>
      </c>
      <c r="O541" s="86"/>
      <c r="P541" s="223">
        <f>O541*H541</f>
        <v>0</v>
      </c>
      <c r="Q541" s="223">
        <v>0</v>
      </c>
      <c r="R541" s="223">
        <f>Q541*H541</f>
        <v>0</v>
      </c>
      <c r="S541" s="223">
        <v>0</v>
      </c>
      <c r="T541" s="224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5" t="s">
        <v>283</v>
      </c>
      <c r="AT541" s="225" t="s">
        <v>223</v>
      </c>
      <c r="AU541" s="225" t="s">
        <v>78</v>
      </c>
      <c r="AY541" s="19" t="s">
        <v>220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9" t="s">
        <v>76</v>
      </c>
      <c r="BK541" s="226">
        <f>ROUND(I541*H541,2)</f>
        <v>0</v>
      </c>
      <c r="BL541" s="19" t="s">
        <v>283</v>
      </c>
      <c r="BM541" s="225" t="s">
        <v>5841</v>
      </c>
    </row>
    <row r="542" s="2" customFormat="1">
      <c r="A542" s="40"/>
      <c r="B542" s="41"/>
      <c r="C542" s="42"/>
      <c r="D542" s="227" t="s">
        <v>230</v>
      </c>
      <c r="E542" s="42"/>
      <c r="F542" s="228" t="s">
        <v>5840</v>
      </c>
      <c r="G542" s="42"/>
      <c r="H542" s="42"/>
      <c r="I542" s="229"/>
      <c r="J542" s="42"/>
      <c r="K542" s="42"/>
      <c r="L542" s="46"/>
      <c r="M542" s="230"/>
      <c r="N542" s="231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230</v>
      </c>
      <c r="AU542" s="19" t="s">
        <v>78</v>
      </c>
    </row>
    <row r="543" s="2" customFormat="1">
      <c r="A543" s="40"/>
      <c r="B543" s="41"/>
      <c r="C543" s="42"/>
      <c r="D543" s="236" t="s">
        <v>1774</v>
      </c>
      <c r="E543" s="42"/>
      <c r="F543" s="237" t="s">
        <v>5842</v>
      </c>
      <c r="G543" s="42"/>
      <c r="H543" s="42"/>
      <c r="I543" s="229"/>
      <c r="J543" s="42"/>
      <c r="K543" s="42"/>
      <c r="L543" s="46"/>
      <c r="M543" s="230"/>
      <c r="N543" s="231"/>
      <c r="O543" s="86"/>
      <c r="P543" s="86"/>
      <c r="Q543" s="86"/>
      <c r="R543" s="86"/>
      <c r="S543" s="86"/>
      <c r="T543" s="87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1774</v>
      </c>
      <c r="AU543" s="19" t="s">
        <v>78</v>
      </c>
    </row>
    <row r="544" s="2" customFormat="1" ht="16.5" customHeight="1">
      <c r="A544" s="40"/>
      <c r="B544" s="41"/>
      <c r="C544" s="238" t="s">
        <v>917</v>
      </c>
      <c r="D544" s="238" t="s">
        <v>348</v>
      </c>
      <c r="E544" s="239" t="s">
        <v>5843</v>
      </c>
      <c r="F544" s="240" t="s">
        <v>5844</v>
      </c>
      <c r="G544" s="241" t="s">
        <v>1788</v>
      </c>
      <c r="H544" s="242">
        <v>2</v>
      </c>
      <c r="I544" s="243"/>
      <c r="J544" s="244">
        <f>ROUND(I544*H544,2)</f>
        <v>0</v>
      </c>
      <c r="K544" s="240" t="s">
        <v>244</v>
      </c>
      <c r="L544" s="245"/>
      <c r="M544" s="246" t="s">
        <v>19</v>
      </c>
      <c r="N544" s="247" t="s">
        <v>40</v>
      </c>
      <c r="O544" s="86"/>
      <c r="P544" s="223">
        <f>O544*H544</f>
        <v>0</v>
      </c>
      <c r="Q544" s="223">
        <v>0</v>
      </c>
      <c r="R544" s="223">
        <f>Q544*H544</f>
        <v>0</v>
      </c>
      <c r="S544" s="223">
        <v>0</v>
      </c>
      <c r="T544" s="224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5" t="s">
        <v>350</v>
      </c>
      <c r="AT544" s="225" t="s">
        <v>348</v>
      </c>
      <c r="AU544" s="225" t="s">
        <v>78</v>
      </c>
      <c r="AY544" s="19" t="s">
        <v>220</v>
      </c>
      <c r="BE544" s="226">
        <f>IF(N544="základní",J544,0)</f>
        <v>0</v>
      </c>
      <c r="BF544" s="226">
        <f>IF(N544="snížená",J544,0)</f>
        <v>0</v>
      </c>
      <c r="BG544" s="226">
        <f>IF(N544="zákl. přenesená",J544,0)</f>
        <v>0</v>
      </c>
      <c r="BH544" s="226">
        <f>IF(N544="sníž. přenesená",J544,0)</f>
        <v>0</v>
      </c>
      <c r="BI544" s="226">
        <f>IF(N544="nulová",J544,0)</f>
        <v>0</v>
      </c>
      <c r="BJ544" s="19" t="s">
        <v>76</v>
      </c>
      <c r="BK544" s="226">
        <f>ROUND(I544*H544,2)</f>
        <v>0</v>
      </c>
      <c r="BL544" s="19" t="s">
        <v>283</v>
      </c>
      <c r="BM544" s="225" t="s">
        <v>5845</v>
      </c>
    </row>
    <row r="545" s="2" customFormat="1">
      <c r="A545" s="40"/>
      <c r="B545" s="41"/>
      <c r="C545" s="42"/>
      <c r="D545" s="227" t="s">
        <v>230</v>
      </c>
      <c r="E545" s="42"/>
      <c r="F545" s="228" t="s">
        <v>5844</v>
      </c>
      <c r="G545" s="42"/>
      <c r="H545" s="42"/>
      <c r="I545" s="229"/>
      <c r="J545" s="42"/>
      <c r="K545" s="42"/>
      <c r="L545" s="46"/>
      <c r="M545" s="230"/>
      <c r="N545" s="231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230</v>
      </c>
      <c r="AU545" s="19" t="s">
        <v>78</v>
      </c>
    </row>
    <row r="546" s="2" customFormat="1" ht="37.8" customHeight="1">
      <c r="A546" s="40"/>
      <c r="B546" s="41"/>
      <c r="C546" s="214" t="s">
        <v>921</v>
      </c>
      <c r="D546" s="214" t="s">
        <v>223</v>
      </c>
      <c r="E546" s="215" t="s">
        <v>5846</v>
      </c>
      <c r="F546" s="216" t="s">
        <v>5847</v>
      </c>
      <c r="G546" s="217" t="s">
        <v>1788</v>
      </c>
      <c r="H546" s="218">
        <v>22</v>
      </c>
      <c r="I546" s="219"/>
      <c r="J546" s="220">
        <f>ROUND(I546*H546,2)</f>
        <v>0</v>
      </c>
      <c r="K546" s="216" t="s">
        <v>1771</v>
      </c>
      <c r="L546" s="46"/>
      <c r="M546" s="221" t="s">
        <v>19</v>
      </c>
      <c r="N546" s="222" t="s">
        <v>40</v>
      </c>
      <c r="O546" s="86"/>
      <c r="P546" s="223">
        <f>O546*H546</f>
        <v>0</v>
      </c>
      <c r="Q546" s="223">
        <v>0</v>
      </c>
      <c r="R546" s="223">
        <f>Q546*H546</f>
        <v>0</v>
      </c>
      <c r="S546" s="223">
        <v>0</v>
      </c>
      <c r="T546" s="224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5" t="s">
        <v>283</v>
      </c>
      <c r="AT546" s="225" t="s">
        <v>223</v>
      </c>
      <c r="AU546" s="225" t="s">
        <v>78</v>
      </c>
      <c r="AY546" s="19" t="s">
        <v>220</v>
      </c>
      <c r="BE546" s="226">
        <f>IF(N546="základní",J546,0)</f>
        <v>0</v>
      </c>
      <c r="BF546" s="226">
        <f>IF(N546="snížená",J546,0)</f>
        <v>0</v>
      </c>
      <c r="BG546" s="226">
        <f>IF(N546="zákl. přenesená",J546,0)</f>
        <v>0</v>
      </c>
      <c r="BH546" s="226">
        <f>IF(N546="sníž. přenesená",J546,0)</f>
        <v>0</v>
      </c>
      <c r="BI546" s="226">
        <f>IF(N546="nulová",J546,0)</f>
        <v>0</v>
      </c>
      <c r="BJ546" s="19" t="s">
        <v>76</v>
      </c>
      <c r="BK546" s="226">
        <f>ROUND(I546*H546,2)</f>
        <v>0</v>
      </c>
      <c r="BL546" s="19" t="s">
        <v>283</v>
      </c>
      <c r="BM546" s="225" t="s">
        <v>5848</v>
      </c>
    </row>
    <row r="547" s="2" customFormat="1">
      <c r="A547" s="40"/>
      <c r="B547" s="41"/>
      <c r="C547" s="42"/>
      <c r="D547" s="227" t="s">
        <v>230</v>
      </c>
      <c r="E547" s="42"/>
      <c r="F547" s="228" t="s">
        <v>5847</v>
      </c>
      <c r="G547" s="42"/>
      <c r="H547" s="42"/>
      <c r="I547" s="229"/>
      <c r="J547" s="42"/>
      <c r="K547" s="42"/>
      <c r="L547" s="46"/>
      <c r="M547" s="230"/>
      <c r="N547" s="231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230</v>
      </c>
      <c r="AU547" s="19" t="s">
        <v>78</v>
      </c>
    </row>
    <row r="548" s="2" customFormat="1">
      <c r="A548" s="40"/>
      <c r="B548" s="41"/>
      <c r="C548" s="42"/>
      <c r="D548" s="236" t="s">
        <v>1774</v>
      </c>
      <c r="E548" s="42"/>
      <c r="F548" s="237" t="s">
        <v>5849</v>
      </c>
      <c r="G548" s="42"/>
      <c r="H548" s="42"/>
      <c r="I548" s="229"/>
      <c r="J548" s="42"/>
      <c r="K548" s="42"/>
      <c r="L548" s="46"/>
      <c r="M548" s="230"/>
      <c r="N548" s="231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1774</v>
      </c>
      <c r="AU548" s="19" t="s">
        <v>78</v>
      </c>
    </row>
    <row r="549" s="2" customFormat="1" ht="16.5" customHeight="1">
      <c r="A549" s="40"/>
      <c r="B549" s="41"/>
      <c r="C549" s="238" t="s">
        <v>926</v>
      </c>
      <c r="D549" s="238" t="s">
        <v>348</v>
      </c>
      <c r="E549" s="239" t="s">
        <v>5850</v>
      </c>
      <c r="F549" s="240" t="s">
        <v>5851</v>
      </c>
      <c r="G549" s="241" t="s">
        <v>1788</v>
      </c>
      <c r="H549" s="242">
        <v>3</v>
      </c>
      <c r="I549" s="243"/>
      <c r="J549" s="244">
        <f>ROUND(I549*H549,2)</f>
        <v>0</v>
      </c>
      <c r="K549" s="240" t="s">
        <v>244</v>
      </c>
      <c r="L549" s="245"/>
      <c r="M549" s="246" t="s">
        <v>19</v>
      </c>
      <c r="N549" s="247" t="s">
        <v>40</v>
      </c>
      <c r="O549" s="86"/>
      <c r="P549" s="223">
        <f>O549*H549</f>
        <v>0</v>
      </c>
      <c r="Q549" s="223">
        <v>0</v>
      </c>
      <c r="R549" s="223">
        <f>Q549*H549</f>
        <v>0</v>
      </c>
      <c r="S549" s="223">
        <v>0</v>
      </c>
      <c r="T549" s="224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5" t="s">
        <v>350</v>
      </c>
      <c r="AT549" s="225" t="s">
        <v>348</v>
      </c>
      <c r="AU549" s="225" t="s">
        <v>78</v>
      </c>
      <c r="AY549" s="19" t="s">
        <v>220</v>
      </c>
      <c r="BE549" s="226">
        <f>IF(N549="základní",J549,0)</f>
        <v>0</v>
      </c>
      <c r="BF549" s="226">
        <f>IF(N549="snížená",J549,0)</f>
        <v>0</v>
      </c>
      <c r="BG549" s="226">
        <f>IF(N549="zákl. přenesená",J549,0)</f>
        <v>0</v>
      </c>
      <c r="BH549" s="226">
        <f>IF(N549="sníž. přenesená",J549,0)</f>
        <v>0</v>
      </c>
      <c r="BI549" s="226">
        <f>IF(N549="nulová",J549,0)</f>
        <v>0</v>
      </c>
      <c r="BJ549" s="19" t="s">
        <v>76</v>
      </c>
      <c r="BK549" s="226">
        <f>ROUND(I549*H549,2)</f>
        <v>0</v>
      </c>
      <c r="BL549" s="19" t="s">
        <v>283</v>
      </c>
      <c r="BM549" s="225" t="s">
        <v>5852</v>
      </c>
    </row>
    <row r="550" s="2" customFormat="1">
      <c r="A550" s="40"/>
      <c r="B550" s="41"/>
      <c r="C550" s="42"/>
      <c r="D550" s="227" t="s">
        <v>230</v>
      </c>
      <c r="E550" s="42"/>
      <c r="F550" s="228" t="s">
        <v>5851</v>
      </c>
      <c r="G550" s="42"/>
      <c r="H550" s="42"/>
      <c r="I550" s="229"/>
      <c r="J550" s="42"/>
      <c r="K550" s="42"/>
      <c r="L550" s="46"/>
      <c r="M550" s="230"/>
      <c r="N550" s="231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230</v>
      </c>
      <c r="AU550" s="19" t="s">
        <v>78</v>
      </c>
    </row>
    <row r="551" s="2" customFormat="1" ht="16.5" customHeight="1">
      <c r="A551" s="40"/>
      <c r="B551" s="41"/>
      <c r="C551" s="238" t="s">
        <v>931</v>
      </c>
      <c r="D551" s="238" t="s">
        <v>348</v>
      </c>
      <c r="E551" s="239" t="s">
        <v>5853</v>
      </c>
      <c r="F551" s="240" t="s">
        <v>5854</v>
      </c>
      <c r="G551" s="241" t="s">
        <v>1788</v>
      </c>
      <c r="H551" s="242">
        <v>19</v>
      </c>
      <c r="I551" s="243"/>
      <c r="J551" s="244">
        <f>ROUND(I551*H551,2)</f>
        <v>0</v>
      </c>
      <c r="K551" s="240" t="s">
        <v>244</v>
      </c>
      <c r="L551" s="245"/>
      <c r="M551" s="246" t="s">
        <v>19</v>
      </c>
      <c r="N551" s="247" t="s">
        <v>40</v>
      </c>
      <c r="O551" s="86"/>
      <c r="P551" s="223">
        <f>O551*H551</f>
        <v>0</v>
      </c>
      <c r="Q551" s="223">
        <v>0</v>
      </c>
      <c r="R551" s="223">
        <f>Q551*H551</f>
        <v>0</v>
      </c>
      <c r="S551" s="223">
        <v>0</v>
      </c>
      <c r="T551" s="224">
        <f>S551*H551</f>
        <v>0</v>
      </c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R551" s="225" t="s">
        <v>350</v>
      </c>
      <c r="AT551" s="225" t="s">
        <v>348</v>
      </c>
      <c r="AU551" s="225" t="s">
        <v>78</v>
      </c>
      <c r="AY551" s="19" t="s">
        <v>220</v>
      </c>
      <c r="BE551" s="226">
        <f>IF(N551="základní",J551,0)</f>
        <v>0</v>
      </c>
      <c r="BF551" s="226">
        <f>IF(N551="snížená",J551,0)</f>
        <v>0</v>
      </c>
      <c r="BG551" s="226">
        <f>IF(N551="zákl. přenesená",J551,0)</f>
        <v>0</v>
      </c>
      <c r="BH551" s="226">
        <f>IF(N551="sníž. přenesená",J551,0)</f>
        <v>0</v>
      </c>
      <c r="BI551" s="226">
        <f>IF(N551="nulová",J551,0)</f>
        <v>0</v>
      </c>
      <c r="BJ551" s="19" t="s">
        <v>76</v>
      </c>
      <c r="BK551" s="226">
        <f>ROUND(I551*H551,2)</f>
        <v>0</v>
      </c>
      <c r="BL551" s="19" t="s">
        <v>283</v>
      </c>
      <c r="BM551" s="225" t="s">
        <v>5855</v>
      </c>
    </row>
    <row r="552" s="2" customFormat="1">
      <c r="A552" s="40"/>
      <c r="B552" s="41"/>
      <c r="C552" s="42"/>
      <c r="D552" s="227" t="s">
        <v>230</v>
      </c>
      <c r="E552" s="42"/>
      <c r="F552" s="228" t="s">
        <v>5854</v>
      </c>
      <c r="G552" s="42"/>
      <c r="H552" s="42"/>
      <c r="I552" s="229"/>
      <c r="J552" s="42"/>
      <c r="K552" s="42"/>
      <c r="L552" s="46"/>
      <c r="M552" s="230"/>
      <c r="N552" s="231"/>
      <c r="O552" s="86"/>
      <c r="P552" s="86"/>
      <c r="Q552" s="86"/>
      <c r="R552" s="86"/>
      <c r="S552" s="86"/>
      <c r="T552" s="87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230</v>
      </c>
      <c r="AU552" s="19" t="s">
        <v>78</v>
      </c>
    </row>
    <row r="553" s="2" customFormat="1" ht="37.8" customHeight="1">
      <c r="A553" s="40"/>
      <c r="B553" s="41"/>
      <c r="C553" s="214" t="s">
        <v>935</v>
      </c>
      <c r="D553" s="214" t="s">
        <v>223</v>
      </c>
      <c r="E553" s="215" t="s">
        <v>5856</v>
      </c>
      <c r="F553" s="216" t="s">
        <v>5857</v>
      </c>
      <c r="G553" s="217" t="s">
        <v>1788</v>
      </c>
      <c r="H553" s="218">
        <v>34</v>
      </c>
      <c r="I553" s="219"/>
      <c r="J553" s="220">
        <f>ROUND(I553*H553,2)</f>
        <v>0</v>
      </c>
      <c r="K553" s="216" t="s">
        <v>1771</v>
      </c>
      <c r="L553" s="46"/>
      <c r="M553" s="221" t="s">
        <v>19</v>
      </c>
      <c r="N553" s="222" t="s">
        <v>40</v>
      </c>
      <c r="O553" s="86"/>
      <c r="P553" s="223">
        <f>O553*H553</f>
        <v>0</v>
      </c>
      <c r="Q553" s="223">
        <v>0</v>
      </c>
      <c r="R553" s="223">
        <f>Q553*H553</f>
        <v>0</v>
      </c>
      <c r="S553" s="223">
        <v>0</v>
      </c>
      <c r="T553" s="224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5" t="s">
        <v>283</v>
      </c>
      <c r="AT553" s="225" t="s">
        <v>223</v>
      </c>
      <c r="AU553" s="225" t="s">
        <v>78</v>
      </c>
      <c r="AY553" s="19" t="s">
        <v>220</v>
      </c>
      <c r="BE553" s="226">
        <f>IF(N553="základní",J553,0)</f>
        <v>0</v>
      </c>
      <c r="BF553" s="226">
        <f>IF(N553="snížená",J553,0)</f>
        <v>0</v>
      </c>
      <c r="BG553" s="226">
        <f>IF(N553="zákl. přenesená",J553,0)</f>
        <v>0</v>
      </c>
      <c r="BH553" s="226">
        <f>IF(N553="sníž. přenesená",J553,0)</f>
        <v>0</v>
      </c>
      <c r="BI553" s="226">
        <f>IF(N553="nulová",J553,0)</f>
        <v>0</v>
      </c>
      <c r="BJ553" s="19" t="s">
        <v>76</v>
      </c>
      <c r="BK553" s="226">
        <f>ROUND(I553*H553,2)</f>
        <v>0</v>
      </c>
      <c r="BL553" s="19" t="s">
        <v>283</v>
      </c>
      <c r="BM553" s="225" t="s">
        <v>5858</v>
      </c>
    </row>
    <row r="554" s="2" customFormat="1">
      <c r="A554" s="40"/>
      <c r="B554" s="41"/>
      <c r="C554" s="42"/>
      <c r="D554" s="227" t="s">
        <v>230</v>
      </c>
      <c r="E554" s="42"/>
      <c r="F554" s="228" t="s">
        <v>5857</v>
      </c>
      <c r="G554" s="42"/>
      <c r="H554" s="42"/>
      <c r="I554" s="229"/>
      <c r="J554" s="42"/>
      <c r="K554" s="42"/>
      <c r="L554" s="46"/>
      <c r="M554" s="230"/>
      <c r="N554" s="231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230</v>
      </c>
      <c r="AU554" s="19" t="s">
        <v>78</v>
      </c>
    </row>
    <row r="555" s="2" customFormat="1">
      <c r="A555" s="40"/>
      <c r="B555" s="41"/>
      <c r="C555" s="42"/>
      <c r="D555" s="236" t="s">
        <v>1774</v>
      </c>
      <c r="E555" s="42"/>
      <c r="F555" s="237" t="s">
        <v>5859</v>
      </c>
      <c r="G555" s="42"/>
      <c r="H555" s="42"/>
      <c r="I555" s="229"/>
      <c r="J555" s="42"/>
      <c r="K555" s="42"/>
      <c r="L555" s="46"/>
      <c r="M555" s="230"/>
      <c r="N555" s="231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1774</v>
      </c>
      <c r="AU555" s="19" t="s">
        <v>78</v>
      </c>
    </row>
    <row r="556" s="2" customFormat="1" ht="16.5" customHeight="1">
      <c r="A556" s="40"/>
      <c r="B556" s="41"/>
      <c r="C556" s="238" t="s">
        <v>939</v>
      </c>
      <c r="D556" s="238" t="s">
        <v>348</v>
      </c>
      <c r="E556" s="239" t="s">
        <v>5860</v>
      </c>
      <c r="F556" s="240" t="s">
        <v>5861</v>
      </c>
      <c r="G556" s="241" t="s">
        <v>1788</v>
      </c>
      <c r="H556" s="242">
        <v>8</v>
      </c>
      <c r="I556" s="243"/>
      <c r="J556" s="244">
        <f>ROUND(I556*H556,2)</f>
        <v>0</v>
      </c>
      <c r="K556" s="240" t="s">
        <v>244</v>
      </c>
      <c r="L556" s="245"/>
      <c r="M556" s="246" t="s">
        <v>19</v>
      </c>
      <c r="N556" s="247" t="s">
        <v>40</v>
      </c>
      <c r="O556" s="86"/>
      <c r="P556" s="223">
        <f>O556*H556</f>
        <v>0</v>
      </c>
      <c r="Q556" s="223">
        <v>0</v>
      </c>
      <c r="R556" s="223">
        <f>Q556*H556</f>
        <v>0</v>
      </c>
      <c r="S556" s="223">
        <v>0</v>
      </c>
      <c r="T556" s="224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5" t="s">
        <v>350</v>
      </c>
      <c r="AT556" s="225" t="s">
        <v>348</v>
      </c>
      <c r="AU556" s="225" t="s">
        <v>78</v>
      </c>
      <c r="AY556" s="19" t="s">
        <v>220</v>
      </c>
      <c r="BE556" s="226">
        <f>IF(N556="základní",J556,0)</f>
        <v>0</v>
      </c>
      <c r="BF556" s="226">
        <f>IF(N556="snížená",J556,0)</f>
        <v>0</v>
      </c>
      <c r="BG556" s="226">
        <f>IF(N556="zákl. přenesená",J556,0)</f>
        <v>0</v>
      </c>
      <c r="BH556" s="226">
        <f>IF(N556="sníž. přenesená",J556,0)</f>
        <v>0</v>
      </c>
      <c r="BI556" s="226">
        <f>IF(N556="nulová",J556,0)</f>
        <v>0</v>
      </c>
      <c r="BJ556" s="19" t="s">
        <v>76</v>
      </c>
      <c r="BK556" s="226">
        <f>ROUND(I556*H556,2)</f>
        <v>0</v>
      </c>
      <c r="BL556" s="19" t="s">
        <v>283</v>
      </c>
      <c r="BM556" s="225" t="s">
        <v>5862</v>
      </c>
    </row>
    <row r="557" s="2" customFormat="1">
      <c r="A557" s="40"/>
      <c r="B557" s="41"/>
      <c r="C557" s="42"/>
      <c r="D557" s="227" t="s">
        <v>230</v>
      </c>
      <c r="E557" s="42"/>
      <c r="F557" s="228" t="s">
        <v>5863</v>
      </c>
      <c r="G557" s="42"/>
      <c r="H557" s="42"/>
      <c r="I557" s="229"/>
      <c r="J557" s="42"/>
      <c r="K557" s="42"/>
      <c r="L557" s="46"/>
      <c r="M557" s="230"/>
      <c r="N557" s="231"/>
      <c r="O557" s="86"/>
      <c r="P557" s="86"/>
      <c r="Q557" s="86"/>
      <c r="R557" s="86"/>
      <c r="S557" s="86"/>
      <c r="T557" s="87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230</v>
      </c>
      <c r="AU557" s="19" t="s">
        <v>78</v>
      </c>
    </row>
    <row r="558" s="2" customFormat="1" ht="16.5" customHeight="1">
      <c r="A558" s="40"/>
      <c r="B558" s="41"/>
      <c r="C558" s="238" t="s">
        <v>943</v>
      </c>
      <c r="D558" s="238" t="s">
        <v>348</v>
      </c>
      <c r="E558" s="239" t="s">
        <v>5864</v>
      </c>
      <c r="F558" s="240" t="s">
        <v>5865</v>
      </c>
      <c r="G558" s="241" t="s">
        <v>1788</v>
      </c>
      <c r="H558" s="242">
        <v>8</v>
      </c>
      <c r="I558" s="243"/>
      <c r="J558" s="244">
        <f>ROUND(I558*H558,2)</f>
        <v>0</v>
      </c>
      <c r="K558" s="240" t="s">
        <v>244</v>
      </c>
      <c r="L558" s="245"/>
      <c r="M558" s="246" t="s">
        <v>19</v>
      </c>
      <c r="N558" s="247" t="s">
        <v>40</v>
      </c>
      <c r="O558" s="86"/>
      <c r="P558" s="223">
        <f>O558*H558</f>
        <v>0</v>
      </c>
      <c r="Q558" s="223">
        <v>0</v>
      </c>
      <c r="R558" s="223">
        <f>Q558*H558</f>
        <v>0</v>
      </c>
      <c r="S558" s="223">
        <v>0</v>
      </c>
      <c r="T558" s="224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25" t="s">
        <v>350</v>
      </c>
      <c r="AT558" s="225" t="s">
        <v>348</v>
      </c>
      <c r="AU558" s="225" t="s">
        <v>78</v>
      </c>
      <c r="AY558" s="19" t="s">
        <v>220</v>
      </c>
      <c r="BE558" s="226">
        <f>IF(N558="základní",J558,0)</f>
        <v>0</v>
      </c>
      <c r="BF558" s="226">
        <f>IF(N558="snížená",J558,0)</f>
        <v>0</v>
      </c>
      <c r="BG558" s="226">
        <f>IF(N558="zákl. přenesená",J558,0)</f>
        <v>0</v>
      </c>
      <c r="BH558" s="226">
        <f>IF(N558="sníž. přenesená",J558,0)</f>
        <v>0</v>
      </c>
      <c r="BI558" s="226">
        <f>IF(N558="nulová",J558,0)</f>
        <v>0</v>
      </c>
      <c r="BJ558" s="19" t="s">
        <v>76</v>
      </c>
      <c r="BK558" s="226">
        <f>ROUND(I558*H558,2)</f>
        <v>0</v>
      </c>
      <c r="BL558" s="19" t="s">
        <v>283</v>
      </c>
      <c r="BM558" s="225" t="s">
        <v>5866</v>
      </c>
    </row>
    <row r="559" s="2" customFormat="1">
      <c r="A559" s="40"/>
      <c r="B559" s="41"/>
      <c r="C559" s="42"/>
      <c r="D559" s="227" t="s">
        <v>230</v>
      </c>
      <c r="E559" s="42"/>
      <c r="F559" s="228" t="s">
        <v>5865</v>
      </c>
      <c r="G559" s="42"/>
      <c r="H559" s="42"/>
      <c r="I559" s="229"/>
      <c r="J559" s="42"/>
      <c r="K559" s="42"/>
      <c r="L559" s="46"/>
      <c r="M559" s="230"/>
      <c r="N559" s="231"/>
      <c r="O559" s="86"/>
      <c r="P559" s="86"/>
      <c r="Q559" s="86"/>
      <c r="R559" s="86"/>
      <c r="S559" s="86"/>
      <c r="T559" s="87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230</v>
      </c>
      <c r="AU559" s="19" t="s">
        <v>78</v>
      </c>
    </row>
    <row r="560" s="2" customFormat="1" ht="16.5" customHeight="1">
      <c r="A560" s="40"/>
      <c r="B560" s="41"/>
      <c r="C560" s="238" t="s">
        <v>947</v>
      </c>
      <c r="D560" s="238" t="s">
        <v>348</v>
      </c>
      <c r="E560" s="239" t="s">
        <v>5867</v>
      </c>
      <c r="F560" s="240" t="s">
        <v>5868</v>
      </c>
      <c r="G560" s="241" t="s">
        <v>1788</v>
      </c>
      <c r="H560" s="242">
        <v>3</v>
      </c>
      <c r="I560" s="243"/>
      <c r="J560" s="244">
        <f>ROUND(I560*H560,2)</f>
        <v>0</v>
      </c>
      <c r="K560" s="240" t="s">
        <v>244</v>
      </c>
      <c r="L560" s="245"/>
      <c r="M560" s="246" t="s">
        <v>19</v>
      </c>
      <c r="N560" s="247" t="s">
        <v>40</v>
      </c>
      <c r="O560" s="86"/>
      <c r="P560" s="223">
        <f>O560*H560</f>
        <v>0</v>
      </c>
      <c r="Q560" s="223">
        <v>0</v>
      </c>
      <c r="R560" s="223">
        <f>Q560*H560</f>
        <v>0</v>
      </c>
      <c r="S560" s="223">
        <v>0</v>
      </c>
      <c r="T560" s="224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5" t="s">
        <v>350</v>
      </c>
      <c r="AT560" s="225" t="s">
        <v>348</v>
      </c>
      <c r="AU560" s="225" t="s">
        <v>78</v>
      </c>
      <c r="AY560" s="19" t="s">
        <v>220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9" t="s">
        <v>76</v>
      </c>
      <c r="BK560" s="226">
        <f>ROUND(I560*H560,2)</f>
        <v>0</v>
      </c>
      <c r="BL560" s="19" t="s">
        <v>283</v>
      </c>
      <c r="BM560" s="225" t="s">
        <v>5869</v>
      </c>
    </row>
    <row r="561" s="2" customFormat="1">
      <c r="A561" s="40"/>
      <c r="B561" s="41"/>
      <c r="C561" s="42"/>
      <c r="D561" s="227" t="s">
        <v>230</v>
      </c>
      <c r="E561" s="42"/>
      <c r="F561" s="228" t="s">
        <v>5868</v>
      </c>
      <c r="G561" s="42"/>
      <c r="H561" s="42"/>
      <c r="I561" s="229"/>
      <c r="J561" s="42"/>
      <c r="K561" s="42"/>
      <c r="L561" s="46"/>
      <c r="M561" s="230"/>
      <c r="N561" s="231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230</v>
      </c>
      <c r="AU561" s="19" t="s">
        <v>78</v>
      </c>
    </row>
    <row r="562" s="2" customFormat="1" ht="16.5" customHeight="1">
      <c r="A562" s="40"/>
      <c r="B562" s="41"/>
      <c r="C562" s="238" t="s">
        <v>951</v>
      </c>
      <c r="D562" s="238" t="s">
        <v>348</v>
      </c>
      <c r="E562" s="239" t="s">
        <v>5870</v>
      </c>
      <c r="F562" s="240" t="s">
        <v>5871</v>
      </c>
      <c r="G562" s="241" t="s">
        <v>1788</v>
      </c>
      <c r="H562" s="242">
        <v>6</v>
      </c>
      <c r="I562" s="243"/>
      <c r="J562" s="244">
        <f>ROUND(I562*H562,2)</f>
        <v>0</v>
      </c>
      <c r="K562" s="240" t="s">
        <v>244</v>
      </c>
      <c r="L562" s="245"/>
      <c r="M562" s="246" t="s">
        <v>19</v>
      </c>
      <c r="N562" s="247" t="s">
        <v>40</v>
      </c>
      <c r="O562" s="86"/>
      <c r="P562" s="223">
        <f>O562*H562</f>
        <v>0</v>
      </c>
      <c r="Q562" s="223">
        <v>0</v>
      </c>
      <c r="R562" s="223">
        <f>Q562*H562</f>
        <v>0</v>
      </c>
      <c r="S562" s="223">
        <v>0</v>
      </c>
      <c r="T562" s="224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5" t="s">
        <v>350</v>
      </c>
      <c r="AT562" s="225" t="s">
        <v>348</v>
      </c>
      <c r="AU562" s="225" t="s">
        <v>78</v>
      </c>
      <c r="AY562" s="19" t="s">
        <v>220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9" t="s">
        <v>76</v>
      </c>
      <c r="BK562" s="226">
        <f>ROUND(I562*H562,2)</f>
        <v>0</v>
      </c>
      <c r="BL562" s="19" t="s">
        <v>283</v>
      </c>
      <c r="BM562" s="225" t="s">
        <v>5872</v>
      </c>
    </row>
    <row r="563" s="2" customFormat="1">
      <c r="A563" s="40"/>
      <c r="B563" s="41"/>
      <c r="C563" s="42"/>
      <c r="D563" s="227" t="s">
        <v>230</v>
      </c>
      <c r="E563" s="42"/>
      <c r="F563" s="228" t="s">
        <v>5871</v>
      </c>
      <c r="G563" s="42"/>
      <c r="H563" s="42"/>
      <c r="I563" s="229"/>
      <c r="J563" s="42"/>
      <c r="K563" s="42"/>
      <c r="L563" s="46"/>
      <c r="M563" s="230"/>
      <c r="N563" s="231"/>
      <c r="O563" s="86"/>
      <c r="P563" s="86"/>
      <c r="Q563" s="86"/>
      <c r="R563" s="86"/>
      <c r="S563" s="86"/>
      <c r="T563" s="87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230</v>
      </c>
      <c r="AU563" s="19" t="s">
        <v>78</v>
      </c>
    </row>
    <row r="564" s="2" customFormat="1" ht="16.5" customHeight="1">
      <c r="A564" s="40"/>
      <c r="B564" s="41"/>
      <c r="C564" s="238" t="s">
        <v>955</v>
      </c>
      <c r="D564" s="238" t="s">
        <v>348</v>
      </c>
      <c r="E564" s="239" t="s">
        <v>5873</v>
      </c>
      <c r="F564" s="240" t="s">
        <v>5874</v>
      </c>
      <c r="G564" s="241" t="s">
        <v>1788</v>
      </c>
      <c r="H564" s="242">
        <v>4</v>
      </c>
      <c r="I564" s="243"/>
      <c r="J564" s="244">
        <f>ROUND(I564*H564,2)</f>
        <v>0</v>
      </c>
      <c r="K564" s="240" t="s">
        <v>244</v>
      </c>
      <c r="L564" s="245"/>
      <c r="M564" s="246" t="s">
        <v>19</v>
      </c>
      <c r="N564" s="247" t="s">
        <v>40</v>
      </c>
      <c r="O564" s="86"/>
      <c r="P564" s="223">
        <f>O564*H564</f>
        <v>0</v>
      </c>
      <c r="Q564" s="223">
        <v>0</v>
      </c>
      <c r="R564" s="223">
        <f>Q564*H564</f>
        <v>0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350</v>
      </c>
      <c r="AT564" s="225" t="s">
        <v>348</v>
      </c>
      <c r="AU564" s="225" t="s">
        <v>78</v>
      </c>
      <c r="AY564" s="19" t="s">
        <v>220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76</v>
      </c>
      <c r="BK564" s="226">
        <f>ROUND(I564*H564,2)</f>
        <v>0</v>
      </c>
      <c r="BL564" s="19" t="s">
        <v>283</v>
      </c>
      <c r="BM564" s="225" t="s">
        <v>5875</v>
      </c>
    </row>
    <row r="565" s="2" customFormat="1">
      <c r="A565" s="40"/>
      <c r="B565" s="41"/>
      <c r="C565" s="42"/>
      <c r="D565" s="227" t="s">
        <v>230</v>
      </c>
      <c r="E565" s="42"/>
      <c r="F565" s="228" t="s">
        <v>5874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230</v>
      </c>
      <c r="AU565" s="19" t="s">
        <v>78</v>
      </c>
    </row>
    <row r="566" s="2" customFormat="1" ht="24.15" customHeight="1">
      <c r="A566" s="40"/>
      <c r="B566" s="41"/>
      <c r="C566" s="238" t="s">
        <v>959</v>
      </c>
      <c r="D566" s="238" t="s">
        <v>348</v>
      </c>
      <c r="E566" s="239" t="s">
        <v>5876</v>
      </c>
      <c r="F566" s="240" t="s">
        <v>5877</v>
      </c>
      <c r="G566" s="241" t="s">
        <v>5534</v>
      </c>
      <c r="H566" s="242">
        <v>5</v>
      </c>
      <c r="I566" s="243"/>
      <c r="J566" s="244">
        <f>ROUND(I566*H566,2)</f>
        <v>0</v>
      </c>
      <c r="K566" s="240" t="s">
        <v>244</v>
      </c>
      <c r="L566" s="245"/>
      <c r="M566" s="246" t="s">
        <v>19</v>
      </c>
      <c r="N566" s="247" t="s">
        <v>40</v>
      </c>
      <c r="O566" s="86"/>
      <c r="P566" s="223">
        <f>O566*H566</f>
        <v>0</v>
      </c>
      <c r="Q566" s="223">
        <v>0</v>
      </c>
      <c r="R566" s="223">
        <f>Q566*H566</f>
        <v>0</v>
      </c>
      <c r="S566" s="223">
        <v>0</v>
      </c>
      <c r="T566" s="224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5" t="s">
        <v>350</v>
      </c>
      <c r="AT566" s="225" t="s">
        <v>348</v>
      </c>
      <c r="AU566" s="225" t="s">
        <v>78</v>
      </c>
      <c r="AY566" s="19" t="s">
        <v>220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9" t="s">
        <v>76</v>
      </c>
      <c r="BK566" s="226">
        <f>ROUND(I566*H566,2)</f>
        <v>0</v>
      </c>
      <c r="BL566" s="19" t="s">
        <v>283</v>
      </c>
      <c r="BM566" s="225" t="s">
        <v>5878</v>
      </c>
    </row>
    <row r="567" s="2" customFormat="1">
      <c r="A567" s="40"/>
      <c r="B567" s="41"/>
      <c r="C567" s="42"/>
      <c r="D567" s="227" t="s">
        <v>230</v>
      </c>
      <c r="E567" s="42"/>
      <c r="F567" s="228" t="s">
        <v>5877</v>
      </c>
      <c r="G567" s="42"/>
      <c r="H567" s="42"/>
      <c r="I567" s="229"/>
      <c r="J567" s="42"/>
      <c r="K567" s="42"/>
      <c r="L567" s="46"/>
      <c r="M567" s="230"/>
      <c r="N567" s="231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230</v>
      </c>
      <c r="AU567" s="19" t="s">
        <v>78</v>
      </c>
    </row>
    <row r="568" s="2" customFormat="1" ht="33" customHeight="1">
      <c r="A568" s="40"/>
      <c r="B568" s="41"/>
      <c r="C568" s="214" t="s">
        <v>963</v>
      </c>
      <c r="D568" s="214" t="s">
        <v>223</v>
      </c>
      <c r="E568" s="215" t="s">
        <v>1948</v>
      </c>
      <c r="F568" s="216" t="s">
        <v>1949</v>
      </c>
      <c r="G568" s="217" t="s">
        <v>1788</v>
      </c>
      <c r="H568" s="218">
        <v>18</v>
      </c>
      <c r="I568" s="219"/>
      <c r="J568" s="220">
        <f>ROUND(I568*H568,2)</f>
        <v>0</v>
      </c>
      <c r="K568" s="216" t="s">
        <v>1771</v>
      </c>
      <c r="L568" s="46"/>
      <c r="M568" s="221" t="s">
        <v>19</v>
      </c>
      <c r="N568" s="222" t="s">
        <v>40</v>
      </c>
      <c r="O568" s="86"/>
      <c r="P568" s="223">
        <f>O568*H568</f>
        <v>0</v>
      </c>
      <c r="Q568" s="223">
        <v>0</v>
      </c>
      <c r="R568" s="223">
        <f>Q568*H568</f>
        <v>0</v>
      </c>
      <c r="S568" s="223">
        <v>0</v>
      </c>
      <c r="T568" s="224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5" t="s">
        <v>283</v>
      </c>
      <c r="AT568" s="225" t="s">
        <v>223</v>
      </c>
      <c r="AU568" s="225" t="s">
        <v>78</v>
      </c>
      <c r="AY568" s="19" t="s">
        <v>220</v>
      </c>
      <c r="BE568" s="226">
        <f>IF(N568="základní",J568,0)</f>
        <v>0</v>
      </c>
      <c r="BF568" s="226">
        <f>IF(N568="snížená",J568,0)</f>
        <v>0</v>
      </c>
      <c r="BG568" s="226">
        <f>IF(N568="zákl. přenesená",J568,0)</f>
        <v>0</v>
      </c>
      <c r="BH568" s="226">
        <f>IF(N568="sníž. přenesená",J568,0)</f>
        <v>0</v>
      </c>
      <c r="BI568" s="226">
        <f>IF(N568="nulová",J568,0)</f>
        <v>0</v>
      </c>
      <c r="BJ568" s="19" t="s">
        <v>76</v>
      </c>
      <c r="BK568" s="226">
        <f>ROUND(I568*H568,2)</f>
        <v>0</v>
      </c>
      <c r="BL568" s="19" t="s">
        <v>283</v>
      </c>
      <c r="BM568" s="225" t="s">
        <v>5879</v>
      </c>
    </row>
    <row r="569" s="2" customFormat="1">
      <c r="A569" s="40"/>
      <c r="B569" s="41"/>
      <c r="C569" s="42"/>
      <c r="D569" s="227" t="s">
        <v>230</v>
      </c>
      <c r="E569" s="42"/>
      <c r="F569" s="228" t="s">
        <v>1949</v>
      </c>
      <c r="G569" s="42"/>
      <c r="H569" s="42"/>
      <c r="I569" s="229"/>
      <c r="J569" s="42"/>
      <c r="K569" s="42"/>
      <c r="L569" s="46"/>
      <c r="M569" s="230"/>
      <c r="N569" s="231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230</v>
      </c>
      <c r="AU569" s="19" t="s">
        <v>78</v>
      </c>
    </row>
    <row r="570" s="2" customFormat="1">
      <c r="A570" s="40"/>
      <c r="B570" s="41"/>
      <c r="C570" s="42"/>
      <c r="D570" s="236" t="s">
        <v>1774</v>
      </c>
      <c r="E570" s="42"/>
      <c r="F570" s="237" t="s">
        <v>1951</v>
      </c>
      <c r="G570" s="42"/>
      <c r="H570" s="42"/>
      <c r="I570" s="229"/>
      <c r="J570" s="42"/>
      <c r="K570" s="42"/>
      <c r="L570" s="46"/>
      <c r="M570" s="230"/>
      <c r="N570" s="231"/>
      <c r="O570" s="86"/>
      <c r="P570" s="86"/>
      <c r="Q570" s="86"/>
      <c r="R570" s="86"/>
      <c r="S570" s="86"/>
      <c r="T570" s="87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1774</v>
      </c>
      <c r="AU570" s="19" t="s">
        <v>78</v>
      </c>
    </row>
    <row r="571" s="2" customFormat="1" ht="16.5" customHeight="1">
      <c r="A571" s="40"/>
      <c r="B571" s="41"/>
      <c r="C571" s="238" t="s">
        <v>967</v>
      </c>
      <c r="D571" s="238" t="s">
        <v>348</v>
      </c>
      <c r="E571" s="239" t="s">
        <v>5880</v>
      </c>
      <c r="F571" s="240" t="s">
        <v>5881</v>
      </c>
      <c r="G571" s="241" t="s">
        <v>1788</v>
      </c>
      <c r="H571" s="242">
        <v>3</v>
      </c>
      <c r="I571" s="243"/>
      <c r="J571" s="244">
        <f>ROUND(I571*H571,2)</f>
        <v>0</v>
      </c>
      <c r="K571" s="240" t="s">
        <v>244</v>
      </c>
      <c r="L571" s="245"/>
      <c r="M571" s="246" t="s">
        <v>19</v>
      </c>
      <c r="N571" s="247" t="s">
        <v>40</v>
      </c>
      <c r="O571" s="86"/>
      <c r="P571" s="223">
        <f>O571*H571</f>
        <v>0</v>
      </c>
      <c r="Q571" s="223">
        <v>0</v>
      </c>
      <c r="R571" s="223">
        <f>Q571*H571</f>
        <v>0</v>
      </c>
      <c r="S571" s="223">
        <v>0</v>
      </c>
      <c r="T571" s="224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5" t="s">
        <v>350</v>
      </c>
      <c r="AT571" s="225" t="s">
        <v>348</v>
      </c>
      <c r="AU571" s="225" t="s">
        <v>78</v>
      </c>
      <c r="AY571" s="19" t="s">
        <v>220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9" t="s">
        <v>76</v>
      </c>
      <c r="BK571" s="226">
        <f>ROUND(I571*H571,2)</f>
        <v>0</v>
      </c>
      <c r="BL571" s="19" t="s">
        <v>283</v>
      </c>
      <c r="BM571" s="225" t="s">
        <v>5882</v>
      </c>
    </row>
    <row r="572" s="2" customFormat="1">
      <c r="A572" s="40"/>
      <c r="B572" s="41"/>
      <c r="C572" s="42"/>
      <c r="D572" s="227" t="s">
        <v>230</v>
      </c>
      <c r="E572" s="42"/>
      <c r="F572" s="228" t="s">
        <v>5881</v>
      </c>
      <c r="G572" s="42"/>
      <c r="H572" s="42"/>
      <c r="I572" s="229"/>
      <c r="J572" s="42"/>
      <c r="K572" s="42"/>
      <c r="L572" s="46"/>
      <c r="M572" s="230"/>
      <c r="N572" s="231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230</v>
      </c>
      <c r="AU572" s="19" t="s">
        <v>78</v>
      </c>
    </row>
    <row r="573" s="2" customFormat="1" ht="16.5" customHeight="1">
      <c r="A573" s="40"/>
      <c r="B573" s="41"/>
      <c r="C573" s="238" t="s">
        <v>972</v>
      </c>
      <c r="D573" s="238" t="s">
        <v>348</v>
      </c>
      <c r="E573" s="239" t="s">
        <v>5883</v>
      </c>
      <c r="F573" s="240" t="s">
        <v>5884</v>
      </c>
      <c r="G573" s="241" t="s">
        <v>1788</v>
      </c>
      <c r="H573" s="242">
        <v>3</v>
      </c>
      <c r="I573" s="243"/>
      <c r="J573" s="244">
        <f>ROUND(I573*H573,2)</f>
        <v>0</v>
      </c>
      <c r="K573" s="240" t="s">
        <v>244</v>
      </c>
      <c r="L573" s="245"/>
      <c r="M573" s="246" t="s">
        <v>19</v>
      </c>
      <c r="N573" s="247" t="s">
        <v>40</v>
      </c>
      <c r="O573" s="86"/>
      <c r="P573" s="223">
        <f>O573*H573</f>
        <v>0</v>
      </c>
      <c r="Q573" s="223">
        <v>0</v>
      </c>
      <c r="R573" s="223">
        <f>Q573*H573</f>
        <v>0</v>
      </c>
      <c r="S573" s="223">
        <v>0</v>
      </c>
      <c r="T573" s="224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5" t="s">
        <v>350</v>
      </c>
      <c r="AT573" s="225" t="s">
        <v>348</v>
      </c>
      <c r="AU573" s="225" t="s">
        <v>78</v>
      </c>
      <c r="AY573" s="19" t="s">
        <v>220</v>
      </c>
      <c r="BE573" s="226">
        <f>IF(N573="základní",J573,0)</f>
        <v>0</v>
      </c>
      <c r="BF573" s="226">
        <f>IF(N573="snížená",J573,0)</f>
        <v>0</v>
      </c>
      <c r="BG573" s="226">
        <f>IF(N573="zákl. přenesená",J573,0)</f>
        <v>0</v>
      </c>
      <c r="BH573" s="226">
        <f>IF(N573="sníž. přenesená",J573,0)</f>
        <v>0</v>
      </c>
      <c r="BI573" s="226">
        <f>IF(N573="nulová",J573,0)</f>
        <v>0</v>
      </c>
      <c r="BJ573" s="19" t="s">
        <v>76</v>
      </c>
      <c r="BK573" s="226">
        <f>ROUND(I573*H573,2)</f>
        <v>0</v>
      </c>
      <c r="BL573" s="19" t="s">
        <v>283</v>
      </c>
      <c r="BM573" s="225" t="s">
        <v>5885</v>
      </c>
    </row>
    <row r="574" s="2" customFormat="1">
      <c r="A574" s="40"/>
      <c r="B574" s="41"/>
      <c r="C574" s="42"/>
      <c r="D574" s="227" t="s">
        <v>230</v>
      </c>
      <c r="E574" s="42"/>
      <c r="F574" s="228" t="s">
        <v>5884</v>
      </c>
      <c r="G574" s="42"/>
      <c r="H574" s="42"/>
      <c r="I574" s="229"/>
      <c r="J574" s="42"/>
      <c r="K574" s="42"/>
      <c r="L574" s="46"/>
      <c r="M574" s="230"/>
      <c r="N574" s="231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230</v>
      </c>
      <c r="AU574" s="19" t="s">
        <v>78</v>
      </c>
    </row>
    <row r="575" s="2" customFormat="1" ht="16.5" customHeight="1">
      <c r="A575" s="40"/>
      <c r="B575" s="41"/>
      <c r="C575" s="238" t="s">
        <v>976</v>
      </c>
      <c r="D575" s="238" t="s">
        <v>348</v>
      </c>
      <c r="E575" s="239" t="s">
        <v>5886</v>
      </c>
      <c r="F575" s="240" t="s">
        <v>5887</v>
      </c>
      <c r="G575" s="241" t="s">
        <v>1788</v>
      </c>
      <c r="H575" s="242">
        <v>8</v>
      </c>
      <c r="I575" s="243"/>
      <c r="J575" s="244">
        <f>ROUND(I575*H575,2)</f>
        <v>0</v>
      </c>
      <c r="K575" s="240" t="s">
        <v>244</v>
      </c>
      <c r="L575" s="245"/>
      <c r="M575" s="246" t="s">
        <v>19</v>
      </c>
      <c r="N575" s="247" t="s">
        <v>40</v>
      </c>
      <c r="O575" s="86"/>
      <c r="P575" s="223">
        <f>O575*H575</f>
        <v>0</v>
      </c>
      <c r="Q575" s="223">
        <v>0</v>
      </c>
      <c r="R575" s="223">
        <f>Q575*H575</f>
        <v>0</v>
      </c>
      <c r="S575" s="223">
        <v>0</v>
      </c>
      <c r="T575" s="224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5" t="s">
        <v>350</v>
      </c>
      <c r="AT575" s="225" t="s">
        <v>348</v>
      </c>
      <c r="AU575" s="225" t="s">
        <v>78</v>
      </c>
      <c r="AY575" s="19" t="s">
        <v>220</v>
      </c>
      <c r="BE575" s="226">
        <f>IF(N575="základní",J575,0)</f>
        <v>0</v>
      </c>
      <c r="BF575" s="226">
        <f>IF(N575="snížená",J575,0)</f>
        <v>0</v>
      </c>
      <c r="BG575" s="226">
        <f>IF(N575="zákl. přenesená",J575,0)</f>
        <v>0</v>
      </c>
      <c r="BH575" s="226">
        <f>IF(N575="sníž. přenesená",J575,0)</f>
        <v>0</v>
      </c>
      <c r="BI575" s="226">
        <f>IF(N575="nulová",J575,0)</f>
        <v>0</v>
      </c>
      <c r="BJ575" s="19" t="s">
        <v>76</v>
      </c>
      <c r="BK575" s="226">
        <f>ROUND(I575*H575,2)</f>
        <v>0</v>
      </c>
      <c r="BL575" s="19" t="s">
        <v>283</v>
      </c>
      <c r="BM575" s="225" t="s">
        <v>5888</v>
      </c>
    </row>
    <row r="576" s="2" customFormat="1">
      <c r="A576" s="40"/>
      <c r="B576" s="41"/>
      <c r="C576" s="42"/>
      <c r="D576" s="227" t="s">
        <v>230</v>
      </c>
      <c r="E576" s="42"/>
      <c r="F576" s="228" t="s">
        <v>5887</v>
      </c>
      <c r="G576" s="42"/>
      <c r="H576" s="42"/>
      <c r="I576" s="229"/>
      <c r="J576" s="42"/>
      <c r="K576" s="42"/>
      <c r="L576" s="46"/>
      <c r="M576" s="230"/>
      <c r="N576" s="231"/>
      <c r="O576" s="86"/>
      <c r="P576" s="86"/>
      <c r="Q576" s="86"/>
      <c r="R576" s="86"/>
      <c r="S576" s="86"/>
      <c r="T576" s="87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230</v>
      </c>
      <c r="AU576" s="19" t="s">
        <v>78</v>
      </c>
    </row>
    <row r="577" s="2" customFormat="1" ht="16.5" customHeight="1">
      <c r="A577" s="40"/>
      <c r="B577" s="41"/>
      <c r="C577" s="238" t="s">
        <v>980</v>
      </c>
      <c r="D577" s="238" t="s">
        <v>348</v>
      </c>
      <c r="E577" s="239" t="s">
        <v>5889</v>
      </c>
      <c r="F577" s="240" t="s">
        <v>5890</v>
      </c>
      <c r="G577" s="241" t="s">
        <v>1788</v>
      </c>
      <c r="H577" s="242">
        <v>4</v>
      </c>
      <c r="I577" s="243"/>
      <c r="J577" s="244">
        <f>ROUND(I577*H577,2)</f>
        <v>0</v>
      </c>
      <c r="K577" s="240" t="s">
        <v>244</v>
      </c>
      <c r="L577" s="245"/>
      <c r="M577" s="246" t="s">
        <v>19</v>
      </c>
      <c r="N577" s="247" t="s">
        <v>40</v>
      </c>
      <c r="O577" s="86"/>
      <c r="P577" s="223">
        <f>O577*H577</f>
        <v>0</v>
      </c>
      <c r="Q577" s="223">
        <v>0</v>
      </c>
      <c r="R577" s="223">
        <f>Q577*H577</f>
        <v>0</v>
      </c>
      <c r="S577" s="223">
        <v>0</v>
      </c>
      <c r="T577" s="224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5" t="s">
        <v>350</v>
      </c>
      <c r="AT577" s="225" t="s">
        <v>348</v>
      </c>
      <c r="AU577" s="225" t="s">
        <v>78</v>
      </c>
      <c r="AY577" s="19" t="s">
        <v>220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9" t="s">
        <v>76</v>
      </c>
      <c r="BK577" s="226">
        <f>ROUND(I577*H577,2)</f>
        <v>0</v>
      </c>
      <c r="BL577" s="19" t="s">
        <v>283</v>
      </c>
      <c r="BM577" s="225" t="s">
        <v>5891</v>
      </c>
    </row>
    <row r="578" s="2" customFormat="1">
      <c r="A578" s="40"/>
      <c r="B578" s="41"/>
      <c r="C578" s="42"/>
      <c r="D578" s="227" t="s">
        <v>230</v>
      </c>
      <c r="E578" s="42"/>
      <c r="F578" s="228" t="s">
        <v>5890</v>
      </c>
      <c r="G578" s="42"/>
      <c r="H578" s="42"/>
      <c r="I578" s="229"/>
      <c r="J578" s="42"/>
      <c r="K578" s="42"/>
      <c r="L578" s="46"/>
      <c r="M578" s="230"/>
      <c r="N578" s="231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230</v>
      </c>
      <c r="AU578" s="19" t="s">
        <v>78</v>
      </c>
    </row>
    <row r="579" s="2" customFormat="1" ht="37.8" customHeight="1">
      <c r="A579" s="40"/>
      <c r="B579" s="41"/>
      <c r="C579" s="214" t="s">
        <v>984</v>
      </c>
      <c r="D579" s="214" t="s">
        <v>223</v>
      </c>
      <c r="E579" s="215" t="s">
        <v>5892</v>
      </c>
      <c r="F579" s="216" t="s">
        <v>5893</v>
      </c>
      <c r="G579" s="217" t="s">
        <v>1788</v>
      </c>
      <c r="H579" s="218">
        <v>4</v>
      </c>
      <c r="I579" s="219"/>
      <c r="J579" s="220">
        <f>ROUND(I579*H579,2)</f>
        <v>0</v>
      </c>
      <c r="K579" s="216" t="s">
        <v>244</v>
      </c>
      <c r="L579" s="46"/>
      <c r="M579" s="221" t="s">
        <v>19</v>
      </c>
      <c r="N579" s="222" t="s">
        <v>40</v>
      </c>
      <c r="O579" s="86"/>
      <c r="P579" s="223">
        <f>O579*H579</f>
        <v>0</v>
      </c>
      <c r="Q579" s="223">
        <v>0</v>
      </c>
      <c r="R579" s="223">
        <f>Q579*H579</f>
        <v>0</v>
      </c>
      <c r="S579" s="223">
        <v>0</v>
      </c>
      <c r="T579" s="224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5" t="s">
        <v>283</v>
      </c>
      <c r="AT579" s="225" t="s">
        <v>223</v>
      </c>
      <c r="AU579" s="225" t="s">
        <v>78</v>
      </c>
      <c r="AY579" s="19" t="s">
        <v>220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9" t="s">
        <v>76</v>
      </c>
      <c r="BK579" s="226">
        <f>ROUND(I579*H579,2)</f>
        <v>0</v>
      </c>
      <c r="BL579" s="19" t="s">
        <v>283</v>
      </c>
      <c r="BM579" s="225" t="s">
        <v>5894</v>
      </c>
    </row>
    <row r="580" s="2" customFormat="1">
      <c r="A580" s="40"/>
      <c r="B580" s="41"/>
      <c r="C580" s="42"/>
      <c r="D580" s="227" t="s">
        <v>230</v>
      </c>
      <c r="E580" s="42"/>
      <c r="F580" s="228" t="s">
        <v>5893</v>
      </c>
      <c r="G580" s="42"/>
      <c r="H580" s="42"/>
      <c r="I580" s="229"/>
      <c r="J580" s="42"/>
      <c r="K580" s="42"/>
      <c r="L580" s="46"/>
      <c r="M580" s="230"/>
      <c r="N580" s="231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230</v>
      </c>
      <c r="AU580" s="19" t="s">
        <v>78</v>
      </c>
    </row>
    <row r="581" s="2" customFormat="1" ht="49.05" customHeight="1">
      <c r="A581" s="40"/>
      <c r="B581" s="41"/>
      <c r="C581" s="238" t="s">
        <v>988</v>
      </c>
      <c r="D581" s="238" t="s">
        <v>348</v>
      </c>
      <c r="E581" s="239" t="s">
        <v>5895</v>
      </c>
      <c r="F581" s="240" t="s">
        <v>5896</v>
      </c>
      <c r="G581" s="241" t="s">
        <v>1788</v>
      </c>
      <c r="H581" s="242">
        <v>4</v>
      </c>
      <c r="I581" s="243"/>
      <c r="J581" s="244">
        <f>ROUND(I581*H581,2)</f>
        <v>0</v>
      </c>
      <c r="K581" s="240" t="s">
        <v>244</v>
      </c>
      <c r="L581" s="245"/>
      <c r="M581" s="246" t="s">
        <v>19</v>
      </c>
      <c r="N581" s="247" t="s">
        <v>40</v>
      </c>
      <c r="O581" s="86"/>
      <c r="P581" s="223">
        <f>O581*H581</f>
        <v>0</v>
      </c>
      <c r="Q581" s="223">
        <v>0</v>
      </c>
      <c r="R581" s="223">
        <f>Q581*H581</f>
        <v>0</v>
      </c>
      <c r="S581" s="223">
        <v>0</v>
      </c>
      <c r="T581" s="224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5" t="s">
        <v>350</v>
      </c>
      <c r="AT581" s="225" t="s">
        <v>348</v>
      </c>
      <c r="AU581" s="225" t="s">
        <v>78</v>
      </c>
      <c r="AY581" s="19" t="s">
        <v>220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9" t="s">
        <v>76</v>
      </c>
      <c r="BK581" s="226">
        <f>ROUND(I581*H581,2)</f>
        <v>0</v>
      </c>
      <c r="BL581" s="19" t="s">
        <v>283</v>
      </c>
      <c r="BM581" s="225" t="s">
        <v>5897</v>
      </c>
    </row>
    <row r="582" s="2" customFormat="1">
      <c r="A582" s="40"/>
      <c r="B582" s="41"/>
      <c r="C582" s="42"/>
      <c r="D582" s="227" t="s">
        <v>230</v>
      </c>
      <c r="E582" s="42"/>
      <c r="F582" s="228" t="s">
        <v>5896</v>
      </c>
      <c r="G582" s="42"/>
      <c r="H582" s="42"/>
      <c r="I582" s="229"/>
      <c r="J582" s="42"/>
      <c r="K582" s="42"/>
      <c r="L582" s="46"/>
      <c r="M582" s="230"/>
      <c r="N582" s="231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230</v>
      </c>
      <c r="AU582" s="19" t="s">
        <v>78</v>
      </c>
    </row>
    <row r="583" s="2" customFormat="1" ht="44.25" customHeight="1">
      <c r="A583" s="40"/>
      <c r="B583" s="41"/>
      <c r="C583" s="214" t="s">
        <v>992</v>
      </c>
      <c r="D583" s="214" t="s">
        <v>223</v>
      </c>
      <c r="E583" s="215" t="s">
        <v>5898</v>
      </c>
      <c r="F583" s="216" t="s">
        <v>5899</v>
      </c>
      <c r="G583" s="217" t="s">
        <v>1788</v>
      </c>
      <c r="H583" s="218">
        <v>4</v>
      </c>
      <c r="I583" s="219"/>
      <c r="J583" s="220">
        <f>ROUND(I583*H583,2)</f>
        <v>0</v>
      </c>
      <c r="K583" s="216" t="s">
        <v>244</v>
      </c>
      <c r="L583" s="46"/>
      <c r="M583" s="221" t="s">
        <v>19</v>
      </c>
      <c r="N583" s="222" t="s">
        <v>40</v>
      </c>
      <c r="O583" s="86"/>
      <c r="P583" s="223">
        <f>O583*H583</f>
        <v>0</v>
      </c>
      <c r="Q583" s="223">
        <v>0</v>
      </c>
      <c r="R583" s="223">
        <f>Q583*H583</f>
        <v>0</v>
      </c>
      <c r="S583" s="223">
        <v>0</v>
      </c>
      <c r="T583" s="224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25" t="s">
        <v>283</v>
      </c>
      <c r="AT583" s="225" t="s">
        <v>223</v>
      </c>
      <c r="AU583" s="225" t="s">
        <v>78</v>
      </c>
      <c r="AY583" s="19" t="s">
        <v>220</v>
      </c>
      <c r="BE583" s="226">
        <f>IF(N583="základní",J583,0)</f>
        <v>0</v>
      </c>
      <c r="BF583" s="226">
        <f>IF(N583="snížená",J583,0)</f>
        <v>0</v>
      </c>
      <c r="BG583" s="226">
        <f>IF(N583="zákl. přenesená",J583,0)</f>
        <v>0</v>
      </c>
      <c r="BH583" s="226">
        <f>IF(N583="sníž. přenesená",J583,0)</f>
        <v>0</v>
      </c>
      <c r="BI583" s="226">
        <f>IF(N583="nulová",J583,0)</f>
        <v>0</v>
      </c>
      <c r="BJ583" s="19" t="s">
        <v>76</v>
      </c>
      <c r="BK583" s="226">
        <f>ROUND(I583*H583,2)</f>
        <v>0</v>
      </c>
      <c r="BL583" s="19" t="s">
        <v>283</v>
      </c>
      <c r="BM583" s="225" t="s">
        <v>5900</v>
      </c>
    </row>
    <row r="584" s="2" customFormat="1">
      <c r="A584" s="40"/>
      <c r="B584" s="41"/>
      <c r="C584" s="42"/>
      <c r="D584" s="227" t="s">
        <v>230</v>
      </c>
      <c r="E584" s="42"/>
      <c r="F584" s="228" t="s">
        <v>5899</v>
      </c>
      <c r="G584" s="42"/>
      <c r="H584" s="42"/>
      <c r="I584" s="229"/>
      <c r="J584" s="42"/>
      <c r="K584" s="42"/>
      <c r="L584" s="46"/>
      <c r="M584" s="230"/>
      <c r="N584" s="231"/>
      <c r="O584" s="86"/>
      <c r="P584" s="86"/>
      <c r="Q584" s="86"/>
      <c r="R584" s="86"/>
      <c r="S584" s="86"/>
      <c r="T584" s="87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230</v>
      </c>
      <c r="AU584" s="19" t="s">
        <v>78</v>
      </c>
    </row>
    <row r="585" s="2" customFormat="1" ht="24.15" customHeight="1">
      <c r="A585" s="40"/>
      <c r="B585" s="41"/>
      <c r="C585" s="238" t="s">
        <v>994</v>
      </c>
      <c r="D585" s="238" t="s">
        <v>348</v>
      </c>
      <c r="E585" s="239" t="s">
        <v>5901</v>
      </c>
      <c r="F585" s="240" t="s">
        <v>5902</v>
      </c>
      <c r="G585" s="241" t="s">
        <v>1788</v>
      </c>
      <c r="H585" s="242">
        <v>4</v>
      </c>
      <c r="I585" s="243"/>
      <c r="J585" s="244">
        <f>ROUND(I585*H585,2)</f>
        <v>0</v>
      </c>
      <c r="K585" s="240" t="s">
        <v>244</v>
      </c>
      <c r="L585" s="245"/>
      <c r="M585" s="246" t="s">
        <v>19</v>
      </c>
      <c r="N585" s="247" t="s">
        <v>40</v>
      </c>
      <c r="O585" s="86"/>
      <c r="P585" s="223">
        <f>O585*H585</f>
        <v>0</v>
      </c>
      <c r="Q585" s="223">
        <v>0</v>
      </c>
      <c r="R585" s="223">
        <f>Q585*H585</f>
        <v>0</v>
      </c>
      <c r="S585" s="223">
        <v>0</v>
      </c>
      <c r="T585" s="224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5" t="s">
        <v>350</v>
      </c>
      <c r="AT585" s="225" t="s">
        <v>348</v>
      </c>
      <c r="AU585" s="225" t="s">
        <v>78</v>
      </c>
      <c r="AY585" s="19" t="s">
        <v>220</v>
      </c>
      <c r="BE585" s="226">
        <f>IF(N585="základní",J585,0)</f>
        <v>0</v>
      </c>
      <c r="BF585" s="226">
        <f>IF(N585="snížená",J585,0)</f>
        <v>0</v>
      </c>
      <c r="BG585" s="226">
        <f>IF(N585="zákl. přenesená",J585,0)</f>
        <v>0</v>
      </c>
      <c r="BH585" s="226">
        <f>IF(N585="sníž. přenesená",J585,0)</f>
        <v>0</v>
      </c>
      <c r="BI585" s="226">
        <f>IF(N585="nulová",J585,0)</f>
        <v>0</v>
      </c>
      <c r="BJ585" s="19" t="s">
        <v>76</v>
      </c>
      <c r="BK585" s="226">
        <f>ROUND(I585*H585,2)</f>
        <v>0</v>
      </c>
      <c r="BL585" s="19" t="s">
        <v>283</v>
      </c>
      <c r="BM585" s="225" t="s">
        <v>5903</v>
      </c>
    </row>
    <row r="586" s="2" customFormat="1">
      <c r="A586" s="40"/>
      <c r="B586" s="41"/>
      <c r="C586" s="42"/>
      <c r="D586" s="227" t="s">
        <v>230</v>
      </c>
      <c r="E586" s="42"/>
      <c r="F586" s="228" t="s">
        <v>5902</v>
      </c>
      <c r="G586" s="42"/>
      <c r="H586" s="42"/>
      <c r="I586" s="229"/>
      <c r="J586" s="42"/>
      <c r="K586" s="42"/>
      <c r="L586" s="46"/>
      <c r="M586" s="230"/>
      <c r="N586" s="231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230</v>
      </c>
      <c r="AU586" s="19" t="s">
        <v>78</v>
      </c>
    </row>
    <row r="587" s="12" customFormat="1" ht="22.8" customHeight="1">
      <c r="A587" s="12"/>
      <c r="B587" s="198"/>
      <c r="C587" s="199"/>
      <c r="D587" s="200" t="s">
        <v>68</v>
      </c>
      <c r="E587" s="212" t="s">
        <v>5904</v>
      </c>
      <c r="F587" s="212" t="s">
        <v>5905</v>
      </c>
      <c r="G587" s="199"/>
      <c r="H587" s="199"/>
      <c r="I587" s="202"/>
      <c r="J587" s="213">
        <f>BK587</f>
        <v>0</v>
      </c>
      <c r="K587" s="199"/>
      <c r="L587" s="204"/>
      <c r="M587" s="205"/>
      <c r="N587" s="206"/>
      <c r="O587" s="206"/>
      <c r="P587" s="207">
        <f>SUM(P588:P648)</f>
        <v>0</v>
      </c>
      <c r="Q587" s="206"/>
      <c r="R587" s="207">
        <f>SUM(R588:R648)</f>
        <v>0</v>
      </c>
      <c r="S587" s="206"/>
      <c r="T587" s="208">
        <f>SUM(T588:T648)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09" t="s">
        <v>78</v>
      </c>
      <c r="AT587" s="210" t="s">
        <v>68</v>
      </c>
      <c r="AU587" s="210" t="s">
        <v>76</v>
      </c>
      <c r="AY587" s="209" t="s">
        <v>220</v>
      </c>
      <c r="BK587" s="211">
        <f>SUM(BK588:BK648)</f>
        <v>0</v>
      </c>
    </row>
    <row r="588" s="2" customFormat="1" ht="24.15" customHeight="1">
      <c r="A588" s="40"/>
      <c r="B588" s="41"/>
      <c r="C588" s="214" t="s">
        <v>998</v>
      </c>
      <c r="D588" s="214" t="s">
        <v>223</v>
      </c>
      <c r="E588" s="215" t="s">
        <v>5906</v>
      </c>
      <c r="F588" s="216" t="s">
        <v>5907</v>
      </c>
      <c r="G588" s="217" t="s">
        <v>1788</v>
      </c>
      <c r="H588" s="218">
        <v>4</v>
      </c>
      <c r="I588" s="219"/>
      <c r="J588" s="220">
        <f>ROUND(I588*H588,2)</f>
        <v>0</v>
      </c>
      <c r="K588" s="216" t="s">
        <v>1771</v>
      </c>
      <c r="L588" s="46"/>
      <c r="M588" s="221" t="s">
        <v>19</v>
      </c>
      <c r="N588" s="222" t="s">
        <v>40</v>
      </c>
      <c r="O588" s="86"/>
      <c r="P588" s="223">
        <f>O588*H588</f>
        <v>0</v>
      </c>
      <c r="Q588" s="223">
        <v>0</v>
      </c>
      <c r="R588" s="223">
        <f>Q588*H588</f>
        <v>0</v>
      </c>
      <c r="S588" s="223">
        <v>0</v>
      </c>
      <c r="T588" s="224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5" t="s">
        <v>283</v>
      </c>
      <c r="AT588" s="225" t="s">
        <v>223</v>
      </c>
      <c r="AU588" s="225" t="s">
        <v>78</v>
      </c>
      <c r="AY588" s="19" t="s">
        <v>220</v>
      </c>
      <c r="BE588" s="226">
        <f>IF(N588="základní",J588,0)</f>
        <v>0</v>
      </c>
      <c r="BF588" s="226">
        <f>IF(N588="snížená",J588,0)</f>
        <v>0</v>
      </c>
      <c r="BG588" s="226">
        <f>IF(N588="zákl. přenesená",J588,0)</f>
        <v>0</v>
      </c>
      <c r="BH588" s="226">
        <f>IF(N588="sníž. přenesená",J588,0)</f>
        <v>0</v>
      </c>
      <c r="BI588" s="226">
        <f>IF(N588="nulová",J588,0)</f>
        <v>0</v>
      </c>
      <c r="BJ588" s="19" t="s">
        <v>76</v>
      </c>
      <c r="BK588" s="226">
        <f>ROUND(I588*H588,2)</f>
        <v>0</v>
      </c>
      <c r="BL588" s="19" t="s">
        <v>283</v>
      </c>
      <c r="BM588" s="225" t="s">
        <v>5908</v>
      </c>
    </row>
    <row r="589" s="2" customFormat="1">
      <c r="A589" s="40"/>
      <c r="B589" s="41"/>
      <c r="C589" s="42"/>
      <c r="D589" s="227" t="s">
        <v>230</v>
      </c>
      <c r="E589" s="42"/>
      <c r="F589" s="228" t="s">
        <v>5907</v>
      </c>
      <c r="G589" s="42"/>
      <c r="H589" s="42"/>
      <c r="I589" s="229"/>
      <c r="J589" s="42"/>
      <c r="K589" s="42"/>
      <c r="L589" s="46"/>
      <c r="M589" s="230"/>
      <c r="N589" s="231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230</v>
      </c>
      <c r="AU589" s="19" t="s">
        <v>78</v>
      </c>
    </row>
    <row r="590" s="2" customFormat="1">
      <c r="A590" s="40"/>
      <c r="B590" s="41"/>
      <c r="C590" s="42"/>
      <c r="D590" s="236" t="s">
        <v>1774</v>
      </c>
      <c r="E590" s="42"/>
      <c r="F590" s="237" t="s">
        <v>5909</v>
      </c>
      <c r="G590" s="42"/>
      <c r="H590" s="42"/>
      <c r="I590" s="229"/>
      <c r="J590" s="42"/>
      <c r="K590" s="42"/>
      <c r="L590" s="46"/>
      <c r="M590" s="230"/>
      <c r="N590" s="231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1774</v>
      </c>
      <c r="AU590" s="19" t="s">
        <v>78</v>
      </c>
    </row>
    <row r="591" s="2" customFormat="1" ht="37.8" customHeight="1">
      <c r="A591" s="40"/>
      <c r="B591" s="41"/>
      <c r="C591" s="214" t="s">
        <v>1002</v>
      </c>
      <c r="D591" s="214" t="s">
        <v>223</v>
      </c>
      <c r="E591" s="215" t="s">
        <v>5910</v>
      </c>
      <c r="F591" s="216" t="s">
        <v>1958</v>
      </c>
      <c r="G591" s="217" t="s">
        <v>1788</v>
      </c>
      <c r="H591" s="218">
        <v>4</v>
      </c>
      <c r="I591" s="219"/>
      <c r="J591" s="220">
        <f>ROUND(I591*H591,2)</f>
        <v>0</v>
      </c>
      <c r="K591" s="216" t="s">
        <v>5911</v>
      </c>
      <c r="L591" s="46"/>
      <c r="M591" s="221" t="s">
        <v>19</v>
      </c>
      <c r="N591" s="222" t="s">
        <v>40</v>
      </c>
      <c r="O591" s="86"/>
      <c r="P591" s="223">
        <f>O591*H591</f>
        <v>0</v>
      </c>
      <c r="Q591" s="223">
        <v>0</v>
      </c>
      <c r="R591" s="223">
        <f>Q591*H591</f>
        <v>0</v>
      </c>
      <c r="S591" s="223">
        <v>0</v>
      </c>
      <c r="T591" s="224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5" t="s">
        <v>283</v>
      </c>
      <c r="AT591" s="225" t="s">
        <v>223</v>
      </c>
      <c r="AU591" s="225" t="s">
        <v>78</v>
      </c>
      <c r="AY591" s="19" t="s">
        <v>220</v>
      </c>
      <c r="BE591" s="226">
        <f>IF(N591="základní",J591,0)</f>
        <v>0</v>
      </c>
      <c r="BF591" s="226">
        <f>IF(N591="snížená",J591,0)</f>
        <v>0</v>
      </c>
      <c r="BG591" s="226">
        <f>IF(N591="zákl. přenesená",J591,0)</f>
        <v>0</v>
      </c>
      <c r="BH591" s="226">
        <f>IF(N591="sníž. přenesená",J591,0)</f>
        <v>0</v>
      </c>
      <c r="BI591" s="226">
        <f>IF(N591="nulová",J591,0)</f>
        <v>0</v>
      </c>
      <c r="BJ591" s="19" t="s">
        <v>76</v>
      </c>
      <c r="BK591" s="226">
        <f>ROUND(I591*H591,2)</f>
        <v>0</v>
      </c>
      <c r="BL591" s="19" t="s">
        <v>283</v>
      </c>
      <c r="BM591" s="225" t="s">
        <v>5912</v>
      </c>
    </row>
    <row r="592" s="2" customFormat="1">
      <c r="A592" s="40"/>
      <c r="B592" s="41"/>
      <c r="C592" s="42"/>
      <c r="D592" s="227" t="s">
        <v>230</v>
      </c>
      <c r="E592" s="42"/>
      <c r="F592" s="228" t="s">
        <v>1958</v>
      </c>
      <c r="G592" s="42"/>
      <c r="H592" s="42"/>
      <c r="I592" s="229"/>
      <c r="J592" s="42"/>
      <c r="K592" s="42"/>
      <c r="L592" s="46"/>
      <c r="M592" s="230"/>
      <c r="N592" s="231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230</v>
      </c>
      <c r="AU592" s="19" t="s">
        <v>78</v>
      </c>
    </row>
    <row r="593" s="2" customFormat="1" ht="21.75" customHeight="1">
      <c r="A593" s="40"/>
      <c r="B593" s="41"/>
      <c r="C593" s="238" t="s">
        <v>1006</v>
      </c>
      <c r="D593" s="238" t="s">
        <v>348</v>
      </c>
      <c r="E593" s="239" t="s">
        <v>5913</v>
      </c>
      <c r="F593" s="240" t="s">
        <v>5914</v>
      </c>
      <c r="G593" s="241" t="s">
        <v>1788</v>
      </c>
      <c r="H593" s="242">
        <v>4</v>
      </c>
      <c r="I593" s="243"/>
      <c r="J593" s="244">
        <f>ROUND(I593*H593,2)</f>
        <v>0</v>
      </c>
      <c r="K593" s="240" t="s">
        <v>5202</v>
      </c>
      <c r="L593" s="245"/>
      <c r="M593" s="246" t="s">
        <v>19</v>
      </c>
      <c r="N593" s="247" t="s">
        <v>40</v>
      </c>
      <c r="O593" s="86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5" t="s">
        <v>350</v>
      </c>
      <c r="AT593" s="225" t="s">
        <v>348</v>
      </c>
      <c r="AU593" s="225" t="s">
        <v>78</v>
      </c>
      <c r="AY593" s="19" t="s">
        <v>220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9" t="s">
        <v>76</v>
      </c>
      <c r="BK593" s="226">
        <f>ROUND(I593*H593,2)</f>
        <v>0</v>
      </c>
      <c r="BL593" s="19" t="s">
        <v>283</v>
      </c>
      <c r="BM593" s="225" t="s">
        <v>5915</v>
      </c>
    </row>
    <row r="594" s="2" customFormat="1">
      <c r="A594" s="40"/>
      <c r="B594" s="41"/>
      <c r="C594" s="42"/>
      <c r="D594" s="227" t="s">
        <v>230</v>
      </c>
      <c r="E594" s="42"/>
      <c r="F594" s="228" t="s">
        <v>5914</v>
      </c>
      <c r="G594" s="42"/>
      <c r="H594" s="42"/>
      <c r="I594" s="229"/>
      <c r="J594" s="42"/>
      <c r="K594" s="42"/>
      <c r="L594" s="46"/>
      <c r="M594" s="230"/>
      <c r="N594" s="231"/>
      <c r="O594" s="86"/>
      <c r="P594" s="86"/>
      <c r="Q594" s="86"/>
      <c r="R594" s="86"/>
      <c r="S594" s="86"/>
      <c r="T594" s="87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230</v>
      </c>
      <c r="AU594" s="19" t="s">
        <v>78</v>
      </c>
    </row>
    <row r="595" s="2" customFormat="1" ht="33" customHeight="1">
      <c r="A595" s="40"/>
      <c r="B595" s="41"/>
      <c r="C595" s="214" t="s">
        <v>1010</v>
      </c>
      <c r="D595" s="214" t="s">
        <v>223</v>
      </c>
      <c r="E595" s="215" t="s">
        <v>1969</v>
      </c>
      <c r="F595" s="216" t="s">
        <v>1970</v>
      </c>
      <c r="G595" s="217" t="s">
        <v>1788</v>
      </c>
      <c r="H595" s="218">
        <v>16</v>
      </c>
      <c r="I595" s="219"/>
      <c r="J595" s="220">
        <f>ROUND(I595*H595,2)</f>
        <v>0</v>
      </c>
      <c r="K595" s="216" t="s">
        <v>1771</v>
      </c>
      <c r="L595" s="46"/>
      <c r="M595" s="221" t="s">
        <v>19</v>
      </c>
      <c r="N595" s="222" t="s">
        <v>40</v>
      </c>
      <c r="O595" s="86"/>
      <c r="P595" s="223">
        <f>O595*H595</f>
        <v>0</v>
      </c>
      <c r="Q595" s="223">
        <v>0</v>
      </c>
      <c r="R595" s="223">
        <f>Q595*H595</f>
        <v>0</v>
      </c>
      <c r="S595" s="223">
        <v>0</v>
      </c>
      <c r="T595" s="224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25" t="s">
        <v>283</v>
      </c>
      <c r="AT595" s="225" t="s">
        <v>223</v>
      </c>
      <c r="AU595" s="225" t="s">
        <v>78</v>
      </c>
      <c r="AY595" s="19" t="s">
        <v>220</v>
      </c>
      <c r="BE595" s="226">
        <f>IF(N595="základní",J595,0)</f>
        <v>0</v>
      </c>
      <c r="BF595" s="226">
        <f>IF(N595="snížená",J595,0)</f>
        <v>0</v>
      </c>
      <c r="BG595" s="226">
        <f>IF(N595="zákl. přenesená",J595,0)</f>
        <v>0</v>
      </c>
      <c r="BH595" s="226">
        <f>IF(N595="sníž. přenesená",J595,0)</f>
        <v>0</v>
      </c>
      <c r="BI595" s="226">
        <f>IF(N595="nulová",J595,0)</f>
        <v>0</v>
      </c>
      <c r="BJ595" s="19" t="s">
        <v>76</v>
      </c>
      <c r="BK595" s="226">
        <f>ROUND(I595*H595,2)</f>
        <v>0</v>
      </c>
      <c r="BL595" s="19" t="s">
        <v>283</v>
      </c>
      <c r="BM595" s="225" t="s">
        <v>5916</v>
      </c>
    </row>
    <row r="596" s="2" customFormat="1">
      <c r="A596" s="40"/>
      <c r="B596" s="41"/>
      <c r="C596" s="42"/>
      <c r="D596" s="227" t="s">
        <v>230</v>
      </c>
      <c r="E596" s="42"/>
      <c r="F596" s="228" t="s">
        <v>1970</v>
      </c>
      <c r="G596" s="42"/>
      <c r="H596" s="42"/>
      <c r="I596" s="229"/>
      <c r="J596" s="42"/>
      <c r="K596" s="42"/>
      <c r="L596" s="46"/>
      <c r="M596" s="230"/>
      <c r="N596" s="231"/>
      <c r="O596" s="86"/>
      <c r="P596" s="86"/>
      <c r="Q596" s="86"/>
      <c r="R596" s="86"/>
      <c r="S596" s="86"/>
      <c r="T596" s="87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230</v>
      </c>
      <c r="AU596" s="19" t="s">
        <v>78</v>
      </c>
    </row>
    <row r="597" s="2" customFormat="1">
      <c r="A597" s="40"/>
      <c r="B597" s="41"/>
      <c r="C597" s="42"/>
      <c r="D597" s="236" t="s">
        <v>1774</v>
      </c>
      <c r="E597" s="42"/>
      <c r="F597" s="237" t="s">
        <v>1972</v>
      </c>
      <c r="G597" s="42"/>
      <c r="H597" s="42"/>
      <c r="I597" s="229"/>
      <c r="J597" s="42"/>
      <c r="K597" s="42"/>
      <c r="L597" s="46"/>
      <c r="M597" s="230"/>
      <c r="N597" s="231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1774</v>
      </c>
      <c r="AU597" s="19" t="s">
        <v>78</v>
      </c>
    </row>
    <row r="598" s="2" customFormat="1" ht="16.5" customHeight="1">
      <c r="A598" s="40"/>
      <c r="B598" s="41"/>
      <c r="C598" s="238" t="s">
        <v>1014</v>
      </c>
      <c r="D598" s="238" t="s">
        <v>348</v>
      </c>
      <c r="E598" s="239" t="s">
        <v>1973</v>
      </c>
      <c r="F598" s="240" t="s">
        <v>1974</v>
      </c>
      <c r="G598" s="241" t="s">
        <v>1788</v>
      </c>
      <c r="H598" s="242">
        <v>16</v>
      </c>
      <c r="I598" s="243"/>
      <c r="J598" s="244">
        <f>ROUND(I598*H598,2)</f>
        <v>0</v>
      </c>
      <c r="K598" s="240" t="s">
        <v>244</v>
      </c>
      <c r="L598" s="245"/>
      <c r="M598" s="246" t="s">
        <v>19</v>
      </c>
      <c r="N598" s="247" t="s">
        <v>40</v>
      </c>
      <c r="O598" s="86"/>
      <c r="P598" s="223">
        <f>O598*H598</f>
        <v>0</v>
      </c>
      <c r="Q598" s="223">
        <v>0</v>
      </c>
      <c r="R598" s="223">
        <f>Q598*H598</f>
        <v>0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350</v>
      </c>
      <c r="AT598" s="225" t="s">
        <v>348</v>
      </c>
      <c r="AU598" s="225" t="s">
        <v>78</v>
      </c>
      <c r="AY598" s="19" t="s">
        <v>220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76</v>
      </c>
      <c r="BK598" s="226">
        <f>ROUND(I598*H598,2)</f>
        <v>0</v>
      </c>
      <c r="BL598" s="19" t="s">
        <v>283</v>
      </c>
      <c r="BM598" s="225" t="s">
        <v>5917</v>
      </c>
    </row>
    <row r="599" s="2" customFormat="1">
      <c r="A599" s="40"/>
      <c r="B599" s="41"/>
      <c r="C599" s="42"/>
      <c r="D599" s="227" t="s">
        <v>230</v>
      </c>
      <c r="E599" s="42"/>
      <c r="F599" s="228" t="s">
        <v>1974</v>
      </c>
      <c r="G599" s="42"/>
      <c r="H599" s="42"/>
      <c r="I599" s="229"/>
      <c r="J599" s="42"/>
      <c r="K599" s="42"/>
      <c r="L599" s="46"/>
      <c r="M599" s="230"/>
      <c r="N599" s="231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230</v>
      </c>
      <c r="AU599" s="19" t="s">
        <v>78</v>
      </c>
    </row>
    <row r="600" s="2" customFormat="1" ht="24.15" customHeight="1">
      <c r="A600" s="40"/>
      <c r="B600" s="41"/>
      <c r="C600" s="214" t="s">
        <v>1018</v>
      </c>
      <c r="D600" s="214" t="s">
        <v>223</v>
      </c>
      <c r="E600" s="215" t="s">
        <v>5918</v>
      </c>
      <c r="F600" s="216" t="s">
        <v>5919</v>
      </c>
      <c r="G600" s="217" t="s">
        <v>1788</v>
      </c>
      <c r="H600" s="218">
        <v>2</v>
      </c>
      <c r="I600" s="219"/>
      <c r="J600" s="220">
        <f>ROUND(I600*H600,2)</f>
        <v>0</v>
      </c>
      <c r="K600" s="216" t="s">
        <v>1771</v>
      </c>
      <c r="L600" s="46"/>
      <c r="M600" s="221" t="s">
        <v>19</v>
      </c>
      <c r="N600" s="222" t="s">
        <v>40</v>
      </c>
      <c r="O600" s="86"/>
      <c r="P600" s="223">
        <f>O600*H600</f>
        <v>0</v>
      </c>
      <c r="Q600" s="223">
        <v>0</v>
      </c>
      <c r="R600" s="223">
        <f>Q600*H600</f>
        <v>0</v>
      </c>
      <c r="S600" s="223">
        <v>0</v>
      </c>
      <c r="T600" s="224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5" t="s">
        <v>283</v>
      </c>
      <c r="AT600" s="225" t="s">
        <v>223</v>
      </c>
      <c r="AU600" s="225" t="s">
        <v>78</v>
      </c>
      <c r="AY600" s="19" t="s">
        <v>220</v>
      </c>
      <c r="BE600" s="226">
        <f>IF(N600="základní",J600,0)</f>
        <v>0</v>
      </c>
      <c r="BF600" s="226">
        <f>IF(N600="snížená",J600,0)</f>
        <v>0</v>
      </c>
      <c r="BG600" s="226">
        <f>IF(N600="zákl. přenesená",J600,0)</f>
        <v>0</v>
      </c>
      <c r="BH600" s="226">
        <f>IF(N600="sníž. přenesená",J600,0)</f>
        <v>0</v>
      </c>
      <c r="BI600" s="226">
        <f>IF(N600="nulová",J600,0)</f>
        <v>0</v>
      </c>
      <c r="BJ600" s="19" t="s">
        <v>76</v>
      </c>
      <c r="BK600" s="226">
        <f>ROUND(I600*H600,2)</f>
        <v>0</v>
      </c>
      <c r="BL600" s="19" t="s">
        <v>283</v>
      </c>
      <c r="BM600" s="225" t="s">
        <v>5920</v>
      </c>
    </row>
    <row r="601" s="2" customFormat="1">
      <c r="A601" s="40"/>
      <c r="B601" s="41"/>
      <c r="C601" s="42"/>
      <c r="D601" s="227" t="s">
        <v>230</v>
      </c>
      <c r="E601" s="42"/>
      <c r="F601" s="228" t="s">
        <v>5919</v>
      </c>
      <c r="G601" s="42"/>
      <c r="H601" s="42"/>
      <c r="I601" s="229"/>
      <c r="J601" s="42"/>
      <c r="K601" s="42"/>
      <c r="L601" s="46"/>
      <c r="M601" s="230"/>
      <c r="N601" s="231"/>
      <c r="O601" s="86"/>
      <c r="P601" s="86"/>
      <c r="Q601" s="86"/>
      <c r="R601" s="86"/>
      <c r="S601" s="86"/>
      <c r="T601" s="87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230</v>
      </c>
      <c r="AU601" s="19" t="s">
        <v>78</v>
      </c>
    </row>
    <row r="602" s="2" customFormat="1">
      <c r="A602" s="40"/>
      <c r="B602" s="41"/>
      <c r="C602" s="42"/>
      <c r="D602" s="236" t="s">
        <v>1774</v>
      </c>
      <c r="E602" s="42"/>
      <c r="F602" s="237" t="s">
        <v>5921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1774</v>
      </c>
      <c r="AU602" s="19" t="s">
        <v>78</v>
      </c>
    </row>
    <row r="603" s="2" customFormat="1" ht="37.8" customHeight="1">
      <c r="A603" s="40"/>
      <c r="B603" s="41"/>
      <c r="C603" s="238" t="s">
        <v>1022</v>
      </c>
      <c r="D603" s="238" t="s">
        <v>348</v>
      </c>
      <c r="E603" s="239" t="s">
        <v>5922</v>
      </c>
      <c r="F603" s="240" t="s">
        <v>5923</v>
      </c>
      <c r="G603" s="241" t="s">
        <v>5534</v>
      </c>
      <c r="H603" s="242">
        <v>2</v>
      </c>
      <c r="I603" s="243"/>
      <c r="J603" s="244">
        <f>ROUND(I603*H603,2)</f>
        <v>0</v>
      </c>
      <c r="K603" s="240" t="s">
        <v>244</v>
      </c>
      <c r="L603" s="245"/>
      <c r="M603" s="246" t="s">
        <v>19</v>
      </c>
      <c r="N603" s="247" t="s">
        <v>40</v>
      </c>
      <c r="O603" s="86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350</v>
      </c>
      <c r="AT603" s="225" t="s">
        <v>348</v>
      </c>
      <c r="AU603" s="225" t="s">
        <v>78</v>
      </c>
      <c r="AY603" s="19" t="s">
        <v>220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76</v>
      </c>
      <c r="BK603" s="226">
        <f>ROUND(I603*H603,2)</f>
        <v>0</v>
      </c>
      <c r="BL603" s="19" t="s">
        <v>283</v>
      </c>
      <c r="BM603" s="225" t="s">
        <v>5924</v>
      </c>
    </row>
    <row r="604" s="2" customFormat="1">
      <c r="A604" s="40"/>
      <c r="B604" s="41"/>
      <c r="C604" s="42"/>
      <c r="D604" s="227" t="s">
        <v>230</v>
      </c>
      <c r="E604" s="42"/>
      <c r="F604" s="228" t="s">
        <v>5923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230</v>
      </c>
      <c r="AU604" s="19" t="s">
        <v>78</v>
      </c>
    </row>
    <row r="605" s="2" customFormat="1" ht="37.8" customHeight="1">
      <c r="A605" s="40"/>
      <c r="B605" s="41"/>
      <c r="C605" s="214" t="s">
        <v>1027</v>
      </c>
      <c r="D605" s="214" t="s">
        <v>223</v>
      </c>
      <c r="E605" s="215" t="s">
        <v>5925</v>
      </c>
      <c r="F605" s="216" t="s">
        <v>5926</v>
      </c>
      <c r="G605" s="217" t="s">
        <v>1788</v>
      </c>
      <c r="H605" s="218">
        <v>15</v>
      </c>
      <c r="I605" s="219"/>
      <c r="J605" s="220">
        <f>ROUND(I605*H605,2)</f>
        <v>0</v>
      </c>
      <c r="K605" s="216" t="s">
        <v>1771</v>
      </c>
      <c r="L605" s="46"/>
      <c r="M605" s="221" t="s">
        <v>19</v>
      </c>
      <c r="N605" s="222" t="s">
        <v>40</v>
      </c>
      <c r="O605" s="86"/>
      <c r="P605" s="223">
        <f>O605*H605</f>
        <v>0</v>
      </c>
      <c r="Q605" s="223">
        <v>0</v>
      </c>
      <c r="R605" s="223">
        <f>Q605*H605</f>
        <v>0</v>
      </c>
      <c r="S605" s="223">
        <v>0</v>
      </c>
      <c r="T605" s="224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5" t="s">
        <v>283</v>
      </c>
      <c r="AT605" s="225" t="s">
        <v>223</v>
      </c>
      <c r="AU605" s="225" t="s">
        <v>78</v>
      </c>
      <c r="AY605" s="19" t="s">
        <v>220</v>
      </c>
      <c r="BE605" s="226">
        <f>IF(N605="základní",J605,0)</f>
        <v>0</v>
      </c>
      <c r="BF605" s="226">
        <f>IF(N605="snížená",J605,0)</f>
        <v>0</v>
      </c>
      <c r="BG605" s="226">
        <f>IF(N605="zákl. přenesená",J605,0)</f>
        <v>0</v>
      </c>
      <c r="BH605" s="226">
        <f>IF(N605="sníž. přenesená",J605,0)</f>
        <v>0</v>
      </c>
      <c r="BI605" s="226">
        <f>IF(N605="nulová",J605,0)</f>
        <v>0</v>
      </c>
      <c r="BJ605" s="19" t="s">
        <v>76</v>
      </c>
      <c r="BK605" s="226">
        <f>ROUND(I605*H605,2)</f>
        <v>0</v>
      </c>
      <c r="BL605" s="19" t="s">
        <v>283</v>
      </c>
      <c r="BM605" s="225" t="s">
        <v>5927</v>
      </c>
    </row>
    <row r="606" s="2" customFormat="1">
      <c r="A606" s="40"/>
      <c r="B606" s="41"/>
      <c r="C606" s="42"/>
      <c r="D606" s="227" t="s">
        <v>230</v>
      </c>
      <c r="E606" s="42"/>
      <c r="F606" s="228" t="s">
        <v>5926</v>
      </c>
      <c r="G606" s="42"/>
      <c r="H606" s="42"/>
      <c r="I606" s="229"/>
      <c r="J606" s="42"/>
      <c r="K606" s="42"/>
      <c r="L606" s="46"/>
      <c r="M606" s="230"/>
      <c r="N606" s="231"/>
      <c r="O606" s="86"/>
      <c r="P606" s="86"/>
      <c r="Q606" s="86"/>
      <c r="R606" s="86"/>
      <c r="S606" s="86"/>
      <c r="T606" s="87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230</v>
      </c>
      <c r="AU606" s="19" t="s">
        <v>78</v>
      </c>
    </row>
    <row r="607" s="2" customFormat="1">
      <c r="A607" s="40"/>
      <c r="B607" s="41"/>
      <c r="C607" s="42"/>
      <c r="D607" s="236" t="s">
        <v>1774</v>
      </c>
      <c r="E607" s="42"/>
      <c r="F607" s="237" t="s">
        <v>5928</v>
      </c>
      <c r="G607" s="42"/>
      <c r="H607" s="42"/>
      <c r="I607" s="229"/>
      <c r="J607" s="42"/>
      <c r="K607" s="42"/>
      <c r="L607" s="46"/>
      <c r="M607" s="230"/>
      <c r="N607" s="231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1774</v>
      </c>
      <c r="AU607" s="19" t="s">
        <v>78</v>
      </c>
    </row>
    <row r="608" s="2" customFormat="1" ht="16.5" customHeight="1">
      <c r="A608" s="40"/>
      <c r="B608" s="41"/>
      <c r="C608" s="238" t="s">
        <v>1031</v>
      </c>
      <c r="D608" s="238" t="s">
        <v>348</v>
      </c>
      <c r="E608" s="239" t="s">
        <v>1980</v>
      </c>
      <c r="F608" s="240" t="s">
        <v>1981</v>
      </c>
      <c r="G608" s="241" t="s">
        <v>1788</v>
      </c>
      <c r="H608" s="242">
        <v>15</v>
      </c>
      <c r="I608" s="243"/>
      <c r="J608" s="244">
        <f>ROUND(I608*H608,2)</f>
        <v>0</v>
      </c>
      <c r="K608" s="240" t="s">
        <v>244</v>
      </c>
      <c r="L608" s="245"/>
      <c r="M608" s="246" t="s">
        <v>19</v>
      </c>
      <c r="N608" s="247" t="s">
        <v>40</v>
      </c>
      <c r="O608" s="86"/>
      <c r="P608" s="223">
        <f>O608*H608</f>
        <v>0</v>
      </c>
      <c r="Q608" s="223">
        <v>0</v>
      </c>
      <c r="R608" s="223">
        <f>Q608*H608</f>
        <v>0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350</v>
      </c>
      <c r="AT608" s="225" t="s">
        <v>348</v>
      </c>
      <c r="AU608" s="225" t="s">
        <v>78</v>
      </c>
      <c r="AY608" s="19" t="s">
        <v>220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76</v>
      </c>
      <c r="BK608" s="226">
        <f>ROUND(I608*H608,2)</f>
        <v>0</v>
      </c>
      <c r="BL608" s="19" t="s">
        <v>283</v>
      </c>
      <c r="BM608" s="225" t="s">
        <v>5929</v>
      </c>
    </row>
    <row r="609" s="2" customFormat="1">
      <c r="A609" s="40"/>
      <c r="B609" s="41"/>
      <c r="C609" s="42"/>
      <c r="D609" s="227" t="s">
        <v>230</v>
      </c>
      <c r="E609" s="42"/>
      <c r="F609" s="228" t="s">
        <v>1981</v>
      </c>
      <c r="G609" s="42"/>
      <c r="H609" s="42"/>
      <c r="I609" s="229"/>
      <c r="J609" s="42"/>
      <c r="K609" s="42"/>
      <c r="L609" s="46"/>
      <c r="M609" s="230"/>
      <c r="N609" s="231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230</v>
      </c>
      <c r="AU609" s="19" t="s">
        <v>78</v>
      </c>
    </row>
    <row r="610" s="2" customFormat="1" ht="37.8" customHeight="1">
      <c r="A610" s="40"/>
      <c r="B610" s="41"/>
      <c r="C610" s="214" t="s">
        <v>1037</v>
      </c>
      <c r="D610" s="214" t="s">
        <v>223</v>
      </c>
      <c r="E610" s="215" t="s">
        <v>5930</v>
      </c>
      <c r="F610" s="216" t="s">
        <v>5931</v>
      </c>
      <c r="G610" s="217" t="s">
        <v>1788</v>
      </c>
      <c r="H610" s="218">
        <v>45</v>
      </c>
      <c r="I610" s="219"/>
      <c r="J610" s="220">
        <f>ROUND(I610*H610,2)</f>
        <v>0</v>
      </c>
      <c r="K610" s="216" t="s">
        <v>5911</v>
      </c>
      <c r="L610" s="46"/>
      <c r="M610" s="221" t="s">
        <v>19</v>
      </c>
      <c r="N610" s="222" t="s">
        <v>40</v>
      </c>
      <c r="O610" s="86"/>
      <c r="P610" s="223">
        <f>O610*H610</f>
        <v>0</v>
      </c>
      <c r="Q610" s="223">
        <v>0</v>
      </c>
      <c r="R610" s="223">
        <f>Q610*H610</f>
        <v>0</v>
      </c>
      <c r="S610" s="223">
        <v>0</v>
      </c>
      <c r="T610" s="224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5" t="s">
        <v>283</v>
      </c>
      <c r="AT610" s="225" t="s">
        <v>223</v>
      </c>
      <c r="AU610" s="225" t="s">
        <v>78</v>
      </c>
      <c r="AY610" s="19" t="s">
        <v>220</v>
      </c>
      <c r="BE610" s="226">
        <f>IF(N610="základní",J610,0)</f>
        <v>0</v>
      </c>
      <c r="BF610" s="226">
        <f>IF(N610="snížená",J610,0)</f>
        <v>0</v>
      </c>
      <c r="BG610" s="226">
        <f>IF(N610="zákl. přenesená",J610,0)</f>
        <v>0</v>
      </c>
      <c r="BH610" s="226">
        <f>IF(N610="sníž. přenesená",J610,0)</f>
        <v>0</v>
      </c>
      <c r="BI610" s="226">
        <f>IF(N610="nulová",J610,0)</f>
        <v>0</v>
      </c>
      <c r="BJ610" s="19" t="s">
        <v>76</v>
      </c>
      <c r="BK610" s="226">
        <f>ROUND(I610*H610,2)</f>
        <v>0</v>
      </c>
      <c r="BL610" s="19" t="s">
        <v>283</v>
      </c>
      <c r="BM610" s="225" t="s">
        <v>5932</v>
      </c>
    </row>
    <row r="611" s="2" customFormat="1">
      <c r="A611" s="40"/>
      <c r="B611" s="41"/>
      <c r="C611" s="42"/>
      <c r="D611" s="227" t="s">
        <v>230</v>
      </c>
      <c r="E611" s="42"/>
      <c r="F611" s="228" t="s">
        <v>5931</v>
      </c>
      <c r="G611" s="42"/>
      <c r="H611" s="42"/>
      <c r="I611" s="229"/>
      <c r="J611" s="42"/>
      <c r="K611" s="42"/>
      <c r="L611" s="46"/>
      <c r="M611" s="230"/>
      <c r="N611" s="231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230</v>
      </c>
      <c r="AU611" s="19" t="s">
        <v>78</v>
      </c>
    </row>
    <row r="612" s="2" customFormat="1" ht="24.15" customHeight="1">
      <c r="A612" s="40"/>
      <c r="B612" s="41"/>
      <c r="C612" s="214" t="s">
        <v>1041</v>
      </c>
      <c r="D612" s="214" t="s">
        <v>223</v>
      </c>
      <c r="E612" s="215" t="s">
        <v>5933</v>
      </c>
      <c r="F612" s="216" t="s">
        <v>5934</v>
      </c>
      <c r="G612" s="217" t="s">
        <v>1788</v>
      </c>
      <c r="H612" s="218">
        <v>1</v>
      </c>
      <c r="I612" s="219"/>
      <c r="J612" s="220">
        <f>ROUND(I612*H612,2)</f>
        <v>0</v>
      </c>
      <c r="K612" s="216" t="s">
        <v>244</v>
      </c>
      <c r="L612" s="46"/>
      <c r="M612" s="221" t="s">
        <v>19</v>
      </c>
      <c r="N612" s="222" t="s">
        <v>40</v>
      </c>
      <c r="O612" s="86"/>
      <c r="P612" s="223">
        <f>O612*H612</f>
        <v>0</v>
      </c>
      <c r="Q612" s="223">
        <v>0</v>
      </c>
      <c r="R612" s="223">
        <f>Q612*H612</f>
        <v>0</v>
      </c>
      <c r="S612" s="223">
        <v>0</v>
      </c>
      <c r="T612" s="224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25" t="s">
        <v>283</v>
      </c>
      <c r="AT612" s="225" t="s">
        <v>223</v>
      </c>
      <c r="AU612" s="225" t="s">
        <v>78</v>
      </c>
      <c r="AY612" s="19" t="s">
        <v>220</v>
      </c>
      <c r="BE612" s="226">
        <f>IF(N612="základní",J612,0)</f>
        <v>0</v>
      </c>
      <c r="BF612" s="226">
        <f>IF(N612="snížená",J612,0)</f>
        <v>0</v>
      </c>
      <c r="BG612" s="226">
        <f>IF(N612="zákl. přenesená",J612,0)</f>
        <v>0</v>
      </c>
      <c r="BH612" s="226">
        <f>IF(N612="sníž. přenesená",J612,0)</f>
        <v>0</v>
      </c>
      <c r="BI612" s="226">
        <f>IF(N612="nulová",J612,0)</f>
        <v>0</v>
      </c>
      <c r="BJ612" s="19" t="s">
        <v>76</v>
      </c>
      <c r="BK612" s="226">
        <f>ROUND(I612*H612,2)</f>
        <v>0</v>
      </c>
      <c r="BL612" s="19" t="s">
        <v>283</v>
      </c>
      <c r="BM612" s="225" t="s">
        <v>5935</v>
      </c>
    </row>
    <row r="613" s="2" customFormat="1">
      <c r="A613" s="40"/>
      <c r="B613" s="41"/>
      <c r="C613" s="42"/>
      <c r="D613" s="227" t="s">
        <v>230</v>
      </c>
      <c r="E613" s="42"/>
      <c r="F613" s="228" t="s">
        <v>5934</v>
      </c>
      <c r="G613" s="42"/>
      <c r="H613" s="42"/>
      <c r="I613" s="229"/>
      <c r="J613" s="42"/>
      <c r="K613" s="42"/>
      <c r="L613" s="46"/>
      <c r="M613" s="230"/>
      <c r="N613" s="231"/>
      <c r="O613" s="86"/>
      <c r="P613" s="86"/>
      <c r="Q613" s="86"/>
      <c r="R613" s="86"/>
      <c r="S613" s="86"/>
      <c r="T613" s="87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230</v>
      </c>
      <c r="AU613" s="19" t="s">
        <v>78</v>
      </c>
    </row>
    <row r="614" s="2" customFormat="1" ht="37.8" customHeight="1">
      <c r="A614" s="40"/>
      <c r="B614" s="41"/>
      <c r="C614" s="214" t="s">
        <v>1045</v>
      </c>
      <c r="D614" s="214" t="s">
        <v>223</v>
      </c>
      <c r="E614" s="215" t="s">
        <v>5936</v>
      </c>
      <c r="F614" s="216" t="s">
        <v>5937</v>
      </c>
      <c r="G614" s="217" t="s">
        <v>1788</v>
      </c>
      <c r="H614" s="218">
        <v>15</v>
      </c>
      <c r="I614" s="219"/>
      <c r="J614" s="220">
        <f>ROUND(I614*H614,2)</f>
        <v>0</v>
      </c>
      <c r="K614" s="216" t="s">
        <v>5911</v>
      </c>
      <c r="L614" s="46"/>
      <c r="M614" s="221" t="s">
        <v>19</v>
      </c>
      <c r="N614" s="222" t="s">
        <v>40</v>
      </c>
      <c r="O614" s="86"/>
      <c r="P614" s="223">
        <f>O614*H614</f>
        <v>0</v>
      </c>
      <c r="Q614" s="223">
        <v>0</v>
      </c>
      <c r="R614" s="223">
        <f>Q614*H614</f>
        <v>0</v>
      </c>
      <c r="S614" s="223">
        <v>0</v>
      </c>
      <c r="T614" s="224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5" t="s">
        <v>283</v>
      </c>
      <c r="AT614" s="225" t="s">
        <v>223</v>
      </c>
      <c r="AU614" s="225" t="s">
        <v>78</v>
      </c>
      <c r="AY614" s="19" t="s">
        <v>220</v>
      </c>
      <c r="BE614" s="226">
        <f>IF(N614="základní",J614,0)</f>
        <v>0</v>
      </c>
      <c r="BF614" s="226">
        <f>IF(N614="snížená",J614,0)</f>
        <v>0</v>
      </c>
      <c r="BG614" s="226">
        <f>IF(N614="zákl. přenesená",J614,0)</f>
        <v>0</v>
      </c>
      <c r="BH614" s="226">
        <f>IF(N614="sníž. přenesená",J614,0)</f>
        <v>0</v>
      </c>
      <c r="BI614" s="226">
        <f>IF(N614="nulová",J614,0)</f>
        <v>0</v>
      </c>
      <c r="BJ614" s="19" t="s">
        <v>76</v>
      </c>
      <c r="BK614" s="226">
        <f>ROUND(I614*H614,2)</f>
        <v>0</v>
      </c>
      <c r="BL614" s="19" t="s">
        <v>283</v>
      </c>
      <c r="BM614" s="225" t="s">
        <v>5938</v>
      </c>
    </row>
    <row r="615" s="2" customFormat="1">
      <c r="A615" s="40"/>
      <c r="B615" s="41"/>
      <c r="C615" s="42"/>
      <c r="D615" s="227" t="s">
        <v>230</v>
      </c>
      <c r="E615" s="42"/>
      <c r="F615" s="228" t="s">
        <v>5937</v>
      </c>
      <c r="G615" s="42"/>
      <c r="H615" s="42"/>
      <c r="I615" s="229"/>
      <c r="J615" s="42"/>
      <c r="K615" s="42"/>
      <c r="L615" s="46"/>
      <c r="M615" s="230"/>
      <c r="N615" s="231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230</v>
      </c>
      <c r="AU615" s="19" t="s">
        <v>78</v>
      </c>
    </row>
    <row r="616" s="2" customFormat="1" ht="33" customHeight="1">
      <c r="A616" s="40"/>
      <c r="B616" s="41"/>
      <c r="C616" s="214" t="s">
        <v>1049</v>
      </c>
      <c r="D616" s="214" t="s">
        <v>223</v>
      </c>
      <c r="E616" s="215" t="s">
        <v>2223</v>
      </c>
      <c r="F616" s="216" t="s">
        <v>2224</v>
      </c>
      <c r="G616" s="217" t="s">
        <v>2225</v>
      </c>
      <c r="H616" s="218">
        <v>15.228</v>
      </c>
      <c r="I616" s="219"/>
      <c r="J616" s="220">
        <f>ROUND(I616*H616,2)</f>
        <v>0</v>
      </c>
      <c r="K616" s="216" t="s">
        <v>1771</v>
      </c>
      <c r="L616" s="46"/>
      <c r="M616" s="221" t="s">
        <v>19</v>
      </c>
      <c r="N616" s="222" t="s">
        <v>40</v>
      </c>
      <c r="O616" s="86"/>
      <c r="P616" s="223">
        <f>O616*H616</f>
        <v>0</v>
      </c>
      <c r="Q616" s="223">
        <v>0</v>
      </c>
      <c r="R616" s="223">
        <f>Q616*H616</f>
        <v>0</v>
      </c>
      <c r="S616" s="223">
        <v>0</v>
      </c>
      <c r="T616" s="224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25" t="s">
        <v>283</v>
      </c>
      <c r="AT616" s="225" t="s">
        <v>223</v>
      </c>
      <c r="AU616" s="225" t="s">
        <v>78</v>
      </c>
      <c r="AY616" s="19" t="s">
        <v>220</v>
      </c>
      <c r="BE616" s="226">
        <f>IF(N616="základní",J616,0)</f>
        <v>0</v>
      </c>
      <c r="BF616" s="226">
        <f>IF(N616="snížená",J616,0)</f>
        <v>0</v>
      </c>
      <c r="BG616" s="226">
        <f>IF(N616="zákl. přenesená",J616,0)</f>
        <v>0</v>
      </c>
      <c r="BH616" s="226">
        <f>IF(N616="sníž. přenesená",J616,0)</f>
        <v>0</v>
      </c>
      <c r="BI616" s="226">
        <f>IF(N616="nulová",J616,0)</f>
        <v>0</v>
      </c>
      <c r="BJ616" s="19" t="s">
        <v>76</v>
      </c>
      <c r="BK616" s="226">
        <f>ROUND(I616*H616,2)</f>
        <v>0</v>
      </c>
      <c r="BL616" s="19" t="s">
        <v>283</v>
      </c>
      <c r="BM616" s="225" t="s">
        <v>5939</v>
      </c>
    </row>
    <row r="617" s="2" customFormat="1">
      <c r="A617" s="40"/>
      <c r="B617" s="41"/>
      <c r="C617" s="42"/>
      <c r="D617" s="227" t="s">
        <v>230</v>
      </c>
      <c r="E617" s="42"/>
      <c r="F617" s="228" t="s">
        <v>2224</v>
      </c>
      <c r="G617" s="42"/>
      <c r="H617" s="42"/>
      <c r="I617" s="229"/>
      <c r="J617" s="42"/>
      <c r="K617" s="42"/>
      <c r="L617" s="46"/>
      <c r="M617" s="230"/>
      <c r="N617" s="231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230</v>
      </c>
      <c r="AU617" s="19" t="s">
        <v>78</v>
      </c>
    </row>
    <row r="618" s="2" customFormat="1">
      <c r="A618" s="40"/>
      <c r="B618" s="41"/>
      <c r="C618" s="42"/>
      <c r="D618" s="236" t="s">
        <v>1774</v>
      </c>
      <c r="E618" s="42"/>
      <c r="F618" s="237" t="s">
        <v>2227</v>
      </c>
      <c r="G618" s="42"/>
      <c r="H618" s="42"/>
      <c r="I618" s="229"/>
      <c r="J618" s="42"/>
      <c r="K618" s="42"/>
      <c r="L618" s="46"/>
      <c r="M618" s="230"/>
      <c r="N618" s="231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1774</v>
      </c>
      <c r="AU618" s="19" t="s">
        <v>78</v>
      </c>
    </row>
    <row r="619" s="2" customFormat="1" ht="49.05" customHeight="1">
      <c r="A619" s="40"/>
      <c r="B619" s="41"/>
      <c r="C619" s="214" t="s">
        <v>1053</v>
      </c>
      <c r="D619" s="214" t="s">
        <v>223</v>
      </c>
      <c r="E619" s="215" t="s">
        <v>5940</v>
      </c>
      <c r="F619" s="216" t="s">
        <v>5941</v>
      </c>
      <c r="G619" s="217" t="s">
        <v>1770</v>
      </c>
      <c r="H619" s="218">
        <v>3.1000000000000001</v>
      </c>
      <c r="I619" s="219"/>
      <c r="J619" s="220">
        <f>ROUND(I619*H619,2)</f>
        <v>0</v>
      </c>
      <c r="K619" s="216" t="s">
        <v>1771</v>
      </c>
      <c r="L619" s="46"/>
      <c r="M619" s="221" t="s">
        <v>19</v>
      </c>
      <c r="N619" s="222" t="s">
        <v>40</v>
      </c>
      <c r="O619" s="86"/>
      <c r="P619" s="223">
        <f>O619*H619</f>
        <v>0</v>
      </c>
      <c r="Q619" s="223">
        <v>0</v>
      </c>
      <c r="R619" s="223">
        <f>Q619*H619</f>
        <v>0</v>
      </c>
      <c r="S619" s="223">
        <v>0</v>
      </c>
      <c r="T619" s="224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5" t="s">
        <v>283</v>
      </c>
      <c r="AT619" s="225" t="s">
        <v>223</v>
      </c>
      <c r="AU619" s="225" t="s">
        <v>78</v>
      </c>
      <c r="AY619" s="19" t="s">
        <v>220</v>
      </c>
      <c r="BE619" s="226">
        <f>IF(N619="základní",J619,0)</f>
        <v>0</v>
      </c>
      <c r="BF619" s="226">
        <f>IF(N619="snížená",J619,0)</f>
        <v>0</v>
      </c>
      <c r="BG619" s="226">
        <f>IF(N619="zákl. přenesená",J619,0)</f>
        <v>0</v>
      </c>
      <c r="BH619" s="226">
        <f>IF(N619="sníž. přenesená",J619,0)</f>
        <v>0</v>
      </c>
      <c r="BI619" s="226">
        <f>IF(N619="nulová",J619,0)</f>
        <v>0</v>
      </c>
      <c r="BJ619" s="19" t="s">
        <v>76</v>
      </c>
      <c r="BK619" s="226">
        <f>ROUND(I619*H619,2)</f>
        <v>0</v>
      </c>
      <c r="BL619" s="19" t="s">
        <v>283</v>
      </c>
      <c r="BM619" s="225" t="s">
        <v>5942</v>
      </c>
    </row>
    <row r="620" s="2" customFormat="1">
      <c r="A620" s="40"/>
      <c r="B620" s="41"/>
      <c r="C620" s="42"/>
      <c r="D620" s="227" t="s">
        <v>230</v>
      </c>
      <c r="E620" s="42"/>
      <c r="F620" s="228" t="s">
        <v>5941</v>
      </c>
      <c r="G620" s="42"/>
      <c r="H620" s="42"/>
      <c r="I620" s="229"/>
      <c r="J620" s="42"/>
      <c r="K620" s="42"/>
      <c r="L620" s="46"/>
      <c r="M620" s="230"/>
      <c r="N620" s="231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230</v>
      </c>
      <c r="AU620" s="19" t="s">
        <v>78</v>
      </c>
    </row>
    <row r="621" s="2" customFormat="1">
      <c r="A621" s="40"/>
      <c r="B621" s="41"/>
      <c r="C621" s="42"/>
      <c r="D621" s="236" t="s">
        <v>1774</v>
      </c>
      <c r="E621" s="42"/>
      <c r="F621" s="237" t="s">
        <v>5943</v>
      </c>
      <c r="G621" s="42"/>
      <c r="H621" s="42"/>
      <c r="I621" s="229"/>
      <c r="J621" s="42"/>
      <c r="K621" s="42"/>
      <c r="L621" s="46"/>
      <c r="M621" s="230"/>
      <c r="N621" s="231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1774</v>
      </c>
      <c r="AU621" s="19" t="s">
        <v>78</v>
      </c>
    </row>
    <row r="622" s="2" customFormat="1" ht="44.25" customHeight="1">
      <c r="A622" s="40"/>
      <c r="B622" s="41"/>
      <c r="C622" s="214" t="s">
        <v>1057</v>
      </c>
      <c r="D622" s="214" t="s">
        <v>223</v>
      </c>
      <c r="E622" s="215" t="s">
        <v>5944</v>
      </c>
      <c r="F622" s="216" t="s">
        <v>5945</v>
      </c>
      <c r="G622" s="217" t="s">
        <v>2225</v>
      </c>
      <c r="H622" s="218">
        <v>15.228</v>
      </c>
      <c r="I622" s="219"/>
      <c r="J622" s="220">
        <f>ROUND(I622*H622,2)</f>
        <v>0</v>
      </c>
      <c r="K622" s="216" t="s">
        <v>1771</v>
      </c>
      <c r="L622" s="46"/>
      <c r="M622" s="221" t="s">
        <v>19</v>
      </c>
      <c r="N622" s="222" t="s">
        <v>40</v>
      </c>
      <c r="O622" s="86"/>
      <c r="P622" s="223">
        <f>O622*H622</f>
        <v>0</v>
      </c>
      <c r="Q622" s="223">
        <v>0</v>
      </c>
      <c r="R622" s="223">
        <f>Q622*H622</f>
        <v>0</v>
      </c>
      <c r="S622" s="223">
        <v>0</v>
      </c>
      <c r="T622" s="224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5" t="s">
        <v>283</v>
      </c>
      <c r="AT622" s="225" t="s">
        <v>223</v>
      </c>
      <c r="AU622" s="225" t="s">
        <v>78</v>
      </c>
      <c r="AY622" s="19" t="s">
        <v>220</v>
      </c>
      <c r="BE622" s="226">
        <f>IF(N622="základní",J622,0)</f>
        <v>0</v>
      </c>
      <c r="BF622" s="226">
        <f>IF(N622="snížená",J622,0)</f>
        <v>0</v>
      </c>
      <c r="BG622" s="226">
        <f>IF(N622="zákl. přenesená",J622,0)</f>
        <v>0</v>
      </c>
      <c r="BH622" s="226">
        <f>IF(N622="sníž. přenesená",J622,0)</f>
        <v>0</v>
      </c>
      <c r="BI622" s="226">
        <f>IF(N622="nulová",J622,0)</f>
        <v>0</v>
      </c>
      <c r="BJ622" s="19" t="s">
        <v>76</v>
      </c>
      <c r="BK622" s="226">
        <f>ROUND(I622*H622,2)</f>
        <v>0</v>
      </c>
      <c r="BL622" s="19" t="s">
        <v>283</v>
      </c>
      <c r="BM622" s="225" t="s">
        <v>5946</v>
      </c>
    </row>
    <row r="623" s="2" customFormat="1">
      <c r="A623" s="40"/>
      <c r="B623" s="41"/>
      <c r="C623" s="42"/>
      <c r="D623" s="227" t="s">
        <v>230</v>
      </c>
      <c r="E623" s="42"/>
      <c r="F623" s="228" t="s">
        <v>5945</v>
      </c>
      <c r="G623" s="42"/>
      <c r="H623" s="42"/>
      <c r="I623" s="229"/>
      <c r="J623" s="42"/>
      <c r="K623" s="42"/>
      <c r="L623" s="46"/>
      <c r="M623" s="230"/>
      <c r="N623" s="231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230</v>
      </c>
      <c r="AU623" s="19" t="s">
        <v>78</v>
      </c>
    </row>
    <row r="624" s="2" customFormat="1">
      <c r="A624" s="40"/>
      <c r="B624" s="41"/>
      <c r="C624" s="42"/>
      <c r="D624" s="236" t="s">
        <v>1774</v>
      </c>
      <c r="E624" s="42"/>
      <c r="F624" s="237" t="s">
        <v>5947</v>
      </c>
      <c r="G624" s="42"/>
      <c r="H624" s="42"/>
      <c r="I624" s="229"/>
      <c r="J624" s="42"/>
      <c r="K624" s="42"/>
      <c r="L624" s="46"/>
      <c r="M624" s="230"/>
      <c r="N624" s="231"/>
      <c r="O624" s="86"/>
      <c r="P624" s="86"/>
      <c r="Q624" s="86"/>
      <c r="R624" s="86"/>
      <c r="S624" s="86"/>
      <c r="T624" s="87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1774</v>
      </c>
      <c r="AU624" s="19" t="s">
        <v>78</v>
      </c>
    </row>
    <row r="625" s="2" customFormat="1" ht="44.25" customHeight="1">
      <c r="A625" s="40"/>
      <c r="B625" s="41"/>
      <c r="C625" s="214" t="s">
        <v>1063</v>
      </c>
      <c r="D625" s="214" t="s">
        <v>223</v>
      </c>
      <c r="E625" s="215" t="s">
        <v>5948</v>
      </c>
      <c r="F625" s="216" t="s">
        <v>5949</v>
      </c>
      <c r="G625" s="217" t="s">
        <v>2225</v>
      </c>
      <c r="H625" s="218">
        <v>15.228</v>
      </c>
      <c r="I625" s="219"/>
      <c r="J625" s="220">
        <f>ROUND(I625*H625,2)</f>
        <v>0</v>
      </c>
      <c r="K625" s="216" t="s">
        <v>1771</v>
      </c>
      <c r="L625" s="46"/>
      <c r="M625" s="221" t="s">
        <v>19</v>
      </c>
      <c r="N625" s="222" t="s">
        <v>40</v>
      </c>
      <c r="O625" s="86"/>
      <c r="P625" s="223">
        <f>O625*H625</f>
        <v>0</v>
      </c>
      <c r="Q625" s="223">
        <v>0</v>
      </c>
      <c r="R625" s="223">
        <f>Q625*H625</f>
        <v>0</v>
      </c>
      <c r="S625" s="223">
        <v>0</v>
      </c>
      <c r="T625" s="224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25" t="s">
        <v>283</v>
      </c>
      <c r="AT625" s="225" t="s">
        <v>223</v>
      </c>
      <c r="AU625" s="225" t="s">
        <v>78</v>
      </c>
      <c r="AY625" s="19" t="s">
        <v>220</v>
      </c>
      <c r="BE625" s="226">
        <f>IF(N625="základní",J625,0)</f>
        <v>0</v>
      </c>
      <c r="BF625" s="226">
        <f>IF(N625="snížená",J625,0)</f>
        <v>0</v>
      </c>
      <c r="BG625" s="226">
        <f>IF(N625="zákl. přenesená",J625,0)</f>
        <v>0</v>
      </c>
      <c r="BH625" s="226">
        <f>IF(N625="sníž. přenesená",J625,0)</f>
        <v>0</v>
      </c>
      <c r="BI625" s="226">
        <f>IF(N625="nulová",J625,0)</f>
        <v>0</v>
      </c>
      <c r="BJ625" s="19" t="s">
        <v>76</v>
      </c>
      <c r="BK625" s="226">
        <f>ROUND(I625*H625,2)</f>
        <v>0</v>
      </c>
      <c r="BL625" s="19" t="s">
        <v>283</v>
      </c>
      <c r="BM625" s="225" t="s">
        <v>5950</v>
      </c>
    </row>
    <row r="626" s="2" customFormat="1">
      <c r="A626" s="40"/>
      <c r="B626" s="41"/>
      <c r="C626" s="42"/>
      <c r="D626" s="227" t="s">
        <v>230</v>
      </c>
      <c r="E626" s="42"/>
      <c r="F626" s="228" t="s">
        <v>5949</v>
      </c>
      <c r="G626" s="42"/>
      <c r="H626" s="42"/>
      <c r="I626" s="229"/>
      <c r="J626" s="42"/>
      <c r="K626" s="42"/>
      <c r="L626" s="46"/>
      <c r="M626" s="230"/>
      <c r="N626" s="231"/>
      <c r="O626" s="86"/>
      <c r="P626" s="86"/>
      <c r="Q626" s="86"/>
      <c r="R626" s="86"/>
      <c r="S626" s="86"/>
      <c r="T626" s="87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230</v>
      </c>
      <c r="AU626" s="19" t="s">
        <v>78</v>
      </c>
    </row>
    <row r="627" s="2" customFormat="1">
      <c r="A627" s="40"/>
      <c r="B627" s="41"/>
      <c r="C627" s="42"/>
      <c r="D627" s="236" t="s">
        <v>1774</v>
      </c>
      <c r="E627" s="42"/>
      <c r="F627" s="237" t="s">
        <v>5951</v>
      </c>
      <c r="G627" s="42"/>
      <c r="H627" s="42"/>
      <c r="I627" s="229"/>
      <c r="J627" s="42"/>
      <c r="K627" s="42"/>
      <c r="L627" s="46"/>
      <c r="M627" s="230"/>
      <c r="N627" s="231"/>
      <c r="O627" s="86"/>
      <c r="P627" s="86"/>
      <c r="Q627" s="86"/>
      <c r="R627" s="86"/>
      <c r="S627" s="86"/>
      <c r="T627" s="87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1774</v>
      </c>
      <c r="AU627" s="19" t="s">
        <v>78</v>
      </c>
    </row>
    <row r="628" s="2" customFormat="1" ht="55.5" customHeight="1">
      <c r="A628" s="40"/>
      <c r="B628" s="41"/>
      <c r="C628" s="214" t="s">
        <v>1067</v>
      </c>
      <c r="D628" s="214" t="s">
        <v>223</v>
      </c>
      <c r="E628" s="215" t="s">
        <v>5952</v>
      </c>
      <c r="F628" s="216" t="s">
        <v>5953</v>
      </c>
      <c r="G628" s="217" t="s">
        <v>1788</v>
      </c>
      <c r="H628" s="218">
        <v>189</v>
      </c>
      <c r="I628" s="219"/>
      <c r="J628" s="220">
        <f>ROUND(I628*H628,2)</f>
        <v>0</v>
      </c>
      <c r="K628" s="216" t="s">
        <v>1771</v>
      </c>
      <c r="L628" s="46"/>
      <c r="M628" s="221" t="s">
        <v>19</v>
      </c>
      <c r="N628" s="222" t="s">
        <v>40</v>
      </c>
      <c r="O628" s="86"/>
      <c r="P628" s="223">
        <f>O628*H628</f>
        <v>0</v>
      </c>
      <c r="Q628" s="223">
        <v>0</v>
      </c>
      <c r="R628" s="223">
        <f>Q628*H628</f>
        <v>0</v>
      </c>
      <c r="S628" s="223">
        <v>0</v>
      </c>
      <c r="T628" s="224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25" t="s">
        <v>283</v>
      </c>
      <c r="AT628" s="225" t="s">
        <v>223</v>
      </c>
      <c r="AU628" s="225" t="s">
        <v>78</v>
      </c>
      <c r="AY628" s="19" t="s">
        <v>220</v>
      </c>
      <c r="BE628" s="226">
        <f>IF(N628="základní",J628,0)</f>
        <v>0</v>
      </c>
      <c r="BF628" s="226">
        <f>IF(N628="snížená",J628,0)</f>
        <v>0</v>
      </c>
      <c r="BG628" s="226">
        <f>IF(N628="zákl. přenesená",J628,0)</f>
        <v>0</v>
      </c>
      <c r="BH628" s="226">
        <f>IF(N628="sníž. přenesená",J628,0)</f>
        <v>0</v>
      </c>
      <c r="BI628" s="226">
        <f>IF(N628="nulová",J628,0)</f>
        <v>0</v>
      </c>
      <c r="BJ628" s="19" t="s">
        <v>76</v>
      </c>
      <c r="BK628" s="226">
        <f>ROUND(I628*H628,2)</f>
        <v>0</v>
      </c>
      <c r="BL628" s="19" t="s">
        <v>283</v>
      </c>
      <c r="BM628" s="225" t="s">
        <v>5954</v>
      </c>
    </row>
    <row r="629" s="2" customFormat="1">
      <c r="A629" s="40"/>
      <c r="B629" s="41"/>
      <c r="C629" s="42"/>
      <c r="D629" s="227" t="s">
        <v>230</v>
      </c>
      <c r="E629" s="42"/>
      <c r="F629" s="228" t="s">
        <v>5953</v>
      </c>
      <c r="G629" s="42"/>
      <c r="H629" s="42"/>
      <c r="I629" s="229"/>
      <c r="J629" s="42"/>
      <c r="K629" s="42"/>
      <c r="L629" s="46"/>
      <c r="M629" s="230"/>
      <c r="N629" s="231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230</v>
      </c>
      <c r="AU629" s="19" t="s">
        <v>78</v>
      </c>
    </row>
    <row r="630" s="2" customFormat="1">
      <c r="A630" s="40"/>
      <c r="B630" s="41"/>
      <c r="C630" s="42"/>
      <c r="D630" s="236" t="s">
        <v>1774</v>
      </c>
      <c r="E630" s="42"/>
      <c r="F630" s="237" t="s">
        <v>5955</v>
      </c>
      <c r="G630" s="42"/>
      <c r="H630" s="42"/>
      <c r="I630" s="229"/>
      <c r="J630" s="42"/>
      <c r="K630" s="42"/>
      <c r="L630" s="46"/>
      <c r="M630" s="230"/>
      <c r="N630" s="231"/>
      <c r="O630" s="86"/>
      <c r="P630" s="86"/>
      <c r="Q630" s="86"/>
      <c r="R630" s="86"/>
      <c r="S630" s="86"/>
      <c r="T630" s="87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1774</v>
      </c>
      <c r="AU630" s="19" t="s">
        <v>78</v>
      </c>
    </row>
    <row r="631" s="2" customFormat="1" ht="37.8" customHeight="1">
      <c r="A631" s="40"/>
      <c r="B631" s="41"/>
      <c r="C631" s="214" t="s">
        <v>1072</v>
      </c>
      <c r="D631" s="214" t="s">
        <v>223</v>
      </c>
      <c r="E631" s="215" t="s">
        <v>5956</v>
      </c>
      <c r="F631" s="216" t="s">
        <v>5957</v>
      </c>
      <c r="G631" s="217" t="s">
        <v>484</v>
      </c>
      <c r="H631" s="218">
        <v>950</v>
      </c>
      <c r="I631" s="219"/>
      <c r="J631" s="220">
        <f>ROUND(I631*H631,2)</f>
        <v>0</v>
      </c>
      <c r="K631" s="216" t="s">
        <v>1771</v>
      </c>
      <c r="L631" s="46"/>
      <c r="M631" s="221" t="s">
        <v>19</v>
      </c>
      <c r="N631" s="222" t="s">
        <v>40</v>
      </c>
      <c r="O631" s="86"/>
      <c r="P631" s="223">
        <f>O631*H631</f>
        <v>0</v>
      </c>
      <c r="Q631" s="223">
        <v>0</v>
      </c>
      <c r="R631" s="223">
        <f>Q631*H631</f>
        <v>0</v>
      </c>
      <c r="S631" s="223">
        <v>0</v>
      </c>
      <c r="T631" s="224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283</v>
      </c>
      <c r="AT631" s="225" t="s">
        <v>223</v>
      </c>
      <c r="AU631" s="225" t="s">
        <v>78</v>
      </c>
      <c r="AY631" s="19" t="s">
        <v>220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76</v>
      </c>
      <c r="BK631" s="226">
        <f>ROUND(I631*H631,2)</f>
        <v>0</v>
      </c>
      <c r="BL631" s="19" t="s">
        <v>283</v>
      </c>
      <c r="BM631" s="225" t="s">
        <v>5958</v>
      </c>
    </row>
    <row r="632" s="2" customFormat="1">
      <c r="A632" s="40"/>
      <c r="B632" s="41"/>
      <c r="C632" s="42"/>
      <c r="D632" s="227" t="s">
        <v>230</v>
      </c>
      <c r="E632" s="42"/>
      <c r="F632" s="228" t="s">
        <v>5957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230</v>
      </c>
      <c r="AU632" s="19" t="s">
        <v>78</v>
      </c>
    </row>
    <row r="633" s="2" customFormat="1">
      <c r="A633" s="40"/>
      <c r="B633" s="41"/>
      <c r="C633" s="42"/>
      <c r="D633" s="236" t="s">
        <v>1774</v>
      </c>
      <c r="E633" s="42"/>
      <c r="F633" s="237" t="s">
        <v>5959</v>
      </c>
      <c r="G633" s="42"/>
      <c r="H633" s="42"/>
      <c r="I633" s="229"/>
      <c r="J633" s="42"/>
      <c r="K633" s="42"/>
      <c r="L633" s="46"/>
      <c r="M633" s="230"/>
      <c r="N633" s="231"/>
      <c r="O633" s="86"/>
      <c r="P633" s="86"/>
      <c r="Q633" s="86"/>
      <c r="R633" s="86"/>
      <c r="S633" s="86"/>
      <c r="T633" s="87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1774</v>
      </c>
      <c r="AU633" s="19" t="s">
        <v>78</v>
      </c>
    </row>
    <row r="634" s="2" customFormat="1" ht="37.8" customHeight="1">
      <c r="A634" s="40"/>
      <c r="B634" s="41"/>
      <c r="C634" s="214" t="s">
        <v>3658</v>
      </c>
      <c r="D634" s="214" t="s">
        <v>223</v>
      </c>
      <c r="E634" s="215" t="s">
        <v>5960</v>
      </c>
      <c r="F634" s="216" t="s">
        <v>5961</v>
      </c>
      <c r="G634" s="217" t="s">
        <v>484</v>
      </c>
      <c r="H634" s="218">
        <v>2100</v>
      </c>
      <c r="I634" s="219"/>
      <c r="J634" s="220">
        <f>ROUND(I634*H634,2)</f>
        <v>0</v>
      </c>
      <c r="K634" s="216" t="s">
        <v>1771</v>
      </c>
      <c r="L634" s="46"/>
      <c r="M634" s="221" t="s">
        <v>19</v>
      </c>
      <c r="N634" s="222" t="s">
        <v>40</v>
      </c>
      <c r="O634" s="86"/>
      <c r="P634" s="223">
        <f>O634*H634</f>
        <v>0</v>
      </c>
      <c r="Q634" s="223">
        <v>0</v>
      </c>
      <c r="R634" s="223">
        <f>Q634*H634</f>
        <v>0</v>
      </c>
      <c r="S634" s="223">
        <v>0</v>
      </c>
      <c r="T634" s="224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5" t="s">
        <v>283</v>
      </c>
      <c r="AT634" s="225" t="s">
        <v>223</v>
      </c>
      <c r="AU634" s="225" t="s">
        <v>78</v>
      </c>
      <c r="AY634" s="19" t="s">
        <v>220</v>
      </c>
      <c r="BE634" s="226">
        <f>IF(N634="základní",J634,0)</f>
        <v>0</v>
      </c>
      <c r="BF634" s="226">
        <f>IF(N634="snížená",J634,0)</f>
        <v>0</v>
      </c>
      <c r="BG634" s="226">
        <f>IF(N634="zákl. přenesená",J634,0)</f>
        <v>0</v>
      </c>
      <c r="BH634" s="226">
        <f>IF(N634="sníž. přenesená",J634,0)</f>
        <v>0</v>
      </c>
      <c r="BI634" s="226">
        <f>IF(N634="nulová",J634,0)</f>
        <v>0</v>
      </c>
      <c r="BJ634" s="19" t="s">
        <v>76</v>
      </c>
      <c r="BK634" s="226">
        <f>ROUND(I634*H634,2)</f>
        <v>0</v>
      </c>
      <c r="BL634" s="19" t="s">
        <v>283</v>
      </c>
      <c r="BM634" s="225" t="s">
        <v>5962</v>
      </c>
    </row>
    <row r="635" s="2" customFormat="1">
      <c r="A635" s="40"/>
      <c r="B635" s="41"/>
      <c r="C635" s="42"/>
      <c r="D635" s="227" t="s">
        <v>230</v>
      </c>
      <c r="E635" s="42"/>
      <c r="F635" s="228" t="s">
        <v>5961</v>
      </c>
      <c r="G635" s="42"/>
      <c r="H635" s="42"/>
      <c r="I635" s="229"/>
      <c r="J635" s="42"/>
      <c r="K635" s="42"/>
      <c r="L635" s="46"/>
      <c r="M635" s="230"/>
      <c r="N635" s="231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230</v>
      </c>
      <c r="AU635" s="19" t="s">
        <v>78</v>
      </c>
    </row>
    <row r="636" s="2" customFormat="1">
      <c r="A636" s="40"/>
      <c r="B636" s="41"/>
      <c r="C636" s="42"/>
      <c r="D636" s="236" t="s">
        <v>1774</v>
      </c>
      <c r="E636" s="42"/>
      <c r="F636" s="237" t="s">
        <v>5963</v>
      </c>
      <c r="G636" s="42"/>
      <c r="H636" s="42"/>
      <c r="I636" s="229"/>
      <c r="J636" s="42"/>
      <c r="K636" s="42"/>
      <c r="L636" s="46"/>
      <c r="M636" s="230"/>
      <c r="N636" s="231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1774</v>
      </c>
      <c r="AU636" s="19" t="s">
        <v>78</v>
      </c>
    </row>
    <row r="637" s="2" customFormat="1" ht="21.75" customHeight="1">
      <c r="A637" s="40"/>
      <c r="B637" s="41"/>
      <c r="C637" s="214" t="s">
        <v>3662</v>
      </c>
      <c r="D637" s="214" t="s">
        <v>223</v>
      </c>
      <c r="E637" s="215" t="s">
        <v>5964</v>
      </c>
      <c r="F637" s="216" t="s">
        <v>5965</v>
      </c>
      <c r="G637" s="217" t="s">
        <v>2173</v>
      </c>
      <c r="H637" s="218">
        <v>175.5</v>
      </c>
      <c r="I637" s="219"/>
      <c r="J637" s="220">
        <f>ROUND(I637*H637,2)</f>
        <v>0</v>
      </c>
      <c r="K637" s="216" t="s">
        <v>1771</v>
      </c>
      <c r="L637" s="46"/>
      <c r="M637" s="221" t="s">
        <v>19</v>
      </c>
      <c r="N637" s="222" t="s">
        <v>40</v>
      </c>
      <c r="O637" s="86"/>
      <c r="P637" s="223">
        <f>O637*H637</f>
        <v>0</v>
      </c>
      <c r="Q637" s="223">
        <v>0</v>
      </c>
      <c r="R637" s="223">
        <f>Q637*H637</f>
        <v>0</v>
      </c>
      <c r="S637" s="223">
        <v>0</v>
      </c>
      <c r="T637" s="224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5" t="s">
        <v>283</v>
      </c>
      <c r="AT637" s="225" t="s">
        <v>223</v>
      </c>
      <c r="AU637" s="225" t="s">
        <v>78</v>
      </c>
      <c r="AY637" s="19" t="s">
        <v>220</v>
      </c>
      <c r="BE637" s="226">
        <f>IF(N637="základní",J637,0)</f>
        <v>0</v>
      </c>
      <c r="BF637" s="226">
        <f>IF(N637="snížená",J637,0)</f>
        <v>0</v>
      </c>
      <c r="BG637" s="226">
        <f>IF(N637="zákl. přenesená",J637,0)</f>
        <v>0</v>
      </c>
      <c r="BH637" s="226">
        <f>IF(N637="sníž. přenesená",J637,0)</f>
        <v>0</v>
      </c>
      <c r="BI637" s="226">
        <f>IF(N637="nulová",J637,0)</f>
        <v>0</v>
      </c>
      <c r="BJ637" s="19" t="s">
        <v>76</v>
      </c>
      <c r="BK637" s="226">
        <f>ROUND(I637*H637,2)</f>
        <v>0</v>
      </c>
      <c r="BL637" s="19" t="s">
        <v>283</v>
      </c>
      <c r="BM637" s="225" t="s">
        <v>5966</v>
      </c>
    </row>
    <row r="638" s="2" customFormat="1">
      <c r="A638" s="40"/>
      <c r="B638" s="41"/>
      <c r="C638" s="42"/>
      <c r="D638" s="227" t="s">
        <v>230</v>
      </c>
      <c r="E638" s="42"/>
      <c r="F638" s="228" t="s">
        <v>5965</v>
      </c>
      <c r="G638" s="42"/>
      <c r="H638" s="42"/>
      <c r="I638" s="229"/>
      <c r="J638" s="42"/>
      <c r="K638" s="42"/>
      <c r="L638" s="46"/>
      <c r="M638" s="230"/>
      <c r="N638" s="231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230</v>
      </c>
      <c r="AU638" s="19" t="s">
        <v>78</v>
      </c>
    </row>
    <row r="639" s="2" customFormat="1">
      <c r="A639" s="40"/>
      <c r="B639" s="41"/>
      <c r="C639" s="42"/>
      <c r="D639" s="236" t="s">
        <v>1774</v>
      </c>
      <c r="E639" s="42"/>
      <c r="F639" s="237" t="s">
        <v>5967</v>
      </c>
      <c r="G639" s="42"/>
      <c r="H639" s="42"/>
      <c r="I639" s="229"/>
      <c r="J639" s="42"/>
      <c r="K639" s="42"/>
      <c r="L639" s="46"/>
      <c r="M639" s="230"/>
      <c r="N639" s="231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1774</v>
      </c>
      <c r="AU639" s="19" t="s">
        <v>78</v>
      </c>
    </row>
    <row r="640" s="2" customFormat="1" ht="24.15" customHeight="1">
      <c r="A640" s="40"/>
      <c r="B640" s="41"/>
      <c r="C640" s="214" t="s">
        <v>3667</v>
      </c>
      <c r="D640" s="214" t="s">
        <v>223</v>
      </c>
      <c r="E640" s="215" t="s">
        <v>5968</v>
      </c>
      <c r="F640" s="216" t="s">
        <v>5969</v>
      </c>
      <c r="G640" s="217" t="s">
        <v>492</v>
      </c>
      <c r="H640" s="218">
        <v>24</v>
      </c>
      <c r="I640" s="219"/>
      <c r="J640" s="220">
        <f>ROUND(I640*H640,2)</f>
        <v>0</v>
      </c>
      <c r="K640" s="216" t="s">
        <v>1771</v>
      </c>
      <c r="L640" s="46"/>
      <c r="M640" s="221" t="s">
        <v>19</v>
      </c>
      <c r="N640" s="222" t="s">
        <v>40</v>
      </c>
      <c r="O640" s="86"/>
      <c r="P640" s="223">
        <f>O640*H640</f>
        <v>0</v>
      </c>
      <c r="Q640" s="223">
        <v>0</v>
      </c>
      <c r="R640" s="223">
        <f>Q640*H640</f>
        <v>0</v>
      </c>
      <c r="S640" s="223">
        <v>0</v>
      </c>
      <c r="T640" s="224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5" t="s">
        <v>283</v>
      </c>
      <c r="AT640" s="225" t="s">
        <v>223</v>
      </c>
      <c r="AU640" s="225" t="s">
        <v>78</v>
      </c>
      <c r="AY640" s="19" t="s">
        <v>220</v>
      </c>
      <c r="BE640" s="226">
        <f>IF(N640="základní",J640,0)</f>
        <v>0</v>
      </c>
      <c r="BF640" s="226">
        <f>IF(N640="snížená",J640,0)</f>
        <v>0</v>
      </c>
      <c r="BG640" s="226">
        <f>IF(N640="zákl. přenesená",J640,0)</f>
        <v>0</v>
      </c>
      <c r="BH640" s="226">
        <f>IF(N640="sníž. přenesená",J640,0)</f>
        <v>0</v>
      </c>
      <c r="BI640" s="226">
        <f>IF(N640="nulová",J640,0)</f>
        <v>0</v>
      </c>
      <c r="BJ640" s="19" t="s">
        <v>76</v>
      </c>
      <c r="BK640" s="226">
        <f>ROUND(I640*H640,2)</f>
        <v>0</v>
      </c>
      <c r="BL640" s="19" t="s">
        <v>283</v>
      </c>
      <c r="BM640" s="225" t="s">
        <v>5970</v>
      </c>
    </row>
    <row r="641" s="2" customFormat="1">
      <c r="A641" s="40"/>
      <c r="B641" s="41"/>
      <c r="C641" s="42"/>
      <c r="D641" s="227" t="s">
        <v>230</v>
      </c>
      <c r="E641" s="42"/>
      <c r="F641" s="228" t="s">
        <v>5969</v>
      </c>
      <c r="G641" s="42"/>
      <c r="H641" s="42"/>
      <c r="I641" s="229"/>
      <c r="J641" s="42"/>
      <c r="K641" s="42"/>
      <c r="L641" s="46"/>
      <c r="M641" s="230"/>
      <c r="N641" s="231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230</v>
      </c>
      <c r="AU641" s="19" t="s">
        <v>78</v>
      </c>
    </row>
    <row r="642" s="2" customFormat="1">
      <c r="A642" s="40"/>
      <c r="B642" s="41"/>
      <c r="C642" s="42"/>
      <c r="D642" s="236" t="s">
        <v>1774</v>
      </c>
      <c r="E642" s="42"/>
      <c r="F642" s="237" t="s">
        <v>5971</v>
      </c>
      <c r="G642" s="42"/>
      <c r="H642" s="42"/>
      <c r="I642" s="229"/>
      <c r="J642" s="42"/>
      <c r="K642" s="42"/>
      <c r="L642" s="46"/>
      <c r="M642" s="230"/>
      <c r="N642" s="231"/>
      <c r="O642" s="86"/>
      <c r="P642" s="86"/>
      <c r="Q642" s="86"/>
      <c r="R642" s="86"/>
      <c r="S642" s="86"/>
      <c r="T642" s="87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1774</v>
      </c>
      <c r="AU642" s="19" t="s">
        <v>78</v>
      </c>
    </row>
    <row r="643" s="2" customFormat="1" ht="24.15" customHeight="1">
      <c r="A643" s="40"/>
      <c r="B643" s="41"/>
      <c r="C643" s="214" t="s">
        <v>3671</v>
      </c>
      <c r="D643" s="214" t="s">
        <v>223</v>
      </c>
      <c r="E643" s="215" t="s">
        <v>2032</v>
      </c>
      <c r="F643" s="216" t="s">
        <v>2033</v>
      </c>
      <c r="G643" s="217" t="s">
        <v>492</v>
      </c>
      <c r="H643" s="218">
        <v>16</v>
      </c>
      <c r="I643" s="219"/>
      <c r="J643" s="220">
        <f>ROUND(I643*H643,2)</f>
        <v>0</v>
      </c>
      <c r="K643" s="216" t="s">
        <v>1771</v>
      </c>
      <c r="L643" s="46"/>
      <c r="M643" s="221" t="s">
        <v>19</v>
      </c>
      <c r="N643" s="222" t="s">
        <v>40</v>
      </c>
      <c r="O643" s="86"/>
      <c r="P643" s="223">
        <f>O643*H643</f>
        <v>0</v>
      </c>
      <c r="Q643" s="223">
        <v>0</v>
      </c>
      <c r="R643" s="223">
        <f>Q643*H643</f>
        <v>0</v>
      </c>
      <c r="S643" s="223">
        <v>0</v>
      </c>
      <c r="T643" s="224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5" t="s">
        <v>283</v>
      </c>
      <c r="AT643" s="225" t="s">
        <v>223</v>
      </c>
      <c r="AU643" s="225" t="s">
        <v>78</v>
      </c>
      <c r="AY643" s="19" t="s">
        <v>220</v>
      </c>
      <c r="BE643" s="226">
        <f>IF(N643="základní",J643,0)</f>
        <v>0</v>
      </c>
      <c r="BF643" s="226">
        <f>IF(N643="snížená",J643,0)</f>
        <v>0</v>
      </c>
      <c r="BG643" s="226">
        <f>IF(N643="zákl. přenesená",J643,0)</f>
        <v>0</v>
      </c>
      <c r="BH643" s="226">
        <f>IF(N643="sníž. přenesená",J643,0)</f>
        <v>0</v>
      </c>
      <c r="BI643" s="226">
        <f>IF(N643="nulová",J643,0)</f>
        <v>0</v>
      </c>
      <c r="BJ643" s="19" t="s">
        <v>76</v>
      </c>
      <c r="BK643" s="226">
        <f>ROUND(I643*H643,2)</f>
        <v>0</v>
      </c>
      <c r="BL643" s="19" t="s">
        <v>283</v>
      </c>
      <c r="BM643" s="225" t="s">
        <v>5972</v>
      </c>
    </row>
    <row r="644" s="2" customFormat="1">
      <c r="A644" s="40"/>
      <c r="B644" s="41"/>
      <c r="C644" s="42"/>
      <c r="D644" s="227" t="s">
        <v>230</v>
      </c>
      <c r="E644" s="42"/>
      <c r="F644" s="228" t="s">
        <v>2033</v>
      </c>
      <c r="G644" s="42"/>
      <c r="H644" s="42"/>
      <c r="I644" s="229"/>
      <c r="J644" s="42"/>
      <c r="K644" s="42"/>
      <c r="L644" s="46"/>
      <c r="M644" s="230"/>
      <c r="N644" s="231"/>
      <c r="O644" s="86"/>
      <c r="P644" s="86"/>
      <c r="Q644" s="86"/>
      <c r="R644" s="86"/>
      <c r="S644" s="86"/>
      <c r="T644" s="87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230</v>
      </c>
      <c r="AU644" s="19" t="s">
        <v>78</v>
      </c>
    </row>
    <row r="645" s="2" customFormat="1">
      <c r="A645" s="40"/>
      <c r="B645" s="41"/>
      <c r="C645" s="42"/>
      <c r="D645" s="236" t="s">
        <v>1774</v>
      </c>
      <c r="E645" s="42"/>
      <c r="F645" s="237" t="s">
        <v>2035</v>
      </c>
      <c r="G645" s="42"/>
      <c r="H645" s="42"/>
      <c r="I645" s="229"/>
      <c r="J645" s="42"/>
      <c r="K645" s="42"/>
      <c r="L645" s="46"/>
      <c r="M645" s="230"/>
      <c r="N645" s="231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1774</v>
      </c>
      <c r="AU645" s="19" t="s">
        <v>78</v>
      </c>
    </row>
    <row r="646" s="2" customFormat="1" ht="24.15" customHeight="1">
      <c r="A646" s="40"/>
      <c r="B646" s="41"/>
      <c r="C646" s="214" t="s">
        <v>3675</v>
      </c>
      <c r="D646" s="214" t="s">
        <v>223</v>
      </c>
      <c r="E646" s="215" t="s">
        <v>2036</v>
      </c>
      <c r="F646" s="216" t="s">
        <v>2037</v>
      </c>
      <c r="G646" s="217" t="s">
        <v>492</v>
      </c>
      <c r="H646" s="218">
        <v>24</v>
      </c>
      <c r="I646" s="219"/>
      <c r="J646" s="220">
        <f>ROUND(I646*H646,2)</f>
        <v>0</v>
      </c>
      <c r="K646" s="216" t="s">
        <v>1771</v>
      </c>
      <c r="L646" s="46"/>
      <c r="M646" s="221" t="s">
        <v>19</v>
      </c>
      <c r="N646" s="222" t="s">
        <v>40</v>
      </c>
      <c r="O646" s="86"/>
      <c r="P646" s="223">
        <f>O646*H646</f>
        <v>0</v>
      </c>
      <c r="Q646" s="223">
        <v>0</v>
      </c>
      <c r="R646" s="223">
        <f>Q646*H646</f>
        <v>0</v>
      </c>
      <c r="S646" s="223">
        <v>0</v>
      </c>
      <c r="T646" s="224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5" t="s">
        <v>283</v>
      </c>
      <c r="AT646" s="225" t="s">
        <v>223</v>
      </c>
      <c r="AU646" s="225" t="s">
        <v>78</v>
      </c>
      <c r="AY646" s="19" t="s">
        <v>220</v>
      </c>
      <c r="BE646" s="226">
        <f>IF(N646="základní",J646,0)</f>
        <v>0</v>
      </c>
      <c r="BF646" s="226">
        <f>IF(N646="snížená",J646,0)</f>
        <v>0</v>
      </c>
      <c r="BG646" s="226">
        <f>IF(N646="zákl. přenesená",J646,0)</f>
        <v>0</v>
      </c>
      <c r="BH646" s="226">
        <f>IF(N646="sníž. přenesená",J646,0)</f>
        <v>0</v>
      </c>
      <c r="BI646" s="226">
        <f>IF(N646="nulová",J646,0)</f>
        <v>0</v>
      </c>
      <c r="BJ646" s="19" t="s">
        <v>76</v>
      </c>
      <c r="BK646" s="226">
        <f>ROUND(I646*H646,2)</f>
        <v>0</v>
      </c>
      <c r="BL646" s="19" t="s">
        <v>283</v>
      </c>
      <c r="BM646" s="225" t="s">
        <v>5973</v>
      </c>
    </row>
    <row r="647" s="2" customFormat="1">
      <c r="A647" s="40"/>
      <c r="B647" s="41"/>
      <c r="C647" s="42"/>
      <c r="D647" s="227" t="s">
        <v>230</v>
      </c>
      <c r="E647" s="42"/>
      <c r="F647" s="228" t="s">
        <v>2037</v>
      </c>
      <c r="G647" s="42"/>
      <c r="H647" s="42"/>
      <c r="I647" s="229"/>
      <c r="J647" s="42"/>
      <c r="K647" s="42"/>
      <c r="L647" s="46"/>
      <c r="M647" s="230"/>
      <c r="N647" s="231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230</v>
      </c>
      <c r="AU647" s="19" t="s">
        <v>78</v>
      </c>
    </row>
    <row r="648" s="2" customFormat="1">
      <c r="A648" s="40"/>
      <c r="B648" s="41"/>
      <c r="C648" s="42"/>
      <c r="D648" s="236" t="s">
        <v>1774</v>
      </c>
      <c r="E648" s="42"/>
      <c r="F648" s="237" t="s">
        <v>2039</v>
      </c>
      <c r="G648" s="42"/>
      <c r="H648" s="42"/>
      <c r="I648" s="229"/>
      <c r="J648" s="42"/>
      <c r="K648" s="42"/>
      <c r="L648" s="46"/>
      <c r="M648" s="230"/>
      <c r="N648" s="231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1774</v>
      </c>
      <c r="AU648" s="19" t="s">
        <v>78</v>
      </c>
    </row>
    <row r="649" s="12" customFormat="1" ht="25.92" customHeight="1">
      <c r="A649" s="12"/>
      <c r="B649" s="198"/>
      <c r="C649" s="199"/>
      <c r="D649" s="200" t="s">
        <v>68</v>
      </c>
      <c r="E649" s="201" t="s">
        <v>5974</v>
      </c>
      <c r="F649" s="201" t="s">
        <v>5975</v>
      </c>
      <c r="G649" s="199"/>
      <c r="H649" s="199"/>
      <c r="I649" s="202"/>
      <c r="J649" s="203">
        <f>BK649</f>
        <v>0</v>
      </c>
      <c r="K649" s="199"/>
      <c r="L649" s="204"/>
      <c r="M649" s="205"/>
      <c r="N649" s="206"/>
      <c r="O649" s="206"/>
      <c r="P649" s="207">
        <f>SUM(P650:P658)</f>
        <v>0</v>
      </c>
      <c r="Q649" s="206"/>
      <c r="R649" s="207">
        <f>SUM(R650:R658)</f>
        <v>0</v>
      </c>
      <c r="S649" s="206"/>
      <c r="T649" s="208">
        <f>SUM(T650:T658)</f>
        <v>0</v>
      </c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  <c r="AR649" s="209" t="s">
        <v>241</v>
      </c>
      <c r="AT649" s="210" t="s">
        <v>68</v>
      </c>
      <c r="AU649" s="210" t="s">
        <v>69</v>
      </c>
      <c r="AY649" s="209" t="s">
        <v>220</v>
      </c>
      <c r="BK649" s="211">
        <f>SUM(BK650:BK658)</f>
        <v>0</v>
      </c>
    </row>
    <row r="650" s="2" customFormat="1" ht="16.5" customHeight="1">
      <c r="A650" s="40"/>
      <c r="B650" s="41"/>
      <c r="C650" s="214" t="s">
        <v>3679</v>
      </c>
      <c r="D650" s="214" t="s">
        <v>223</v>
      </c>
      <c r="E650" s="215" t="s">
        <v>2040</v>
      </c>
      <c r="F650" s="216" t="s">
        <v>2041</v>
      </c>
      <c r="G650" s="217" t="s">
        <v>492</v>
      </c>
      <c r="H650" s="218">
        <v>10</v>
      </c>
      <c r="I650" s="219"/>
      <c r="J650" s="220">
        <f>ROUND(I650*H650,2)</f>
        <v>0</v>
      </c>
      <c r="K650" s="216" t="s">
        <v>1771</v>
      </c>
      <c r="L650" s="46"/>
      <c r="M650" s="221" t="s">
        <v>19</v>
      </c>
      <c r="N650" s="222" t="s">
        <v>40</v>
      </c>
      <c r="O650" s="86"/>
      <c r="P650" s="223">
        <f>O650*H650</f>
        <v>0</v>
      </c>
      <c r="Q650" s="223">
        <v>0</v>
      </c>
      <c r="R650" s="223">
        <f>Q650*H650</f>
        <v>0</v>
      </c>
      <c r="S650" s="223">
        <v>0</v>
      </c>
      <c r="T650" s="224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25" t="s">
        <v>228</v>
      </c>
      <c r="AT650" s="225" t="s">
        <v>223</v>
      </c>
      <c r="AU650" s="225" t="s">
        <v>76</v>
      </c>
      <c r="AY650" s="19" t="s">
        <v>220</v>
      </c>
      <c r="BE650" s="226">
        <f>IF(N650="základní",J650,0)</f>
        <v>0</v>
      </c>
      <c r="BF650" s="226">
        <f>IF(N650="snížená",J650,0)</f>
        <v>0</v>
      </c>
      <c r="BG650" s="226">
        <f>IF(N650="zákl. přenesená",J650,0)</f>
        <v>0</v>
      </c>
      <c r="BH650" s="226">
        <f>IF(N650="sníž. přenesená",J650,0)</f>
        <v>0</v>
      </c>
      <c r="BI650" s="226">
        <f>IF(N650="nulová",J650,0)</f>
        <v>0</v>
      </c>
      <c r="BJ650" s="19" t="s">
        <v>76</v>
      </c>
      <c r="BK650" s="226">
        <f>ROUND(I650*H650,2)</f>
        <v>0</v>
      </c>
      <c r="BL650" s="19" t="s">
        <v>228</v>
      </c>
      <c r="BM650" s="225" t="s">
        <v>5976</v>
      </c>
    </row>
    <row r="651" s="2" customFormat="1">
      <c r="A651" s="40"/>
      <c r="B651" s="41"/>
      <c r="C651" s="42"/>
      <c r="D651" s="227" t="s">
        <v>230</v>
      </c>
      <c r="E651" s="42"/>
      <c r="F651" s="228" t="s">
        <v>2041</v>
      </c>
      <c r="G651" s="42"/>
      <c r="H651" s="42"/>
      <c r="I651" s="229"/>
      <c r="J651" s="42"/>
      <c r="K651" s="42"/>
      <c r="L651" s="46"/>
      <c r="M651" s="230"/>
      <c r="N651" s="231"/>
      <c r="O651" s="86"/>
      <c r="P651" s="86"/>
      <c r="Q651" s="86"/>
      <c r="R651" s="86"/>
      <c r="S651" s="86"/>
      <c r="T651" s="87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230</v>
      </c>
      <c r="AU651" s="19" t="s">
        <v>76</v>
      </c>
    </row>
    <row r="652" s="2" customFormat="1">
      <c r="A652" s="40"/>
      <c r="B652" s="41"/>
      <c r="C652" s="42"/>
      <c r="D652" s="236" t="s">
        <v>1774</v>
      </c>
      <c r="E652" s="42"/>
      <c r="F652" s="237" t="s">
        <v>2043</v>
      </c>
      <c r="G652" s="42"/>
      <c r="H652" s="42"/>
      <c r="I652" s="229"/>
      <c r="J652" s="42"/>
      <c r="K652" s="42"/>
      <c r="L652" s="46"/>
      <c r="M652" s="230"/>
      <c r="N652" s="231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1774</v>
      </c>
      <c r="AU652" s="19" t="s">
        <v>76</v>
      </c>
    </row>
    <row r="653" s="2" customFormat="1" ht="16.5" customHeight="1">
      <c r="A653" s="40"/>
      <c r="B653" s="41"/>
      <c r="C653" s="214" t="s">
        <v>3692</v>
      </c>
      <c r="D653" s="214" t="s">
        <v>223</v>
      </c>
      <c r="E653" s="215" t="s">
        <v>2044</v>
      </c>
      <c r="F653" s="216" t="s">
        <v>2045</v>
      </c>
      <c r="G653" s="217" t="s">
        <v>492</v>
      </c>
      <c r="H653" s="218">
        <v>10</v>
      </c>
      <c r="I653" s="219"/>
      <c r="J653" s="220">
        <f>ROUND(I653*H653,2)</f>
        <v>0</v>
      </c>
      <c r="K653" s="216" t="s">
        <v>1771</v>
      </c>
      <c r="L653" s="46"/>
      <c r="M653" s="221" t="s">
        <v>19</v>
      </c>
      <c r="N653" s="222" t="s">
        <v>40</v>
      </c>
      <c r="O653" s="86"/>
      <c r="P653" s="223">
        <f>O653*H653</f>
        <v>0</v>
      </c>
      <c r="Q653" s="223">
        <v>0</v>
      </c>
      <c r="R653" s="223">
        <f>Q653*H653</f>
        <v>0</v>
      </c>
      <c r="S653" s="223">
        <v>0</v>
      </c>
      <c r="T653" s="224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25" t="s">
        <v>228</v>
      </c>
      <c r="AT653" s="225" t="s">
        <v>223</v>
      </c>
      <c r="AU653" s="225" t="s">
        <v>76</v>
      </c>
      <c r="AY653" s="19" t="s">
        <v>220</v>
      </c>
      <c r="BE653" s="226">
        <f>IF(N653="základní",J653,0)</f>
        <v>0</v>
      </c>
      <c r="BF653" s="226">
        <f>IF(N653="snížená",J653,0)</f>
        <v>0</v>
      </c>
      <c r="BG653" s="226">
        <f>IF(N653="zákl. přenesená",J653,0)</f>
        <v>0</v>
      </c>
      <c r="BH653" s="226">
        <f>IF(N653="sníž. přenesená",J653,0)</f>
        <v>0</v>
      </c>
      <c r="BI653" s="226">
        <f>IF(N653="nulová",J653,0)</f>
        <v>0</v>
      </c>
      <c r="BJ653" s="19" t="s">
        <v>76</v>
      </c>
      <c r="BK653" s="226">
        <f>ROUND(I653*H653,2)</f>
        <v>0</v>
      </c>
      <c r="BL653" s="19" t="s">
        <v>228</v>
      </c>
      <c r="BM653" s="225" t="s">
        <v>5977</v>
      </c>
    </row>
    <row r="654" s="2" customFormat="1">
      <c r="A654" s="40"/>
      <c r="B654" s="41"/>
      <c r="C654" s="42"/>
      <c r="D654" s="227" t="s">
        <v>230</v>
      </c>
      <c r="E654" s="42"/>
      <c r="F654" s="228" t="s">
        <v>2045</v>
      </c>
      <c r="G654" s="42"/>
      <c r="H654" s="42"/>
      <c r="I654" s="229"/>
      <c r="J654" s="42"/>
      <c r="K654" s="42"/>
      <c r="L654" s="46"/>
      <c r="M654" s="230"/>
      <c r="N654" s="231"/>
      <c r="O654" s="86"/>
      <c r="P654" s="86"/>
      <c r="Q654" s="86"/>
      <c r="R654" s="86"/>
      <c r="S654" s="86"/>
      <c r="T654" s="87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230</v>
      </c>
      <c r="AU654" s="19" t="s">
        <v>76</v>
      </c>
    </row>
    <row r="655" s="2" customFormat="1">
      <c r="A655" s="40"/>
      <c r="B655" s="41"/>
      <c r="C655" s="42"/>
      <c r="D655" s="236" t="s">
        <v>1774</v>
      </c>
      <c r="E655" s="42"/>
      <c r="F655" s="237" t="s">
        <v>2047</v>
      </c>
      <c r="G655" s="42"/>
      <c r="H655" s="42"/>
      <c r="I655" s="229"/>
      <c r="J655" s="42"/>
      <c r="K655" s="42"/>
      <c r="L655" s="46"/>
      <c r="M655" s="230"/>
      <c r="N655" s="231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1774</v>
      </c>
      <c r="AU655" s="19" t="s">
        <v>76</v>
      </c>
    </row>
    <row r="656" s="2" customFormat="1" ht="16.5" customHeight="1">
      <c r="A656" s="40"/>
      <c r="B656" s="41"/>
      <c r="C656" s="214" t="s">
        <v>3697</v>
      </c>
      <c r="D656" s="214" t="s">
        <v>223</v>
      </c>
      <c r="E656" s="215" t="s">
        <v>2048</v>
      </c>
      <c r="F656" s="216" t="s">
        <v>2049</v>
      </c>
      <c r="G656" s="217" t="s">
        <v>492</v>
      </c>
      <c r="H656" s="218">
        <v>5</v>
      </c>
      <c r="I656" s="219"/>
      <c r="J656" s="220">
        <f>ROUND(I656*H656,2)</f>
        <v>0</v>
      </c>
      <c r="K656" s="216" t="s">
        <v>1771</v>
      </c>
      <c r="L656" s="46"/>
      <c r="M656" s="221" t="s">
        <v>19</v>
      </c>
      <c r="N656" s="222" t="s">
        <v>40</v>
      </c>
      <c r="O656" s="86"/>
      <c r="P656" s="223">
        <f>O656*H656</f>
        <v>0</v>
      </c>
      <c r="Q656" s="223">
        <v>0</v>
      </c>
      <c r="R656" s="223">
        <f>Q656*H656</f>
        <v>0</v>
      </c>
      <c r="S656" s="223">
        <v>0</v>
      </c>
      <c r="T656" s="224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5" t="s">
        <v>228</v>
      </c>
      <c r="AT656" s="225" t="s">
        <v>223</v>
      </c>
      <c r="AU656" s="225" t="s">
        <v>76</v>
      </c>
      <c r="AY656" s="19" t="s">
        <v>220</v>
      </c>
      <c r="BE656" s="226">
        <f>IF(N656="základní",J656,0)</f>
        <v>0</v>
      </c>
      <c r="BF656" s="226">
        <f>IF(N656="snížená",J656,0)</f>
        <v>0</v>
      </c>
      <c r="BG656" s="226">
        <f>IF(N656="zákl. přenesená",J656,0)</f>
        <v>0</v>
      </c>
      <c r="BH656" s="226">
        <f>IF(N656="sníž. přenesená",J656,0)</f>
        <v>0</v>
      </c>
      <c r="BI656" s="226">
        <f>IF(N656="nulová",J656,0)</f>
        <v>0</v>
      </c>
      <c r="BJ656" s="19" t="s">
        <v>76</v>
      </c>
      <c r="BK656" s="226">
        <f>ROUND(I656*H656,2)</f>
        <v>0</v>
      </c>
      <c r="BL656" s="19" t="s">
        <v>228</v>
      </c>
      <c r="BM656" s="225" t="s">
        <v>5978</v>
      </c>
    </row>
    <row r="657" s="2" customFormat="1">
      <c r="A657" s="40"/>
      <c r="B657" s="41"/>
      <c r="C657" s="42"/>
      <c r="D657" s="227" t="s">
        <v>230</v>
      </c>
      <c r="E657" s="42"/>
      <c r="F657" s="228" t="s">
        <v>2049</v>
      </c>
      <c r="G657" s="42"/>
      <c r="H657" s="42"/>
      <c r="I657" s="229"/>
      <c r="J657" s="42"/>
      <c r="K657" s="42"/>
      <c r="L657" s="46"/>
      <c r="M657" s="230"/>
      <c r="N657" s="231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230</v>
      </c>
      <c r="AU657" s="19" t="s">
        <v>76</v>
      </c>
    </row>
    <row r="658" s="2" customFormat="1">
      <c r="A658" s="40"/>
      <c r="B658" s="41"/>
      <c r="C658" s="42"/>
      <c r="D658" s="236" t="s">
        <v>1774</v>
      </c>
      <c r="E658" s="42"/>
      <c r="F658" s="237" t="s">
        <v>2051</v>
      </c>
      <c r="G658" s="42"/>
      <c r="H658" s="42"/>
      <c r="I658" s="229"/>
      <c r="J658" s="42"/>
      <c r="K658" s="42"/>
      <c r="L658" s="46"/>
      <c r="M658" s="232"/>
      <c r="N658" s="233"/>
      <c r="O658" s="234"/>
      <c r="P658" s="234"/>
      <c r="Q658" s="234"/>
      <c r="R658" s="234"/>
      <c r="S658" s="234"/>
      <c r="T658" s="235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1774</v>
      </c>
      <c r="AU658" s="19" t="s">
        <v>76</v>
      </c>
    </row>
    <row r="659" s="2" customFormat="1" ht="6.96" customHeight="1">
      <c r="A659" s="40"/>
      <c r="B659" s="61"/>
      <c r="C659" s="62"/>
      <c r="D659" s="62"/>
      <c r="E659" s="62"/>
      <c r="F659" s="62"/>
      <c r="G659" s="62"/>
      <c r="H659" s="62"/>
      <c r="I659" s="62"/>
      <c r="J659" s="62"/>
      <c r="K659" s="62"/>
      <c r="L659" s="46"/>
      <c r="M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</row>
  </sheetData>
  <sheetProtection sheet="1" autoFilter="0" formatColumns="0" formatRows="0" objects="1" scenarios="1" spinCount="100000" saltValue="rEQ/f0NjYfwMfCGpJGqidNeJyt5GMk1jpa0GXbeFu64UErzvCCiqa6Zy4Z9T08GcadfVraVKndAn2zUNbzq0Nw==" hashValue="cWjgqByld2Av8YxObb3FsdfNm6yVWm9RZi40ZFWGO1XTDlx6CEWOjN+N836IR2o54MfAn7UQkppxCmongO5LFg==" algorithmName="SHA-512" password="CC35"/>
  <autoFilter ref="C101:K6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7" r:id="rId1" display="https://podminky.urs.cz/item/CS_URS_2022_01/741810002"/>
    <hyperlink ref="F110" r:id="rId2" display="https://podminky.urs.cz/item/CS_URS_2022_01/741820102"/>
    <hyperlink ref="F114" r:id="rId3" display="https://podminky.urs.cz/item/CS_URS_2022_01/741210004"/>
    <hyperlink ref="F121" r:id="rId4" display="https://podminky.urs.cz/item/CS_URS_2022_01/741320042"/>
    <hyperlink ref="F132" r:id="rId5" display="https://podminky.urs.cz/item/CS_URS_2022_01/741310013"/>
    <hyperlink ref="F137" r:id="rId6" display="https://podminky.urs.cz/item/CS_URS_2022_01/741310021"/>
    <hyperlink ref="F142" r:id="rId7" display="https://podminky.urs.cz/item/CS_URS_2022_01/741310024"/>
    <hyperlink ref="F147" r:id="rId8" display="https://podminky.urs.cz/item/CS_URS_2022_01/741310031"/>
    <hyperlink ref="F152" r:id="rId9" display="https://podminky.urs.cz/item/CS_URS_2022_01/741311805"/>
    <hyperlink ref="F155" r:id="rId10" display="https://podminky.urs.cz/item/CS_URS_2022_01/741313003"/>
    <hyperlink ref="F160" r:id="rId11" display="https://podminky.urs.cz/item/CS_URS_2022_01/741313006"/>
    <hyperlink ref="F165" r:id="rId12" display="https://podminky.urs.cz/item/CS_URS_2022_01/741313082"/>
    <hyperlink ref="F170" r:id="rId13" display="https://podminky.urs.cz/item/CS_URS_2022_01/741310001"/>
    <hyperlink ref="F175" r:id="rId14" display="https://podminky.urs.cz/item/CS_URS_2022_01/741311021"/>
    <hyperlink ref="F186" r:id="rId15" display="https://podminky.urs.cz/item/CS_URS_2022_01/741311004"/>
    <hyperlink ref="F193" r:id="rId16" display="https://podminky.urs.cz/item/CS_URS_2022_01/741111821"/>
    <hyperlink ref="F196" r:id="rId17" display="https://podminky.urs.cz/item/CS_URS_2022_01/741315825"/>
    <hyperlink ref="F199" r:id="rId18" display="https://podminky.urs.cz/item/CS_URS_2022_01/741371841"/>
    <hyperlink ref="F202" r:id="rId19" display="https://podminky.urs.cz/item/CS_URS_2022_01/741372801"/>
    <hyperlink ref="F206" r:id="rId20" display="https://podminky.urs.cz/item/CS_URS_2022_01/742190004"/>
    <hyperlink ref="F214" r:id="rId21" display="https://podminky.urs.cz/item/CS_URS_2022_01/741210002"/>
    <hyperlink ref="F219" r:id="rId22" display="https://podminky.urs.cz/item/CS_URS_2022_01/741322022"/>
    <hyperlink ref="F224" r:id="rId23" display="https://podminky.urs.cz/item/CS_URS_2022_01/741320022"/>
    <hyperlink ref="F235" r:id="rId24" display="https://podminky.urs.cz/item/CS_URS_2022_01/741231027"/>
    <hyperlink ref="F242" r:id="rId25" display="https://podminky.urs.cz/item/CS_URS_2022_01/741320185"/>
    <hyperlink ref="F247" r:id="rId26" display="https://podminky.urs.cz/item/CS_URS_2022_01/741320171"/>
    <hyperlink ref="F254" r:id="rId27" display="https://podminky.urs.cz/item/CS_URS_2022_01/741320161"/>
    <hyperlink ref="F261" r:id="rId28" display="https://podminky.urs.cz/item/CS_URS_2022_01/741320101"/>
    <hyperlink ref="F269" r:id="rId29" display="https://podminky.urs.cz/item/CS_URS_2022_01/741210002"/>
    <hyperlink ref="F274" r:id="rId30" display="https://podminky.urs.cz/item/CS_URS_2022_01/741231027"/>
    <hyperlink ref="F281" r:id="rId31" display="https://podminky.urs.cz/item/CS_URS_2022_01/741320022"/>
    <hyperlink ref="F288" r:id="rId32" display="https://podminky.urs.cz/item/CS_URS_2022_01/741320101"/>
    <hyperlink ref="F297" r:id="rId33" display="https://podminky.urs.cz/item/CS_URS_2022_01/741321001"/>
    <hyperlink ref="F307" r:id="rId34" display="https://podminky.urs.cz/item/CS_URS_2022_01/741210002"/>
    <hyperlink ref="F312" r:id="rId35" display="https://podminky.urs.cz/item/CS_URS_2022_01/741231027"/>
    <hyperlink ref="F319" r:id="rId36" display="https://podminky.urs.cz/item/CS_URS_2022_01/741320161"/>
    <hyperlink ref="F324" r:id="rId37" display="https://podminky.urs.cz/item/CS_URS_2022_01/741320101"/>
    <hyperlink ref="F331" r:id="rId38" display="https://podminky.urs.cz/item/CS_URS_2022_01/741321001"/>
    <hyperlink ref="F341" r:id="rId39" display="https://podminky.urs.cz/item/CS_URS_2022_01/741210002"/>
    <hyperlink ref="F346" r:id="rId40" display="https://podminky.urs.cz/item/CS_URS_2022_01/741231027"/>
    <hyperlink ref="F353" r:id="rId41" display="https://podminky.urs.cz/item/CS_URS_2022_01/741322022"/>
    <hyperlink ref="F358" r:id="rId42" display="https://podminky.urs.cz/item/CS_URS_2022_01/741320022"/>
    <hyperlink ref="F365" r:id="rId43" display="https://podminky.urs.cz/item/CS_URS_2022_01/741320161"/>
    <hyperlink ref="F370" r:id="rId44" display="https://podminky.urs.cz/item/CS_URS_2022_01/741320101"/>
    <hyperlink ref="F377" r:id="rId45" display="https://podminky.urs.cz/item/CS_URS_2022_01/741321001"/>
    <hyperlink ref="F399" r:id="rId46" display="https://podminky.urs.cz/item/CS_URS_2022_01/741210002"/>
    <hyperlink ref="F405" r:id="rId47" display="https://podminky.urs.cz/item/CS_URS_2022_01/741210002"/>
    <hyperlink ref="F411" r:id="rId48" display="https://podminky.urs.cz/item/CS_URS_2022_01/741210002"/>
    <hyperlink ref="F416" r:id="rId49" display="https://podminky.urs.cz/item/CS_URS_2022_01/741231027"/>
    <hyperlink ref="F423" r:id="rId50" display="https://podminky.urs.cz/item/CS_URS_2022_01/741320101"/>
    <hyperlink ref="F432" r:id="rId51" display="https://podminky.urs.cz/item/CS_URS_2022_01/741321001"/>
    <hyperlink ref="F439" r:id="rId52" display="https://podminky.urs.cz/item/CS_URS_2022_01/741330042"/>
    <hyperlink ref="F451" r:id="rId53" display="https://podminky.urs.cz/item/CS_URS_2022_01/741112001"/>
    <hyperlink ref="F456" r:id="rId54" display="https://podminky.urs.cz/item/CS_URS_2022_01/741112061"/>
    <hyperlink ref="F461" r:id="rId55" display="https://podminky.urs.cz/item/CS_URS_2022_01/741112101"/>
    <hyperlink ref="F466" r:id="rId56" display="https://podminky.urs.cz/item/CS_URS_2022_01/741112021"/>
    <hyperlink ref="F471" r:id="rId57" display="https://podminky.urs.cz/item/CS_URS_2022_01/741110001"/>
    <hyperlink ref="F483" r:id="rId58" display="https://podminky.urs.cz/item/CS_URS_2022_01/741120001"/>
    <hyperlink ref="F488" r:id="rId59" display="https://podminky.urs.cz/item/CS_URS_2022_01/741120003"/>
    <hyperlink ref="F493" r:id="rId60" display="https://podminky.urs.cz/item/CS_URS_2022_01/741122001"/>
    <hyperlink ref="F498" r:id="rId61" display="https://podminky.urs.cz/item/CS_URS_2022_01/741122005"/>
    <hyperlink ref="F505" r:id="rId62" display="https://podminky.urs.cz/item/CS_URS_2022_01/741122032"/>
    <hyperlink ref="F510" r:id="rId63" display="https://podminky.urs.cz/item/CS_URS_2022_01/741122135"/>
    <hyperlink ref="F515" r:id="rId64" display="https://podminky.urs.cz/item/CS_URS_2022_01/741122137"/>
    <hyperlink ref="F521" r:id="rId65" display="https://podminky.urs.cz/item/CS_URS_2022_01/741130001"/>
    <hyperlink ref="F524" r:id="rId66" display="https://podminky.urs.cz/item/CS_URS_2022_01/741130004"/>
    <hyperlink ref="F527" r:id="rId67" display="https://podminky.urs.cz/item/CS_URS_2022_01/741132146"/>
    <hyperlink ref="F530" r:id="rId68" display="https://podminky.urs.cz/item/CS_URS_2022_01/741132133"/>
    <hyperlink ref="F533" r:id="rId69" display="https://podminky.urs.cz/item/CS_URS_2022_01/741132134"/>
    <hyperlink ref="F536" r:id="rId70" display="https://podminky.urs.cz/item/CS_URS_2022_01/741132135"/>
    <hyperlink ref="F539" r:id="rId71" display="https://podminky.urs.cz/item/CS_URS_2022_01/741132137"/>
    <hyperlink ref="F543" r:id="rId72" display="https://podminky.urs.cz/item/CS_URS_2022_01/741372151"/>
    <hyperlink ref="F548" r:id="rId73" display="https://podminky.urs.cz/item/CS_URS_2022_01/741371004"/>
    <hyperlink ref="F555" r:id="rId74" display="https://podminky.urs.cz/item/CS_URS_2022_01/741371032"/>
    <hyperlink ref="F570" r:id="rId75" display="https://podminky.urs.cz/item/CS_URS_2022_01/741371104"/>
    <hyperlink ref="F590" r:id="rId76" display="https://podminky.urs.cz/item/CS_URS_2022_01/741211827"/>
    <hyperlink ref="F597" r:id="rId77" display="https://podminky.urs.cz/item/CS_URS_2022_01/741231012"/>
    <hyperlink ref="F602" r:id="rId78" display="https://podminky.urs.cz/item/CS_URS_2022_01/735531045"/>
    <hyperlink ref="F607" r:id="rId79" display="https://podminky.urs.cz/item/CS_URS_2022_01/741231003"/>
    <hyperlink ref="F618" r:id="rId80" display="https://podminky.urs.cz/item/CS_URS_2022_01/997013501"/>
    <hyperlink ref="F621" r:id="rId81" display="https://podminky.urs.cz/item/CS_URS_2022_01/997013001"/>
    <hyperlink ref="F624" r:id="rId82" display="https://podminky.urs.cz/item/CS_URS_2022_01/997013813"/>
    <hyperlink ref="F627" r:id="rId83" display="https://podminky.urs.cz/item/CS_URS_2022_01/997013631"/>
    <hyperlink ref="F630" r:id="rId84" display="https://podminky.urs.cz/item/CS_URS_2022_01/460680401"/>
    <hyperlink ref="F633" r:id="rId85" display="https://podminky.urs.cz/item/CS_URS_2022_01/974031121"/>
    <hyperlink ref="F636" r:id="rId86" display="https://podminky.urs.cz/item/CS_URS_2022_01/974031122"/>
    <hyperlink ref="F639" r:id="rId87" display="https://podminky.urs.cz/item/CS_URS_2022_01/612135101"/>
    <hyperlink ref="F642" r:id="rId88" display="https://podminky.urs.cz/item/CS_URS_2022_01/HZS1301"/>
    <hyperlink ref="F645" r:id="rId89" display="https://podminky.urs.cz/item/CS_URS_2022_01/HZS2221"/>
    <hyperlink ref="F648" r:id="rId90" display="https://podminky.urs.cz/item/CS_URS_2022_01/HZS2222"/>
    <hyperlink ref="F652" r:id="rId91" display="https://podminky.urs.cz/item/CS_URS_2022_01/023002000"/>
    <hyperlink ref="F655" r:id="rId92" display="https://podminky.urs.cz/item/CS_URS_2022_01/092103001"/>
    <hyperlink ref="F658" r:id="rId93" display="https://podminky.urs.cz/item/CS_URS_2022_01/0922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4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5979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ROUND((SUM(BE91:BE254)),  2)</f>
        <v>0</v>
      </c>
      <c r="G35" s="40"/>
      <c r="H35" s="40"/>
      <c r="I35" s="159">
        <v>0.20999999999999999</v>
      </c>
      <c r="J35" s="158">
        <f>ROUND(((SUM(BE91:BE254))*I35),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ROUND((SUM(BF91:BF254)),  2)</f>
        <v>0</v>
      </c>
      <c r="G36" s="40"/>
      <c r="H36" s="40"/>
      <c r="I36" s="159">
        <v>0.14999999999999999</v>
      </c>
      <c r="J36" s="158">
        <f>ROUND(((SUM(BF91:BF254))*I36),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ROUND((SUM(BG91:BG254)),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ROUND((SUM(BH91:BH254)),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ROUND((SUM(BI91:BI254)),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E.2.11 - HROMOSVODY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2256</v>
      </c>
      <c r="E66" s="184"/>
      <c r="F66" s="184"/>
      <c r="G66" s="184"/>
      <c r="H66" s="184"/>
      <c r="I66" s="184"/>
      <c r="J66" s="185">
        <f>J133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2260</v>
      </c>
      <c r="E67" s="184"/>
      <c r="F67" s="184"/>
      <c r="G67" s="184"/>
      <c r="H67" s="184"/>
      <c r="I67" s="184"/>
      <c r="J67" s="185">
        <f>J152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2262</v>
      </c>
      <c r="E68" s="184"/>
      <c r="F68" s="184"/>
      <c r="G68" s="184"/>
      <c r="H68" s="184"/>
      <c r="I68" s="184"/>
      <c r="J68" s="185">
        <f>J159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5980</v>
      </c>
      <c r="E69" s="179"/>
      <c r="F69" s="179"/>
      <c r="G69" s="179"/>
      <c r="H69" s="179"/>
      <c r="I69" s="179"/>
      <c r="J69" s="180">
        <f>J163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206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Kravaře ON - rekonstrukce výpravní budovy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185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2563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187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E.2.11 - HROMOSVODY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207</v>
      </c>
      <c r="D90" s="190" t="s">
        <v>54</v>
      </c>
      <c r="E90" s="190" t="s">
        <v>50</v>
      </c>
      <c r="F90" s="190" t="s">
        <v>51</v>
      </c>
      <c r="G90" s="190" t="s">
        <v>208</v>
      </c>
      <c r="H90" s="190" t="s">
        <v>209</v>
      </c>
      <c r="I90" s="190" t="s">
        <v>210</v>
      </c>
      <c r="J90" s="190" t="s">
        <v>193</v>
      </c>
      <c r="K90" s="191" t="s">
        <v>211</v>
      </c>
      <c r="L90" s="192"/>
      <c r="M90" s="94" t="s">
        <v>19</v>
      </c>
      <c r="N90" s="95" t="s">
        <v>39</v>
      </c>
      <c r="O90" s="95" t="s">
        <v>212</v>
      </c>
      <c r="P90" s="95" t="s">
        <v>213</v>
      </c>
      <c r="Q90" s="95" t="s">
        <v>214</v>
      </c>
      <c r="R90" s="95" t="s">
        <v>215</v>
      </c>
      <c r="S90" s="95" t="s">
        <v>216</v>
      </c>
      <c r="T90" s="96" t="s">
        <v>217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218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P92+P163</f>
        <v>0</v>
      </c>
      <c r="Q91" s="98"/>
      <c r="R91" s="195">
        <f>R92+R163</f>
        <v>0</v>
      </c>
      <c r="S91" s="98"/>
      <c r="T91" s="196">
        <f>T92+T163</f>
        <v>33.919999999999995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194</v>
      </c>
      <c r="BK91" s="197">
        <f>BK92+BK163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2160</v>
      </c>
      <c r="F92" s="201" t="s">
        <v>2161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P93+P133+P152+P159</f>
        <v>0</v>
      </c>
      <c r="Q92" s="206"/>
      <c r="R92" s="207">
        <f>R93+R133+R152+R159</f>
        <v>0</v>
      </c>
      <c r="S92" s="206"/>
      <c r="T92" s="208">
        <f>T93+T133+T152+T159</f>
        <v>33.919999999999995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220</v>
      </c>
      <c r="BK92" s="211">
        <f>BK93+BK133+BK152+BK159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2162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SUM(P94:P132)</f>
        <v>0</v>
      </c>
      <c r="Q93" s="206"/>
      <c r="R93" s="207">
        <f>SUM(R94:R132)</f>
        <v>0</v>
      </c>
      <c r="S93" s="206"/>
      <c r="T93" s="208">
        <f>SUM(T94:T132)</f>
        <v>33.919999999999995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220</v>
      </c>
      <c r="BK93" s="211">
        <f>SUM(BK94:BK132)</f>
        <v>0</v>
      </c>
    </row>
    <row r="94" s="2" customFormat="1" ht="44.25" customHeight="1">
      <c r="A94" s="40"/>
      <c r="B94" s="41"/>
      <c r="C94" s="214" t="s">
        <v>76</v>
      </c>
      <c r="D94" s="214" t="s">
        <v>223</v>
      </c>
      <c r="E94" s="215" t="s">
        <v>5981</v>
      </c>
      <c r="F94" s="216" t="s">
        <v>5982</v>
      </c>
      <c r="G94" s="217" t="s">
        <v>2173</v>
      </c>
      <c r="H94" s="218">
        <v>20</v>
      </c>
      <c r="I94" s="219"/>
      <c r="J94" s="220">
        <f>ROUND(I94*H94,2)</f>
        <v>0</v>
      </c>
      <c r="K94" s="216" t="s">
        <v>1771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5983</v>
      </c>
    </row>
    <row r="95" s="2" customFormat="1">
      <c r="A95" s="40"/>
      <c r="B95" s="41"/>
      <c r="C95" s="42"/>
      <c r="D95" s="227" t="s">
        <v>230</v>
      </c>
      <c r="E95" s="42"/>
      <c r="F95" s="228" t="s">
        <v>5982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>
      <c r="A96" s="40"/>
      <c r="B96" s="41"/>
      <c r="C96" s="42"/>
      <c r="D96" s="236" t="s">
        <v>1774</v>
      </c>
      <c r="E96" s="42"/>
      <c r="F96" s="237" t="s">
        <v>5984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1774</v>
      </c>
      <c r="AU96" s="19" t="s">
        <v>78</v>
      </c>
    </row>
    <row r="97" s="2" customFormat="1" ht="33" customHeight="1">
      <c r="A97" s="40"/>
      <c r="B97" s="41"/>
      <c r="C97" s="214" t="s">
        <v>78</v>
      </c>
      <c r="D97" s="214" t="s">
        <v>223</v>
      </c>
      <c r="E97" s="215" t="s">
        <v>5985</v>
      </c>
      <c r="F97" s="216" t="s">
        <v>5986</v>
      </c>
      <c r="G97" s="217" t="s">
        <v>1788</v>
      </c>
      <c r="H97" s="218">
        <v>1</v>
      </c>
      <c r="I97" s="219"/>
      <c r="J97" s="220">
        <f>ROUND(I97*H97,2)</f>
        <v>0</v>
      </c>
      <c r="K97" s="216" t="s">
        <v>1771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5987</v>
      </c>
    </row>
    <row r="98" s="2" customFormat="1">
      <c r="A98" s="40"/>
      <c r="B98" s="41"/>
      <c r="C98" s="42"/>
      <c r="D98" s="227" t="s">
        <v>230</v>
      </c>
      <c r="E98" s="42"/>
      <c r="F98" s="228" t="s">
        <v>5988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>
      <c r="A99" s="40"/>
      <c r="B99" s="41"/>
      <c r="C99" s="42"/>
      <c r="D99" s="236" t="s">
        <v>1774</v>
      </c>
      <c r="E99" s="42"/>
      <c r="F99" s="237" t="s">
        <v>5989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1774</v>
      </c>
      <c r="AU99" s="19" t="s">
        <v>78</v>
      </c>
    </row>
    <row r="100" s="2" customFormat="1" ht="76.35" customHeight="1">
      <c r="A100" s="40"/>
      <c r="B100" s="41"/>
      <c r="C100" s="214" t="s">
        <v>234</v>
      </c>
      <c r="D100" s="214" t="s">
        <v>223</v>
      </c>
      <c r="E100" s="215" t="s">
        <v>2272</v>
      </c>
      <c r="F100" s="216" t="s">
        <v>2273</v>
      </c>
      <c r="G100" s="217" t="s">
        <v>2173</v>
      </c>
      <c r="H100" s="218">
        <v>36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0.255</v>
      </c>
      <c r="T100" s="224">
        <f>S100*H100</f>
        <v>9.1799999999999997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5990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2273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2275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78</v>
      </c>
    </row>
    <row r="103" s="2" customFormat="1" ht="62.7" customHeight="1">
      <c r="A103" s="40"/>
      <c r="B103" s="41"/>
      <c r="C103" s="214" t="s">
        <v>228</v>
      </c>
      <c r="D103" s="214" t="s">
        <v>223</v>
      </c>
      <c r="E103" s="215" t="s">
        <v>5991</v>
      </c>
      <c r="F103" s="216" t="s">
        <v>5992</v>
      </c>
      <c r="G103" s="217" t="s">
        <v>2173</v>
      </c>
      <c r="H103" s="218">
        <v>36</v>
      </c>
      <c r="I103" s="219"/>
      <c r="J103" s="220">
        <f>ROUND(I103*H103,2)</f>
        <v>0</v>
      </c>
      <c r="K103" s="216" t="s">
        <v>1771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0.29999999999999999</v>
      </c>
      <c r="T103" s="224">
        <f>S103*H103</f>
        <v>10.799999999999999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5993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5992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1774</v>
      </c>
      <c r="E105" s="42"/>
      <c r="F105" s="237" t="s">
        <v>5994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1774</v>
      </c>
      <c r="AU105" s="19" t="s">
        <v>78</v>
      </c>
    </row>
    <row r="106" s="2" customFormat="1" ht="62.7" customHeight="1">
      <c r="A106" s="40"/>
      <c r="B106" s="41"/>
      <c r="C106" s="214" t="s">
        <v>241</v>
      </c>
      <c r="D106" s="214" t="s">
        <v>223</v>
      </c>
      <c r="E106" s="215" t="s">
        <v>5995</v>
      </c>
      <c r="F106" s="216" t="s">
        <v>5996</v>
      </c>
      <c r="G106" s="217" t="s">
        <v>2173</v>
      </c>
      <c r="H106" s="218">
        <v>16</v>
      </c>
      <c r="I106" s="219"/>
      <c r="J106" s="220">
        <f>ROUND(I106*H106,2)</f>
        <v>0</v>
      </c>
      <c r="K106" s="216" t="s">
        <v>1771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0.28999999999999998</v>
      </c>
      <c r="T106" s="224">
        <f>S106*H106</f>
        <v>4.6399999999999997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5997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5996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>
      <c r="A108" s="40"/>
      <c r="B108" s="41"/>
      <c r="C108" s="42"/>
      <c r="D108" s="236" t="s">
        <v>1774</v>
      </c>
      <c r="E108" s="42"/>
      <c r="F108" s="237" t="s">
        <v>5998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1774</v>
      </c>
      <c r="AU108" s="19" t="s">
        <v>78</v>
      </c>
    </row>
    <row r="109" s="2" customFormat="1" ht="62.7" customHeight="1">
      <c r="A109" s="40"/>
      <c r="B109" s="41"/>
      <c r="C109" s="214" t="s">
        <v>246</v>
      </c>
      <c r="D109" s="214" t="s">
        <v>223</v>
      </c>
      <c r="E109" s="215" t="s">
        <v>5999</v>
      </c>
      <c r="F109" s="216" t="s">
        <v>6000</v>
      </c>
      <c r="G109" s="217" t="s">
        <v>2173</v>
      </c>
      <c r="H109" s="218">
        <v>16</v>
      </c>
      <c r="I109" s="219"/>
      <c r="J109" s="220">
        <f>ROUND(I109*H109,2)</f>
        <v>0</v>
      </c>
      <c r="K109" s="216" t="s">
        <v>1771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0.32500000000000001</v>
      </c>
      <c r="T109" s="224">
        <f>S109*H109</f>
        <v>5.2000000000000002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6001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6000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>
      <c r="A111" s="40"/>
      <c r="B111" s="41"/>
      <c r="C111" s="42"/>
      <c r="D111" s="236" t="s">
        <v>1774</v>
      </c>
      <c r="E111" s="42"/>
      <c r="F111" s="237" t="s">
        <v>6002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1774</v>
      </c>
      <c r="AU111" s="19" t="s">
        <v>78</v>
      </c>
    </row>
    <row r="112" s="2" customFormat="1" ht="62.7" customHeight="1">
      <c r="A112" s="40"/>
      <c r="B112" s="41"/>
      <c r="C112" s="214" t="s">
        <v>250</v>
      </c>
      <c r="D112" s="214" t="s">
        <v>223</v>
      </c>
      <c r="E112" s="215" t="s">
        <v>6003</v>
      </c>
      <c r="F112" s="216" t="s">
        <v>6004</v>
      </c>
      <c r="G112" s="217" t="s">
        <v>2173</v>
      </c>
      <c r="H112" s="218">
        <v>16</v>
      </c>
      <c r="I112" s="219"/>
      <c r="J112" s="220">
        <f>ROUND(I112*H112,2)</f>
        <v>0</v>
      </c>
      <c r="K112" s="216" t="s">
        <v>1771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0.22</v>
      </c>
      <c r="T112" s="224">
        <f>S112*H112</f>
        <v>3.52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6005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6004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>
      <c r="A114" s="40"/>
      <c r="B114" s="41"/>
      <c r="C114" s="42"/>
      <c r="D114" s="236" t="s">
        <v>1774</v>
      </c>
      <c r="E114" s="42"/>
      <c r="F114" s="237" t="s">
        <v>6006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1774</v>
      </c>
      <c r="AU114" s="19" t="s">
        <v>78</v>
      </c>
    </row>
    <row r="115" s="2" customFormat="1" ht="44.25" customHeight="1">
      <c r="A115" s="40"/>
      <c r="B115" s="41"/>
      <c r="C115" s="214" t="s">
        <v>254</v>
      </c>
      <c r="D115" s="214" t="s">
        <v>223</v>
      </c>
      <c r="E115" s="215" t="s">
        <v>6007</v>
      </c>
      <c r="F115" s="216" t="s">
        <v>6008</v>
      </c>
      <c r="G115" s="217" t="s">
        <v>484</v>
      </c>
      <c r="H115" s="218">
        <v>2</v>
      </c>
      <c r="I115" s="219"/>
      <c r="J115" s="220">
        <f>ROUND(I115*H115,2)</f>
        <v>0</v>
      </c>
      <c r="K115" s="216" t="s">
        <v>1771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0.28999999999999998</v>
      </c>
      <c r="T115" s="224">
        <f>S115*H115</f>
        <v>0.57999999999999996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6009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6008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>
      <c r="A117" s="40"/>
      <c r="B117" s="41"/>
      <c r="C117" s="42"/>
      <c r="D117" s="236" t="s">
        <v>1774</v>
      </c>
      <c r="E117" s="42"/>
      <c r="F117" s="237" t="s">
        <v>6010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1774</v>
      </c>
      <c r="AU117" s="19" t="s">
        <v>78</v>
      </c>
    </row>
    <row r="118" s="2" customFormat="1" ht="44.25" customHeight="1">
      <c r="A118" s="40"/>
      <c r="B118" s="41"/>
      <c r="C118" s="214" t="s">
        <v>258</v>
      </c>
      <c r="D118" s="214" t="s">
        <v>223</v>
      </c>
      <c r="E118" s="215" t="s">
        <v>6011</v>
      </c>
      <c r="F118" s="216" t="s">
        <v>6012</v>
      </c>
      <c r="G118" s="217" t="s">
        <v>1770</v>
      </c>
      <c r="H118" s="218">
        <v>35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6013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6012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6014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2" customFormat="1" ht="44.25" customHeight="1">
      <c r="A121" s="40"/>
      <c r="B121" s="41"/>
      <c r="C121" s="214" t="s">
        <v>262</v>
      </c>
      <c r="D121" s="214" t="s">
        <v>223</v>
      </c>
      <c r="E121" s="215" t="s">
        <v>6015</v>
      </c>
      <c r="F121" s="216" t="s">
        <v>6016</v>
      </c>
      <c r="G121" s="217" t="s">
        <v>1770</v>
      </c>
      <c r="H121" s="218">
        <v>28</v>
      </c>
      <c r="I121" s="219"/>
      <c r="J121" s="220">
        <f>ROUND(I121*H121,2)</f>
        <v>0</v>
      </c>
      <c r="K121" s="216" t="s">
        <v>1771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6017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6016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>
      <c r="A123" s="40"/>
      <c r="B123" s="41"/>
      <c r="C123" s="42"/>
      <c r="D123" s="236" t="s">
        <v>1774</v>
      </c>
      <c r="E123" s="42"/>
      <c r="F123" s="237" t="s">
        <v>6018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1774</v>
      </c>
      <c r="AU123" s="19" t="s">
        <v>78</v>
      </c>
    </row>
    <row r="124" s="2" customFormat="1" ht="24.15" customHeight="1">
      <c r="A124" s="40"/>
      <c r="B124" s="41"/>
      <c r="C124" s="214" t="s">
        <v>264</v>
      </c>
      <c r="D124" s="214" t="s">
        <v>223</v>
      </c>
      <c r="E124" s="215" t="s">
        <v>2176</v>
      </c>
      <c r="F124" s="216" t="s">
        <v>2631</v>
      </c>
      <c r="G124" s="217" t="s">
        <v>1770</v>
      </c>
      <c r="H124" s="218">
        <v>35</v>
      </c>
      <c r="I124" s="219"/>
      <c r="J124" s="220">
        <f>ROUND(I124*H124,2)</f>
        <v>0</v>
      </c>
      <c r="K124" s="216" t="s">
        <v>1771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78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6019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2177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78</v>
      </c>
    </row>
    <row r="126" s="2" customFormat="1">
      <c r="A126" s="40"/>
      <c r="B126" s="41"/>
      <c r="C126" s="42"/>
      <c r="D126" s="236" t="s">
        <v>1774</v>
      </c>
      <c r="E126" s="42"/>
      <c r="F126" s="237" t="s">
        <v>2179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1774</v>
      </c>
      <c r="AU126" s="19" t="s">
        <v>78</v>
      </c>
    </row>
    <row r="127" s="2" customFormat="1" ht="37.8" customHeight="1">
      <c r="A127" s="40"/>
      <c r="B127" s="41"/>
      <c r="C127" s="214" t="s">
        <v>268</v>
      </c>
      <c r="D127" s="214" t="s">
        <v>223</v>
      </c>
      <c r="E127" s="215" t="s">
        <v>1768</v>
      </c>
      <c r="F127" s="216" t="s">
        <v>1769</v>
      </c>
      <c r="G127" s="217" t="s">
        <v>1770</v>
      </c>
      <c r="H127" s="218">
        <v>28</v>
      </c>
      <c r="I127" s="219"/>
      <c r="J127" s="220">
        <f>ROUND(I127*H127,2)</f>
        <v>0</v>
      </c>
      <c r="K127" s="216" t="s">
        <v>1771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6020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1773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>
      <c r="A129" s="40"/>
      <c r="B129" s="41"/>
      <c r="C129" s="42"/>
      <c r="D129" s="236" t="s">
        <v>1774</v>
      </c>
      <c r="E129" s="42"/>
      <c r="F129" s="237" t="s">
        <v>1775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1774</v>
      </c>
      <c r="AU129" s="19" t="s">
        <v>78</v>
      </c>
    </row>
    <row r="130" s="2" customFormat="1" ht="33" customHeight="1">
      <c r="A130" s="40"/>
      <c r="B130" s="41"/>
      <c r="C130" s="214" t="s">
        <v>272</v>
      </c>
      <c r="D130" s="214" t="s">
        <v>223</v>
      </c>
      <c r="E130" s="215" t="s">
        <v>6021</v>
      </c>
      <c r="F130" s="216" t="s">
        <v>6022</v>
      </c>
      <c r="G130" s="217" t="s">
        <v>2173</v>
      </c>
      <c r="H130" s="218">
        <v>60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78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6023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6022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78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6024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78</v>
      </c>
    </row>
    <row r="133" s="12" customFormat="1" ht="22.8" customHeight="1">
      <c r="A133" s="12"/>
      <c r="B133" s="198"/>
      <c r="C133" s="199"/>
      <c r="D133" s="200" t="s">
        <v>68</v>
      </c>
      <c r="E133" s="212" t="s">
        <v>241</v>
      </c>
      <c r="F133" s="212" t="s">
        <v>2351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SUM(P134:P151)</f>
        <v>0</v>
      </c>
      <c r="Q133" s="206"/>
      <c r="R133" s="207">
        <f>SUM(R134:R151)</f>
        <v>0</v>
      </c>
      <c r="S133" s="206"/>
      <c r="T133" s="208">
        <f>SUM(T134:T151)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76</v>
      </c>
      <c r="AT133" s="210" t="s">
        <v>68</v>
      </c>
      <c r="AU133" s="210" t="s">
        <v>76</v>
      </c>
      <c r="AY133" s="209" t="s">
        <v>220</v>
      </c>
      <c r="BK133" s="211">
        <f>SUM(BK134:BK151)</f>
        <v>0</v>
      </c>
    </row>
    <row r="134" s="2" customFormat="1" ht="37.8" customHeight="1">
      <c r="A134" s="40"/>
      <c r="B134" s="41"/>
      <c r="C134" s="214" t="s">
        <v>276</v>
      </c>
      <c r="D134" s="214" t="s">
        <v>223</v>
      </c>
      <c r="E134" s="215" t="s">
        <v>2353</v>
      </c>
      <c r="F134" s="216" t="s">
        <v>2354</v>
      </c>
      <c r="G134" s="217" t="s">
        <v>2173</v>
      </c>
      <c r="H134" s="218">
        <v>52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6025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2354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2356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78</v>
      </c>
    </row>
    <row r="137" s="2" customFormat="1" ht="37.8" customHeight="1">
      <c r="A137" s="40"/>
      <c r="B137" s="41"/>
      <c r="C137" s="214" t="s">
        <v>8</v>
      </c>
      <c r="D137" s="214" t="s">
        <v>223</v>
      </c>
      <c r="E137" s="215" t="s">
        <v>6026</v>
      </c>
      <c r="F137" s="216" t="s">
        <v>6027</v>
      </c>
      <c r="G137" s="217" t="s">
        <v>2173</v>
      </c>
      <c r="H137" s="218">
        <v>36</v>
      </c>
      <c r="I137" s="219"/>
      <c r="J137" s="220">
        <f>ROUND(I137*H137,2)</f>
        <v>0</v>
      </c>
      <c r="K137" s="216" t="s">
        <v>1771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6028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6027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>
      <c r="A139" s="40"/>
      <c r="B139" s="41"/>
      <c r="C139" s="42"/>
      <c r="D139" s="236" t="s">
        <v>1774</v>
      </c>
      <c r="E139" s="42"/>
      <c r="F139" s="237" t="s">
        <v>6029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1774</v>
      </c>
      <c r="AU139" s="19" t="s">
        <v>78</v>
      </c>
    </row>
    <row r="140" s="2" customFormat="1" ht="24.15" customHeight="1">
      <c r="A140" s="40"/>
      <c r="B140" s="41"/>
      <c r="C140" s="214" t="s">
        <v>283</v>
      </c>
      <c r="D140" s="214" t="s">
        <v>223</v>
      </c>
      <c r="E140" s="215" t="s">
        <v>6030</v>
      </c>
      <c r="F140" s="216" t="s">
        <v>6031</v>
      </c>
      <c r="G140" s="217" t="s">
        <v>2173</v>
      </c>
      <c r="H140" s="218">
        <v>16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78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6032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6031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78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6033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78</v>
      </c>
    </row>
    <row r="143" s="2" customFormat="1" ht="49.05" customHeight="1">
      <c r="A143" s="40"/>
      <c r="B143" s="41"/>
      <c r="C143" s="214" t="s">
        <v>287</v>
      </c>
      <c r="D143" s="214" t="s">
        <v>223</v>
      </c>
      <c r="E143" s="215" t="s">
        <v>6034</v>
      </c>
      <c r="F143" s="216" t="s">
        <v>6035</v>
      </c>
      <c r="G143" s="217" t="s">
        <v>2173</v>
      </c>
      <c r="H143" s="218">
        <v>16</v>
      </c>
      <c r="I143" s="219"/>
      <c r="J143" s="220">
        <f>ROUND(I143*H143,2)</f>
        <v>0</v>
      </c>
      <c r="K143" s="216" t="s">
        <v>1771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6036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6035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>
      <c r="A145" s="40"/>
      <c r="B145" s="41"/>
      <c r="C145" s="42"/>
      <c r="D145" s="236" t="s">
        <v>1774</v>
      </c>
      <c r="E145" s="42"/>
      <c r="F145" s="237" t="s">
        <v>6037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1774</v>
      </c>
      <c r="AU145" s="19" t="s">
        <v>78</v>
      </c>
    </row>
    <row r="146" s="2" customFormat="1" ht="44.25" customHeight="1">
      <c r="A146" s="40"/>
      <c r="B146" s="41"/>
      <c r="C146" s="214" t="s">
        <v>291</v>
      </c>
      <c r="D146" s="214" t="s">
        <v>223</v>
      </c>
      <c r="E146" s="215" t="s">
        <v>6038</v>
      </c>
      <c r="F146" s="216" t="s">
        <v>6039</v>
      </c>
      <c r="G146" s="217" t="s">
        <v>2173</v>
      </c>
      <c r="H146" s="218">
        <v>5</v>
      </c>
      <c r="I146" s="219"/>
      <c r="J146" s="220">
        <f>ROUND(I146*H146,2)</f>
        <v>0</v>
      </c>
      <c r="K146" s="216" t="s">
        <v>1771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6040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6039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>
      <c r="A148" s="40"/>
      <c r="B148" s="41"/>
      <c r="C148" s="42"/>
      <c r="D148" s="236" t="s">
        <v>1774</v>
      </c>
      <c r="E148" s="42"/>
      <c r="F148" s="237" t="s">
        <v>6041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1774</v>
      </c>
      <c r="AU148" s="19" t="s">
        <v>78</v>
      </c>
    </row>
    <row r="149" s="2" customFormat="1" ht="66.75" customHeight="1">
      <c r="A149" s="40"/>
      <c r="B149" s="41"/>
      <c r="C149" s="214" t="s">
        <v>295</v>
      </c>
      <c r="D149" s="214" t="s">
        <v>223</v>
      </c>
      <c r="E149" s="215" t="s">
        <v>2537</v>
      </c>
      <c r="F149" s="216" t="s">
        <v>2538</v>
      </c>
      <c r="G149" s="217" t="s">
        <v>2173</v>
      </c>
      <c r="H149" s="218">
        <v>36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6042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2538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2540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78</v>
      </c>
    </row>
    <row r="152" s="12" customFormat="1" ht="22.8" customHeight="1">
      <c r="A152" s="12"/>
      <c r="B152" s="198"/>
      <c r="C152" s="199"/>
      <c r="D152" s="200" t="s">
        <v>68</v>
      </c>
      <c r="E152" s="212" t="s">
        <v>258</v>
      </c>
      <c r="F152" s="212" t="s">
        <v>2421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SUM(P153:P158)</f>
        <v>0</v>
      </c>
      <c r="Q152" s="206"/>
      <c r="R152" s="207">
        <f>SUM(R153:R158)</f>
        <v>0</v>
      </c>
      <c r="S152" s="206"/>
      <c r="T152" s="208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76</v>
      </c>
      <c r="AT152" s="210" t="s">
        <v>68</v>
      </c>
      <c r="AU152" s="210" t="s">
        <v>76</v>
      </c>
      <c r="AY152" s="209" t="s">
        <v>220</v>
      </c>
      <c r="BK152" s="211">
        <f>SUM(BK153:BK158)</f>
        <v>0</v>
      </c>
    </row>
    <row r="153" s="2" customFormat="1" ht="24.15" customHeight="1">
      <c r="A153" s="40"/>
      <c r="B153" s="41"/>
      <c r="C153" s="214" t="s">
        <v>299</v>
      </c>
      <c r="D153" s="214" t="s">
        <v>223</v>
      </c>
      <c r="E153" s="215" t="s">
        <v>6043</v>
      </c>
      <c r="F153" s="216" t="s">
        <v>6044</v>
      </c>
      <c r="G153" s="217" t="s">
        <v>2173</v>
      </c>
      <c r="H153" s="218">
        <v>1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6045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6044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6046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78</v>
      </c>
    </row>
    <row r="156" s="2" customFormat="1" ht="37.8" customHeight="1">
      <c r="A156" s="40"/>
      <c r="B156" s="41"/>
      <c r="C156" s="214" t="s">
        <v>7</v>
      </c>
      <c r="D156" s="214" t="s">
        <v>223</v>
      </c>
      <c r="E156" s="215" t="s">
        <v>6047</v>
      </c>
      <c r="F156" s="216" t="s">
        <v>6048</v>
      </c>
      <c r="G156" s="217" t="s">
        <v>484</v>
      </c>
      <c r="H156" s="218">
        <v>110</v>
      </c>
      <c r="I156" s="219"/>
      <c r="J156" s="220">
        <f>ROUND(I156*H156,2)</f>
        <v>0</v>
      </c>
      <c r="K156" s="216" t="s">
        <v>1771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6049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6048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>
      <c r="A158" s="40"/>
      <c r="B158" s="41"/>
      <c r="C158" s="42"/>
      <c r="D158" s="236" t="s">
        <v>1774</v>
      </c>
      <c r="E158" s="42"/>
      <c r="F158" s="237" t="s">
        <v>6050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1774</v>
      </c>
      <c r="AU158" s="19" t="s">
        <v>78</v>
      </c>
    </row>
    <row r="159" s="12" customFormat="1" ht="22.8" customHeight="1">
      <c r="A159" s="12"/>
      <c r="B159" s="198"/>
      <c r="C159" s="199"/>
      <c r="D159" s="200" t="s">
        <v>68</v>
      </c>
      <c r="E159" s="212" t="s">
        <v>2462</v>
      </c>
      <c r="F159" s="212" t="s">
        <v>2463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SUM(P160:P162)</f>
        <v>0</v>
      </c>
      <c r="Q159" s="206"/>
      <c r="R159" s="207">
        <f>SUM(R160:R162)</f>
        <v>0</v>
      </c>
      <c r="S159" s="206"/>
      <c r="T159" s="208">
        <f>SUM(T160:T162)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76</v>
      </c>
      <c r="AT159" s="210" t="s">
        <v>68</v>
      </c>
      <c r="AU159" s="210" t="s">
        <v>76</v>
      </c>
      <c r="AY159" s="209" t="s">
        <v>220</v>
      </c>
      <c r="BK159" s="211">
        <f>SUM(BK160:BK162)</f>
        <v>0</v>
      </c>
    </row>
    <row r="160" s="2" customFormat="1" ht="44.25" customHeight="1">
      <c r="A160" s="40"/>
      <c r="B160" s="41"/>
      <c r="C160" s="214" t="s">
        <v>337</v>
      </c>
      <c r="D160" s="214" t="s">
        <v>223</v>
      </c>
      <c r="E160" s="215" t="s">
        <v>6051</v>
      </c>
      <c r="F160" s="216" t="s">
        <v>6052</v>
      </c>
      <c r="G160" s="217" t="s">
        <v>2225</v>
      </c>
      <c r="H160" s="218">
        <v>41.197000000000003</v>
      </c>
      <c r="I160" s="219"/>
      <c r="J160" s="220">
        <f>ROUND(I160*H160,2)</f>
        <v>0</v>
      </c>
      <c r="K160" s="216" t="s">
        <v>1771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6053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6052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1774</v>
      </c>
      <c r="E162" s="42"/>
      <c r="F162" s="237" t="s">
        <v>6054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1774</v>
      </c>
      <c r="AU162" s="19" t="s">
        <v>78</v>
      </c>
    </row>
    <row r="163" s="12" customFormat="1" ht="25.92" customHeight="1">
      <c r="A163" s="12"/>
      <c r="B163" s="198"/>
      <c r="C163" s="199"/>
      <c r="D163" s="200" t="s">
        <v>68</v>
      </c>
      <c r="E163" s="201" t="s">
        <v>6055</v>
      </c>
      <c r="F163" s="201" t="s">
        <v>1382</v>
      </c>
      <c r="G163" s="199"/>
      <c r="H163" s="199"/>
      <c r="I163" s="202"/>
      <c r="J163" s="203">
        <f>BK163</f>
        <v>0</v>
      </c>
      <c r="K163" s="199"/>
      <c r="L163" s="204"/>
      <c r="M163" s="205"/>
      <c r="N163" s="206"/>
      <c r="O163" s="206"/>
      <c r="P163" s="207">
        <f>SUM(P164:P254)</f>
        <v>0</v>
      </c>
      <c r="Q163" s="206"/>
      <c r="R163" s="207">
        <f>SUM(R164:R254)</f>
        <v>0</v>
      </c>
      <c r="S163" s="206"/>
      <c r="T163" s="208">
        <f>SUM(T164:T254)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228</v>
      </c>
      <c r="AT163" s="210" t="s">
        <v>68</v>
      </c>
      <c r="AU163" s="210" t="s">
        <v>69</v>
      </c>
      <c r="AY163" s="209" t="s">
        <v>220</v>
      </c>
      <c r="BK163" s="211">
        <f>SUM(BK164:BK254)</f>
        <v>0</v>
      </c>
    </row>
    <row r="164" s="2" customFormat="1" ht="37.8" customHeight="1">
      <c r="A164" s="40"/>
      <c r="B164" s="41"/>
      <c r="C164" s="214" t="s">
        <v>341</v>
      </c>
      <c r="D164" s="214" t="s">
        <v>223</v>
      </c>
      <c r="E164" s="215" t="s">
        <v>6056</v>
      </c>
      <c r="F164" s="216" t="s">
        <v>6057</v>
      </c>
      <c r="G164" s="217" t="s">
        <v>484</v>
      </c>
      <c r="H164" s="218">
        <v>100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5172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5172</v>
      </c>
      <c r="BM164" s="225" t="s">
        <v>6058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6057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6059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76</v>
      </c>
    </row>
    <row r="167" s="2" customFormat="1" ht="37.8" customHeight="1">
      <c r="A167" s="40"/>
      <c r="B167" s="41"/>
      <c r="C167" s="214" t="s">
        <v>345</v>
      </c>
      <c r="D167" s="214" t="s">
        <v>223</v>
      </c>
      <c r="E167" s="215" t="s">
        <v>6060</v>
      </c>
      <c r="F167" s="216" t="s">
        <v>6061</v>
      </c>
      <c r="G167" s="217" t="s">
        <v>484</v>
      </c>
      <c r="H167" s="218">
        <v>100</v>
      </c>
      <c r="I167" s="219"/>
      <c r="J167" s="220">
        <f>ROUND(I167*H167,2)</f>
        <v>0</v>
      </c>
      <c r="K167" s="216" t="s">
        <v>1771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5172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5172</v>
      </c>
      <c r="BM167" s="225" t="s">
        <v>6062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6061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>
      <c r="A169" s="40"/>
      <c r="B169" s="41"/>
      <c r="C169" s="42"/>
      <c r="D169" s="236" t="s">
        <v>1774</v>
      </c>
      <c r="E169" s="42"/>
      <c r="F169" s="237" t="s">
        <v>6063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1774</v>
      </c>
      <c r="AU169" s="19" t="s">
        <v>76</v>
      </c>
    </row>
    <row r="170" s="2" customFormat="1" ht="24.15" customHeight="1">
      <c r="A170" s="40"/>
      <c r="B170" s="41"/>
      <c r="C170" s="214" t="s">
        <v>350</v>
      </c>
      <c r="D170" s="214" t="s">
        <v>223</v>
      </c>
      <c r="E170" s="215" t="s">
        <v>6064</v>
      </c>
      <c r="F170" s="216" t="s">
        <v>6065</v>
      </c>
      <c r="G170" s="217" t="s">
        <v>1788</v>
      </c>
      <c r="H170" s="218">
        <v>100</v>
      </c>
      <c r="I170" s="219"/>
      <c r="J170" s="220">
        <f>ROUND(I170*H170,2)</f>
        <v>0</v>
      </c>
      <c r="K170" s="216" t="s">
        <v>1771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5172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5172</v>
      </c>
      <c r="BM170" s="225" t="s">
        <v>6066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6065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>
      <c r="A172" s="40"/>
      <c r="B172" s="41"/>
      <c r="C172" s="42"/>
      <c r="D172" s="236" t="s">
        <v>1774</v>
      </c>
      <c r="E172" s="42"/>
      <c r="F172" s="237" t="s">
        <v>6067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1774</v>
      </c>
      <c r="AU172" s="19" t="s">
        <v>76</v>
      </c>
    </row>
    <row r="173" s="2" customFormat="1" ht="24.15" customHeight="1">
      <c r="A173" s="40"/>
      <c r="B173" s="41"/>
      <c r="C173" s="214" t="s">
        <v>354</v>
      </c>
      <c r="D173" s="214" t="s">
        <v>223</v>
      </c>
      <c r="E173" s="215" t="s">
        <v>6068</v>
      </c>
      <c r="F173" s="216" t="s">
        <v>6069</v>
      </c>
      <c r="G173" s="217" t="s">
        <v>1788</v>
      </c>
      <c r="H173" s="218">
        <v>100</v>
      </c>
      <c r="I173" s="219"/>
      <c r="J173" s="220">
        <f>ROUND(I173*H173,2)</f>
        <v>0</v>
      </c>
      <c r="K173" s="216" t="s">
        <v>1771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5172</v>
      </c>
      <c r="AT173" s="225" t="s">
        <v>223</v>
      </c>
      <c r="AU173" s="225" t="s">
        <v>76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5172</v>
      </c>
      <c r="BM173" s="225" t="s">
        <v>6070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6069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76</v>
      </c>
    </row>
    <row r="175" s="2" customFormat="1">
      <c r="A175" s="40"/>
      <c r="B175" s="41"/>
      <c r="C175" s="42"/>
      <c r="D175" s="236" t="s">
        <v>1774</v>
      </c>
      <c r="E175" s="42"/>
      <c r="F175" s="237" t="s">
        <v>6071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1774</v>
      </c>
      <c r="AU175" s="19" t="s">
        <v>76</v>
      </c>
    </row>
    <row r="176" s="2" customFormat="1" ht="24.15" customHeight="1">
      <c r="A176" s="40"/>
      <c r="B176" s="41"/>
      <c r="C176" s="214" t="s">
        <v>361</v>
      </c>
      <c r="D176" s="214" t="s">
        <v>223</v>
      </c>
      <c r="E176" s="215" t="s">
        <v>6072</v>
      </c>
      <c r="F176" s="216" t="s">
        <v>6073</v>
      </c>
      <c r="G176" s="217" t="s">
        <v>1788</v>
      </c>
      <c r="H176" s="218">
        <v>8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5172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5172</v>
      </c>
      <c r="BM176" s="225" t="s">
        <v>6074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6073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6075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76</v>
      </c>
    </row>
    <row r="179" s="2" customFormat="1" ht="44.25" customHeight="1">
      <c r="A179" s="40"/>
      <c r="B179" s="41"/>
      <c r="C179" s="214" t="s">
        <v>365</v>
      </c>
      <c r="D179" s="214" t="s">
        <v>223</v>
      </c>
      <c r="E179" s="215" t="s">
        <v>6076</v>
      </c>
      <c r="F179" s="216" t="s">
        <v>6077</v>
      </c>
      <c r="G179" s="217" t="s">
        <v>484</v>
      </c>
      <c r="H179" s="218">
        <v>100</v>
      </c>
      <c r="I179" s="219"/>
      <c r="J179" s="220">
        <f>ROUND(I179*H179,2)</f>
        <v>0</v>
      </c>
      <c r="K179" s="216" t="s">
        <v>1771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5172</v>
      </c>
      <c r="AT179" s="225" t="s">
        <v>223</v>
      </c>
      <c r="AU179" s="225" t="s">
        <v>76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5172</v>
      </c>
      <c r="BM179" s="225" t="s">
        <v>6078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6077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76</v>
      </c>
    </row>
    <row r="181" s="2" customFormat="1">
      <c r="A181" s="40"/>
      <c r="B181" s="41"/>
      <c r="C181" s="42"/>
      <c r="D181" s="236" t="s">
        <v>1774</v>
      </c>
      <c r="E181" s="42"/>
      <c r="F181" s="237" t="s">
        <v>6079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1774</v>
      </c>
      <c r="AU181" s="19" t="s">
        <v>76</v>
      </c>
    </row>
    <row r="182" s="2" customFormat="1" ht="21.75" customHeight="1">
      <c r="A182" s="40"/>
      <c r="B182" s="41"/>
      <c r="C182" s="238" t="s">
        <v>369</v>
      </c>
      <c r="D182" s="238" t="s">
        <v>348</v>
      </c>
      <c r="E182" s="239" t="s">
        <v>6080</v>
      </c>
      <c r="F182" s="240" t="s">
        <v>6081</v>
      </c>
      <c r="G182" s="241" t="s">
        <v>484</v>
      </c>
      <c r="H182" s="242">
        <v>50</v>
      </c>
      <c r="I182" s="243"/>
      <c r="J182" s="244">
        <f>ROUND(I182*H182,2)</f>
        <v>0</v>
      </c>
      <c r="K182" s="240" t="s">
        <v>1771</v>
      </c>
      <c r="L182" s="245"/>
      <c r="M182" s="246" t="s">
        <v>19</v>
      </c>
      <c r="N182" s="247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5172</v>
      </c>
      <c r="AT182" s="225" t="s">
        <v>348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5172</v>
      </c>
      <c r="BM182" s="225" t="s">
        <v>6082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6081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21.75" customHeight="1">
      <c r="A184" s="40"/>
      <c r="B184" s="41"/>
      <c r="C184" s="238" t="s">
        <v>373</v>
      </c>
      <c r="D184" s="238" t="s">
        <v>348</v>
      </c>
      <c r="E184" s="239" t="s">
        <v>6083</v>
      </c>
      <c r="F184" s="240" t="s">
        <v>6084</v>
      </c>
      <c r="G184" s="241" t="s">
        <v>484</v>
      </c>
      <c r="H184" s="242">
        <v>50</v>
      </c>
      <c r="I184" s="243"/>
      <c r="J184" s="244">
        <f>ROUND(I184*H184,2)</f>
        <v>0</v>
      </c>
      <c r="K184" s="240" t="s">
        <v>1771</v>
      </c>
      <c r="L184" s="245"/>
      <c r="M184" s="246" t="s">
        <v>19</v>
      </c>
      <c r="N184" s="247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5172</v>
      </c>
      <c r="AT184" s="225" t="s">
        <v>348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5172</v>
      </c>
      <c r="BM184" s="225" t="s">
        <v>6085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6084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37.8" customHeight="1">
      <c r="A186" s="40"/>
      <c r="B186" s="41"/>
      <c r="C186" s="214" t="s">
        <v>377</v>
      </c>
      <c r="D186" s="214" t="s">
        <v>223</v>
      </c>
      <c r="E186" s="215" t="s">
        <v>1924</v>
      </c>
      <c r="F186" s="216" t="s">
        <v>1925</v>
      </c>
      <c r="G186" s="217" t="s">
        <v>484</v>
      </c>
      <c r="H186" s="218">
        <v>58</v>
      </c>
      <c r="I186" s="219"/>
      <c r="J186" s="220">
        <f>ROUND(I186*H186,2)</f>
        <v>0</v>
      </c>
      <c r="K186" s="216" t="s">
        <v>1771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5172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5172</v>
      </c>
      <c r="BM186" s="225" t="s">
        <v>6086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1925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>
      <c r="A188" s="40"/>
      <c r="B188" s="41"/>
      <c r="C188" s="42"/>
      <c r="D188" s="236" t="s">
        <v>1774</v>
      </c>
      <c r="E188" s="42"/>
      <c r="F188" s="237" t="s">
        <v>1927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1774</v>
      </c>
      <c r="AU188" s="19" t="s">
        <v>76</v>
      </c>
    </row>
    <row r="189" s="2" customFormat="1" ht="16.5" customHeight="1">
      <c r="A189" s="40"/>
      <c r="B189" s="41"/>
      <c r="C189" s="238" t="s">
        <v>381</v>
      </c>
      <c r="D189" s="238" t="s">
        <v>348</v>
      </c>
      <c r="E189" s="239" t="s">
        <v>6087</v>
      </c>
      <c r="F189" s="240" t="s">
        <v>6088</v>
      </c>
      <c r="G189" s="241" t="s">
        <v>484</v>
      </c>
      <c r="H189" s="242">
        <v>58</v>
      </c>
      <c r="I189" s="243"/>
      <c r="J189" s="244">
        <f>ROUND(I189*H189,2)</f>
        <v>0</v>
      </c>
      <c r="K189" s="240" t="s">
        <v>1771</v>
      </c>
      <c r="L189" s="245"/>
      <c r="M189" s="246" t="s">
        <v>19</v>
      </c>
      <c r="N189" s="247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5172</v>
      </c>
      <c r="AT189" s="225" t="s">
        <v>348</v>
      </c>
      <c r="AU189" s="225" t="s">
        <v>76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5172</v>
      </c>
      <c r="BM189" s="225" t="s">
        <v>6089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6088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76</v>
      </c>
    </row>
    <row r="191" s="2" customFormat="1" ht="24.15" customHeight="1">
      <c r="A191" s="40"/>
      <c r="B191" s="41"/>
      <c r="C191" s="214" t="s">
        <v>385</v>
      </c>
      <c r="D191" s="214" t="s">
        <v>223</v>
      </c>
      <c r="E191" s="215" t="s">
        <v>6090</v>
      </c>
      <c r="F191" s="216" t="s">
        <v>6091</v>
      </c>
      <c r="G191" s="217" t="s">
        <v>1788</v>
      </c>
      <c r="H191" s="218">
        <v>9</v>
      </c>
      <c r="I191" s="219"/>
      <c r="J191" s="220">
        <f>ROUND(I191*H191,2)</f>
        <v>0</v>
      </c>
      <c r="K191" s="216" t="s">
        <v>1771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5172</v>
      </c>
      <c r="AT191" s="225" t="s">
        <v>223</v>
      </c>
      <c r="AU191" s="225" t="s">
        <v>76</v>
      </c>
      <c r="AY191" s="19" t="s">
        <v>220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5172</v>
      </c>
      <c r="BM191" s="225" t="s">
        <v>6092</v>
      </c>
    </row>
    <row r="192" s="2" customFormat="1">
      <c r="A192" s="40"/>
      <c r="B192" s="41"/>
      <c r="C192" s="42"/>
      <c r="D192" s="227" t="s">
        <v>230</v>
      </c>
      <c r="E192" s="42"/>
      <c r="F192" s="228" t="s">
        <v>6091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230</v>
      </c>
      <c r="AU192" s="19" t="s">
        <v>76</v>
      </c>
    </row>
    <row r="193" s="2" customFormat="1">
      <c r="A193" s="40"/>
      <c r="B193" s="41"/>
      <c r="C193" s="42"/>
      <c r="D193" s="236" t="s">
        <v>1774</v>
      </c>
      <c r="E193" s="42"/>
      <c r="F193" s="237" t="s">
        <v>6093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1774</v>
      </c>
      <c r="AU193" s="19" t="s">
        <v>76</v>
      </c>
    </row>
    <row r="194" s="2" customFormat="1" ht="49.05" customHeight="1">
      <c r="A194" s="40"/>
      <c r="B194" s="41"/>
      <c r="C194" s="214" t="s">
        <v>389</v>
      </c>
      <c r="D194" s="214" t="s">
        <v>223</v>
      </c>
      <c r="E194" s="215" t="s">
        <v>6094</v>
      </c>
      <c r="F194" s="216" t="s">
        <v>6095</v>
      </c>
      <c r="G194" s="217" t="s">
        <v>484</v>
      </c>
      <c r="H194" s="218">
        <v>20</v>
      </c>
      <c r="I194" s="219"/>
      <c r="J194" s="220">
        <f>ROUND(I194*H194,2)</f>
        <v>0</v>
      </c>
      <c r="K194" s="216" t="s">
        <v>1771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5172</v>
      </c>
      <c r="AT194" s="225" t="s">
        <v>223</v>
      </c>
      <c r="AU194" s="225" t="s">
        <v>76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5172</v>
      </c>
      <c r="BM194" s="225" t="s">
        <v>6096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6095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76</v>
      </c>
    </row>
    <row r="196" s="2" customFormat="1">
      <c r="A196" s="40"/>
      <c r="B196" s="41"/>
      <c r="C196" s="42"/>
      <c r="D196" s="236" t="s">
        <v>1774</v>
      </c>
      <c r="E196" s="42"/>
      <c r="F196" s="237" t="s">
        <v>6097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1774</v>
      </c>
      <c r="AU196" s="19" t="s">
        <v>76</v>
      </c>
    </row>
    <row r="197" s="2" customFormat="1" ht="16.5" customHeight="1">
      <c r="A197" s="40"/>
      <c r="B197" s="41"/>
      <c r="C197" s="238" t="s">
        <v>393</v>
      </c>
      <c r="D197" s="238" t="s">
        <v>348</v>
      </c>
      <c r="E197" s="239" t="s">
        <v>2000</v>
      </c>
      <c r="F197" s="240" t="s">
        <v>2001</v>
      </c>
      <c r="G197" s="241" t="s">
        <v>1788</v>
      </c>
      <c r="H197" s="242">
        <v>20</v>
      </c>
      <c r="I197" s="243"/>
      <c r="J197" s="244">
        <f>ROUND(I197*H197,2)</f>
        <v>0</v>
      </c>
      <c r="K197" s="240" t="s">
        <v>1771</v>
      </c>
      <c r="L197" s="245"/>
      <c r="M197" s="246" t="s">
        <v>19</v>
      </c>
      <c r="N197" s="247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5172</v>
      </c>
      <c r="AT197" s="225" t="s">
        <v>348</v>
      </c>
      <c r="AU197" s="225" t="s">
        <v>76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5172</v>
      </c>
      <c r="BM197" s="225" t="s">
        <v>6098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2001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76</v>
      </c>
    </row>
    <row r="199" s="2" customFormat="1" ht="16.5" customHeight="1">
      <c r="A199" s="40"/>
      <c r="B199" s="41"/>
      <c r="C199" s="214" t="s">
        <v>397</v>
      </c>
      <c r="D199" s="214" t="s">
        <v>223</v>
      </c>
      <c r="E199" s="215" t="s">
        <v>6099</v>
      </c>
      <c r="F199" s="216" t="s">
        <v>6100</v>
      </c>
      <c r="G199" s="217" t="s">
        <v>1788</v>
      </c>
      <c r="H199" s="218">
        <v>5</v>
      </c>
      <c r="I199" s="219"/>
      <c r="J199" s="220">
        <f>ROUND(I199*H199,2)</f>
        <v>0</v>
      </c>
      <c r="K199" s="216" t="s">
        <v>244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5172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5172</v>
      </c>
      <c r="BM199" s="225" t="s">
        <v>6101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6100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 ht="16.5" customHeight="1">
      <c r="A201" s="40"/>
      <c r="B201" s="41"/>
      <c r="C201" s="214" t="s">
        <v>401</v>
      </c>
      <c r="D201" s="214" t="s">
        <v>223</v>
      </c>
      <c r="E201" s="215" t="s">
        <v>6102</v>
      </c>
      <c r="F201" s="216" t="s">
        <v>6103</v>
      </c>
      <c r="G201" s="217" t="s">
        <v>1788</v>
      </c>
      <c r="H201" s="218">
        <v>10</v>
      </c>
      <c r="I201" s="219"/>
      <c r="J201" s="220">
        <f>ROUND(I201*H201,2)</f>
        <v>0</v>
      </c>
      <c r="K201" s="216" t="s">
        <v>244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5172</v>
      </c>
      <c r="AT201" s="225" t="s">
        <v>223</v>
      </c>
      <c r="AU201" s="225" t="s">
        <v>76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5172</v>
      </c>
      <c r="BM201" s="225" t="s">
        <v>6104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6103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76</v>
      </c>
    </row>
    <row r="203" s="2" customFormat="1" ht="24.15" customHeight="1">
      <c r="A203" s="40"/>
      <c r="B203" s="41"/>
      <c r="C203" s="238" t="s">
        <v>405</v>
      </c>
      <c r="D203" s="238" t="s">
        <v>348</v>
      </c>
      <c r="E203" s="239" t="s">
        <v>6105</v>
      </c>
      <c r="F203" s="240" t="s">
        <v>6106</v>
      </c>
      <c r="G203" s="241" t="s">
        <v>1788</v>
      </c>
      <c r="H203" s="242">
        <v>10</v>
      </c>
      <c r="I203" s="243"/>
      <c r="J203" s="244">
        <f>ROUND(I203*H203,2)</f>
        <v>0</v>
      </c>
      <c r="K203" s="240" t="s">
        <v>244</v>
      </c>
      <c r="L203" s="245"/>
      <c r="M203" s="246" t="s">
        <v>19</v>
      </c>
      <c r="N203" s="247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5172</v>
      </c>
      <c r="AT203" s="225" t="s">
        <v>348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5172</v>
      </c>
      <c r="BM203" s="225" t="s">
        <v>6107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6106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 ht="16.5" customHeight="1">
      <c r="A205" s="40"/>
      <c r="B205" s="41"/>
      <c r="C205" s="214" t="s">
        <v>410</v>
      </c>
      <c r="D205" s="214" t="s">
        <v>223</v>
      </c>
      <c r="E205" s="215" t="s">
        <v>6108</v>
      </c>
      <c r="F205" s="216" t="s">
        <v>6109</v>
      </c>
      <c r="G205" s="217" t="s">
        <v>1788</v>
      </c>
      <c r="H205" s="218">
        <v>10</v>
      </c>
      <c r="I205" s="219"/>
      <c r="J205" s="220">
        <f>ROUND(I205*H205,2)</f>
        <v>0</v>
      </c>
      <c r="K205" s="216" t="s">
        <v>244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5172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5172</v>
      </c>
      <c r="BM205" s="225" t="s">
        <v>6110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6109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16.5" customHeight="1">
      <c r="A207" s="40"/>
      <c r="B207" s="41"/>
      <c r="C207" s="238" t="s">
        <v>414</v>
      </c>
      <c r="D207" s="238" t="s">
        <v>348</v>
      </c>
      <c r="E207" s="239" t="s">
        <v>6111</v>
      </c>
      <c r="F207" s="240" t="s">
        <v>6112</v>
      </c>
      <c r="G207" s="241" t="s">
        <v>1788</v>
      </c>
      <c r="H207" s="242">
        <v>10</v>
      </c>
      <c r="I207" s="243"/>
      <c r="J207" s="244">
        <f>ROUND(I207*H207,2)</f>
        <v>0</v>
      </c>
      <c r="K207" s="240" t="s">
        <v>244</v>
      </c>
      <c r="L207" s="245"/>
      <c r="M207" s="246" t="s">
        <v>19</v>
      </c>
      <c r="N207" s="247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5172</v>
      </c>
      <c r="AT207" s="225" t="s">
        <v>348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5172</v>
      </c>
      <c r="BM207" s="225" t="s">
        <v>6113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6112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418</v>
      </c>
      <c r="D209" s="214" t="s">
        <v>223</v>
      </c>
      <c r="E209" s="215" t="s">
        <v>6114</v>
      </c>
      <c r="F209" s="216" t="s">
        <v>6115</v>
      </c>
      <c r="G209" s="217" t="s">
        <v>1788</v>
      </c>
      <c r="H209" s="218">
        <v>20</v>
      </c>
      <c r="I209" s="219"/>
      <c r="J209" s="220">
        <f>ROUND(I209*H209,2)</f>
        <v>0</v>
      </c>
      <c r="K209" s="216" t="s">
        <v>244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5172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5172</v>
      </c>
      <c r="BM209" s="225" t="s">
        <v>6116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6115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2" customFormat="1" ht="24.15" customHeight="1">
      <c r="A211" s="40"/>
      <c r="B211" s="41"/>
      <c r="C211" s="238" t="s">
        <v>422</v>
      </c>
      <c r="D211" s="238" t="s">
        <v>348</v>
      </c>
      <c r="E211" s="239" t="s">
        <v>6117</v>
      </c>
      <c r="F211" s="240" t="s">
        <v>6118</v>
      </c>
      <c r="G211" s="241" t="s">
        <v>1788</v>
      </c>
      <c r="H211" s="242">
        <v>20</v>
      </c>
      <c r="I211" s="243"/>
      <c r="J211" s="244">
        <f>ROUND(I211*H211,2)</f>
        <v>0</v>
      </c>
      <c r="K211" s="240" t="s">
        <v>244</v>
      </c>
      <c r="L211" s="245"/>
      <c r="M211" s="246" t="s">
        <v>19</v>
      </c>
      <c r="N211" s="247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5172</v>
      </c>
      <c r="AT211" s="225" t="s">
        <v>348</v>
      </c>
      <c r="AU211" s="225" t="s">
        <v>76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5172</v>
      </c>
      <c r="BM211" s="225" t="s">
        <v>6119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6118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76</v>
      </c>
    </row>
    <row r="213" s="2" customFormat="1" ht="49.05" customHeight="1">
      <c r="A213" s="40"/>
      <c r="B213" s="41"/>
      <c r="C213" s="214" t="s">
        <v>425</v>
      </c>
      <c r="D213" s="214" t="s">
        <v>223</v>
      </c>
      <c r="E213" s="215" t="s">
        <v>6120</v>
      </c>
      <c r="F213" s="216" t="s">
        <v>6121</v>
      </c>
      <c r="G213" s="217" t="s">
        <v>484</v>
      </c>
      <c r="H213" s="218">
        <v>130</v>
      </c>
      <c r="I213" s="219"/>
      <c r="J213" s="220">
        <f>ROUND(I213*H213,2)</f>
        <v>0</v>
      </c>
      <c r="K213" s="216" t="s">
        <v>1771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5172</v>
      </c>
      <c r="AT213" s="225" t="s">
        <v>223</v>
      </c>
      <c r="AU213" s="225" t="s">
        <v>76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5172</v>
      </c>
      <c r="BM213" s="225" t="s">
        <v>6122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6121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76</v>
      </c>
    </row>
    <row r="215" s="2" customFormat="1">
      <c r="A215" s="40"/>
      <c r="B215" s="41"/>
      <c r="C215" s="42"/>
      <c r="D215" s="236" t="s">
        <v>1774</v>
      </c>
      <c r="E215" s="42"/>
      <c r="F215" s="237" t="s">
        <v>6123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1774</v>
      </c>
      <c r="AU215" s="19" t="s">
        <v>76</v>
      </c>
    </row>
    <row r="216" s="2" customFormat="1" ht="16.5" customHeight="1">
      <c r="A216" s="40"/>
      <c r="B216" s="41"/>
      <c r="C216" s="238" t="s">
        <v>427</v>
      </c>
      <c r="D216" s="238" t="s">
        <v>348</v>
      </c>
      <c r="E216" s="239" t="s">
        <v>6124</v>
      </c>
      <c r="F216" s="240" t="s">
        <v>1989</v>
      </c>
      <c r="G216" s="241" t="s">
        <v>1990</v>
      </c>
      <c r="H216" s="242">
        <v>125</v>
      </c>
      <c r="I216" s="243"/>
      <c r="J216" s="244">
        <f>ROUND(I216*H216,2)</f>
        <v>0</v>
      </c>
      <c r="K216" s="240" t="s">
        <v>1771</v>
      </c>
      <c r="L216" s="245"/>
      <c r="M216" s="246" t="s">
        <v>19</v>
      </c>
      <c r="N216" s="247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5172</v>
      </c>
      <c r="AT216" s="225" t="s">
        <v>348</v>
      </c>
      <c r="AU216" s="225" t="s">
        <v>76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5172</v>
      </c>
      <c r="BM216" s="225" t="s">
        <v>6125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1989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76</v>
      </c>
    </row>
    <row r="218" s="2" customFormat="1" ht="21.75" customHeight="1">
      <c r="A218" s="40"/>
      <c r="B218" s="41"/>
      <c r="C218" s="238" t="s">
        <v>429</v>
      </c>
      <c r="D218" s="238" t="s">
        <v>348</v>
      </c>
      <c r="E218" s="239" t="s">
        <v>5913</v>
      </c>
      <c r="F218" s="240" t="s">
        <v>5914</v>
      </c>
      <c r="G218" s="241" t="s">
        <v>1788</v>
      </c>
      <c r="H218" s="242">
        <v>7</v>
      </c>
      <c r="I218" s="243"/>
      <c r="J218" s="244">
        <f>ROUND(I218*H218,2)</f>
        <v>0</v>
      </c>
      <c r="K218" s="240" t="s">
        <v>1771</v>
      </c>
      <c r="L218" s="245"/>
      <c r="M218" s="246" t="s">
        <v>19</v>
      </c>
      <c r="N218" s="247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5172</v>
      </c>
      <c r="AT218" s="225" t="s">
        <v>348</v>
      </c>
      <c r="AU218" s="225" t="s">
        <v>76</v>
      </c>
      <c r="AY218" s="19" t="s">
        <v>220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5172</v>
      </c>
      <c r="BM218" s="225" t="s">
        <v>6126</v>
      </c>
    </row>
    <row r="219" s="2" customFormat="1">
      <c r="A219" s="40"/>
      <c r="B219" s="41"/>
      <c r="C219" s="42"/>
      <c r="D219" s="227" t="s">
        <v>230</v>
      </c>
      <c r="E219" s="42"/>
      <c r="F219" s="228" t="s">
        <v>5914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230</v>
      </c>
      <c r="AU219" s="19" t="s">
        <v>76</v>
      </c>
    </row>
    <row r="220" s="2" customFormat="1" ht="16.5" customHeight="1">
      <c r="A220" s="40"/>
      <c r="B220" s="41"/>
      <c r="C220" s="238" t="s">
        <v>431</v>
      </c>
      <c r="D220" s="238" t="s">
        <v>348</v>
      </c>
      <c r="E220" s="239" t="s">
        <v>6127</v>
      </c>
      <c r="F220" s="240" t="s">
        <v>6128</v>
      </c>
      <c r="G220" s="241" t="s">
        <v>1788</v>
      </c>
      <c r="H220" s="242">
        <v>7</v>
      </c>
      <c r="I220" s="243"/>
      <c r="J220" s="244">
        <f>ROUND(I220*H220,2)</f>
        <v>0</v>
      </c>
      <c r="K220" s="240" t="s">
        <v>1771</v>
      </c>
      <c r="L220" s="245"/>
      <c r="M220" s="246" t="s">
        <v>19</v>
      </c>
      <c r="N220" s="247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5172</v>
      </c>
      <c r="AT220" s="225" t="s">
        <v>348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5172</v>
      </c>
      <c r="BM220" s="225" t="s">
        <v>6129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6128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 ht="24.15" customHeight="1">
      <c r="A222" s="40"/>
      <c r="B222" s="41"/>
      <c r="C222" s="214" t="s">
        <v>435</v>
      </c>
      <c r="D222" s="214" t="s">
        <v>223</v>
      </c>
      <c r="E222" s="215" t="s">
        <v>6130</v>
      </c>
      <c r="F222" s="216" t="s">
        <v>6131</v>
      </c>
      <c r="G222" s="217" t="s">
        <v>1788</v>
      </c>
      <c r="H222" s="218">
        <v>15</v>
      </c>
      <c r="I222" s="219"/>
      <c r="J222" s="220">
        <f>ROUND(I222*H222,2)</f>
        <v>0</v>
      </c>
      <c r="K222" s="216" t="s">
        <v>1771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5172</v>
      </c>
      <c r="AT222" s="225" t="s">
        <v>223</v>
      </c>
      <c r="AU222" s="225" t="s">
        <v>76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5172</v>
      </c>
      <c r="BM222" s="225" t="s">
        <v>6132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6131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76</v>
      </c>
    </row>
    <row r="224" s="2" customFormat="1">
      <c r="A224" s="40"/>
      <c r="B224" s="41"/>
      <c r="C224" s="42"/>
      <c r="D224" s="236" t="s">
        <v>1774</v>
      </c>
      <c r="E224" s="42"/>
      <c r="F224" s="237" t="s">
        <v>6133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1774</v>
      </c>
      <c r="AU224" s="19" t="s">
        <v>76</v>
      </c>
    </row>
    <row r="225" s="2" customFormat="1" ht="24.15" customHeight="1">
      <c r="A225" s="40"/>
      <c r="B225" s="41"/>
      <c r="C225" s="238" t="s">
        <v>441</v>
      </c>
      <c r="D225" s="238" t="s">
        <v>348</v>
      </c>
      <c r="E225" s="239" t="s">
        <v>6134</v>
      </c>
      <c r="F225" s="240" t="s">
        <v>6135</v>
      </c>
      <c r="G225" s="241" t="s">
        <v>1788</v>
      </c>
      <c r="H225" s="242">
        <v>36</v>
      </c>
      <c r="I225" s="243"/>
      <c r="J225" s="244">
        <f>ROUND(I225*H225,2)</f>
        <v>0</v>
      </c>
      <c r="K225" s="240" t="s">
        <v>1771</v>
      </c>
      <c r="L225" s="245"/>
      <c r="M225" s="246" t="s">
        <v>19</v>
      </c>
      <c r="N225" s="247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5172</v>
      </c>
      <c r="AT225" s="225" t="s">
        <v>348</v>
      </c>
      <c r="AU225" s="225" t="s">
        <v>76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5172</v>
      </c>
      <c r="BM225" s="225" t="s">
        <v>6136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6135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76</v>
      </c>
    </row>
    <row r="227" s="2" customFormat="1" ht="21.75" customHeight="1">
      <c r="A227" s="40"/>
      <c r="B227" s="41"/>
      <c r="C227" s="214" t="s">
        <v>446</v>
      </c>
      <c r="D227" s="214" t="s">
        <v>223</v>
      </c>
      <c r="E227" s="215" t="s">
        <v>6137</v>
      </c>
      <c r="F227" s="216" t="s">
        <v>6138</v>
      </c>
      <c r="G227" s="217" t="s">
        <v>1788</v>
      </c>
      <c r="H227" s="218">
        <v>5</v>
      </c>
      <c r="I227" s="219"/>
      <c r="J227" s="220">
        <f>ROUND(I227*H227,2)</f>
        <v>0</v>
      </c>
      <c r="K227" s="216" t="s">
        <v>1771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5172</v>
      </c>
      <c r="AT227" s="225" t="s">
        <v>223</v>
      </c>
      <c r="AU227" s="225" t="s">
        <v>76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5172</v>
      </c>
      <c r="BM227" s="225" t="s">
        <v>6139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6138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76</v>
      </c>
    </row>
    <row r="229" s="2" customFormat="1">
      <c r="A229" s="40"/>
      <c r="B229" s="41"/>
      <c r="C229" s="42"/>
      <c r="D229" s="236" t="s">
        <v>1774</v>
      </c>
      <c r="E229" s="42"/>
      <c r="F229" s="237" t="s">
        <v>6140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1774</v>
      </c>
      <c r="AU229" s="19" t="s">
        <v>76</v>
      </c>
    </row>
    <row r="230" s="2" customFormat="1" ht="33" customHeight="1">
      <c r="A230" s="40"/>
      <c r="B230" s="41"/>
      <c r="C230" s="238" t="s">
        <v>450</v>
      </c>
      <c r="D230" s="238" t="s">
        <v>348</v>
      </c>
      <c r="E230" s="239" t="s">
        <v>6141</v>
      </c>
      <c r="F230" s="240" t="s">
        <v>6142</v>
      </c>
      <c r="G230" s="241" t="s">
        <v>1788</v>
      </c>
      <c r="H230" s="242">
        <v>1</v>
      </c>
      <c r="I230" s="243"/>
      <c r="J230" s="244">
        <f>ROUND(I230*H230,2)</f>
        <v>0</v>
      </c>
      <c r="K230" s="240" t="s">
        <v>244</v>
      </c>
      <c r="L230" s="245"/>
      <c r="M230" s="246" t="s">
        <v>19</v>
      </c>
      <c r="N230" s="247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5172</v>
      </c>
      <c r="AT230" s="225" t="s">
        <v>348</v>
      </c>
      <c r="AU230" s="225" t="s">
        <v>76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5172</v>
      </c>
      <c r="BM230" s="225" t="s">
        <v>6143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6142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76</v>
      </c>
    </row>
    <row r="232" s="2" customFormat="1" ht="33" customHeight="1">
      <c r="A232" s="40"/>
      <c r="B232" s="41"/>
      <c r="C232" s="238" t="s">
        <v>454</v>
      </c>
      <c r="D232" s="238" t="s">
        <v>348</v>
      </c>
      <c r="E232" s="239" t="s">
        <v>6144</v>
      </c>
      <c r="F232" s="240" t="s">
        <v>6145</v>
      </c>
      <c r="G232" s="241" t="s">
        <v>1788</v>
      </c>
      <c r="H232" s="242">
        <v>1</v>
      </c>
      <c r="I232" s="243"/>
      <c r="J232" s="244">
        <f>ROUND(I232*H232,2)</f>
        <v>0</v>
      </c>
      <c r="K232" s="240" t="s">
        <v>244</v>
      </c>
      <c r="L232" s="245"/>
      <c r="M232" s="246" t="s">
        <v>19</v>
      </c>
      <c r="N232" s="247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5172</v>
      </c>
      <c r="AT232" s="225" t="s">
        <v>348</v>
      </c>
      <c r="AU232" s="225" t="s">
        <v>76</v>
      </c>
      <c r="AY232" s="19" t="s">
        <v>220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5172</v>
      </c>
      <c r="BM232" s="225" t="s">
        <v>6146</v>
      </c>
    </row>
    <row r="233" s="2" customFormat="1">
      <c r="A233" s="40"/>
      <c r="B233" s="41"/>
      <c r="C233" s="42"/>
      <c r="D233" s="227" t="s">
        <v>230</v>
      </c>
      <c r="E233" s="42"/>
      <c r="F233" s="228" t="s">
        <v>6145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230</v>
      </c>
      <c r="AU233" s="19" t="s">
        <v>76</v>
      </c>
    </row>
    <row r="234" s="2" customFormat="1" ht="33" customHeight="1">
      <c r="A234" s="40"/>
      <c r="B234" s="41"/>
      <c r="C234" s="238" t="s">
        <v>458</v>
      </c>
      <c r="D234" s="238" t="s">
        <v>348</v>
      </c>
      <c r="E234" s="239" t="s">
        <v>6147</v>
      </c>
      <c r="F234" s="240" t="s">
        <v>6148</v>
      </c>
      <c r="G234" s="241" t="s">
        <v>1788</v>
      </c>
      <c r="H234" s="242">
        <v>1</v>
      </c>
      <c r="I234" s="243"/>
      <c r="J234" s="244">
        <f>ROUND(I234*H234,2)</f>
        <v>0</v>
      </c>
      <c r="K234" s="240" t="s">
        <v>244</v>
      </c>
      <c r="L234" s="245"/>
      <c r="M234" s="246" t="s">
        <v>19</v>
      </c>
      <c r="N234" s="247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5172</v>
      </c>
      <c r="AT234" s="225" t="s">
        <v>348</v>
      </c>
      <c r="AU234" s="225" t="s">
        <v>76</v>
      </c>
      <c r="AY234" s="19" t="s">
        <v>220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5172</v>
      </c>
      <c r="BM234" s="225" t="s">
        <v>6149</v>
      </c>
    </row>
    <row r="235" s="2" customFormat="1">
      <c r="A235" s="40"/>
      <c r="B235" s="41"/>
      <c r="C235" s="42"/>
      <c r="D235" s="227" t="s">
        <v>230</v>
      </c>
      <c r="E235" s="42"/>
      <c r="F235" s="228" t="s">
        <v>6148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230</v>
      </c>
      <c r="AU235" s="19" t="s">
        <v>76</v>
      </c>
    </row>
    <row r="236" s="2" customFormat="1" ht="33" customHeight="1">
      <c r="A236" s="40"/>
      <c r="B236" s="41"/>
      <c r="C236" s="238" t="s">
        <v>462</v>
      </c>
      <c r="D236" s="238" t="s">
        <v>348</v>
      </c>
      <c r="E236" s="239" t="s">
        <v>6150</v>
      </c>
      <c r="F236" s="240" t="s">
        <v>6151</v>
      </c>
      <c r="G236" s="241" t="s">
        <v>1788</v>
      </c>
      <c r="H236" s="242">
        <v>2</v>
      </c>
      <c r="I236" s="243"/>
      <c r="J236" s="244">
        <f>ROUND(I236*H236,2)</f>
        <v>0</v>
      </c>
      <c r="K236" s="240" t="s">
        <v>244</v>
      </c>
      <c r="L236" s="245"/>
      <c r="M236" s="246" t="s">
        <v>19</v>
      </c>
      <c r="N236" s="247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5172</v>
      </c>
      <c r="AT236" s="225" t="s">
        <v>348</v>
      </c>
      <c r="AU236" s="225" t="s">
        <v>76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5172</v>
      </c>
      <c r="BM236" s="225" t="s">
        <v>6152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6151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76</v>
      </c>
    </row>
    <row r="238" s="2" customFormat="1" ht="16.5" customHeight="1">
      <c r="A238" s="40"/>
      <c r="B238" s="41"/>
      <c r="C238" s="238" t="s">
        <v>466</v>
      </c>
      <c r="D238" s="238" t="s">
        <v>348</v>
      </c>
      <c r="E238" s="239" t="s">
        <v>6153</v>
      </c>
      <c r="F238" s="240" t="s">
        <v>6154</v>
      </c>
      <c r="G238" s="241" t="s">
        <v>1788</v>
      </c>
      <c r="H238" s="242">
        <v>4</v>
      </c>
      <c r="I238" s="243"/>
      <c r="J238" s="244">
        <f>ROUND(I238*H238,2)</f>
        <v>0</v>
      </c>
      <c r="K238" s="240" t="s">
        <v>244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5172</v>
      </c>
      <c r="AT238" s="225" t="s">
        <v>348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5172</v>
      </c>
      <c r="BM238" s="225" t="s">
        <v>6155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6154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 ht="21.75" customHeight="1">
      <c r="A240" s="40"/>
      <c r="B240" s="41"/>
      <c r="C240" s="238" t="s">
        <v>472</v>
      </c>
      <c r="D240" s="238" t="s">
        <v>348</v>
      </c>
      <c r="E240" s="239" t="s">
        <v>6156</v>
      </c>
      <c r="F240" s="240" t="s">
        <v>6157</v>
      </c>
      <c r="G240" s="241" t="s">
        <v>1788</v>
      </c>
      <c r="H240" s="242">
        <v>4</v>
      </c>
      <c r="I240" s="243"/>
      <c r="J240" s="244">
        <f>ROUND(I240*H240,2)</f>
        <v>0</v>
      </c>
      <c r="K240" s="240" t="s">
        <v>244</v>
      </c>
      <c r="L240" s="245"/>
      <c r="M240" s="246" t="s">
        <v>19</v>
      </c>
      <c r="N240" s="247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5172</v>
      </c>
      <c r="AT240" s="225" t="s">
        <v>348</v>
      </c>
      <c r="AU240" s="225" t="s">
        <v>76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5172</v>
      </c>
      <c r="BM240" s="225" t="s">
        <v>6158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6157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76</v>
      </c>
    </row>
    <row r="242" s="2" customFormat="1" ht="24.15" customHeight="1">
      <c r="A242" s="40"/>
      <c r="B242" s="41"/>
      <c r="C242" s="214" t="s">
        <v>477</v>
      </c>
      <c r="D242" s="214" t="s">
        <v>223</v>
      </c>
      <c r="E242" s="215" t="s">
        <v>6159</v>
      </c>
      <c r="F242" s="216" t="s">
        <v>6160</v>
      </c>
      <c r="G242" s="217" t="s">
        <v>484</v>
      </c>
      <c r="H242" s="218">
        <v>58</v>
      </c>
      <c r="I242" s="219"/>
      <c r="J242" s="220">
        <f>ROUND(I242*H242,2)</f>
        <v>0</v>
      </c>
      <c r="K242" s="216" t="s">
        <v>1771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5172</v>
      </c>
      <c r="AT242" s="225" t="s">
        <v>223</v>
      </c>
      <c r="AU242" s="225" t="s">
        <v>76</v>
      </c>
      <c r="AY242" s="19" t="s">
        <v>220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5172</v>
      </c>
      <c r="BM242" s="225" t="s">
        <v>6161</v>
      </c>
    </row>
    <row r="243" s="2" customFormat="1">
      <c r="A243" s="40"/>
      <c r="B243" s="41"/>
      <c r="C243" s="42"/>
      <c r="D243" s="227" t="s">
        <v>230</v>
      </c>
      <c r="E243" s="42"/>
      <c r="F243" s="228" t="s">
        <v>6160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230</v>
      </c>
      <c r="AU243" s="19" t="s">
        <v>76</v>
      </c>
    </row>
    <row r="244" s="2" customFormat="1">
      <c r="A244" s="40"/>
      <c r="B244" s="41"/>
      <c r="C244" s="42"/>
      <c r="D244" s="236" t="s">
        <v>1774</v>
      </c>
      <c r="E244" s="42"/>
      <c r="F244" s="237" t="s">
        <v>6162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1774</v>
      </c>
      <c r="AU244" s="19" t="s">
        <v>76</v>
      </c>
    </row>
    <row r="245" s="2" customFormat="1" ht="16.5" customHeight="1">
      <c r="A245" s="40"/>
      <c r="B245" s="41"/>
      <c r="C245" s="238" t="s">
        <v>481</v>
      </c>
      <c r="D245" s="238" t="s">
        <v>348</v>
      </c>
      <c r="E245" s="239" t="s">
        <v>6163</v>
      </c>
      <c r="F245" s="240" t="s">
        <v>6164</v>
      </c>
      <c r="G245" s="241" t="s">
        <v>484</v>
      </c>
      <c r="H245" s="242">
        <v>58</v>
      </c>
      <c r="I245" s="243"/>
      <c r="J245" s="244">
        <f>ROUND(I245*H245,2)</f>
        <v>0</v>
      </c>
      <c r="K245" s="240" t="s">
        <v>6165</v>
      </c>
      <c r="L245" s="245"/>
      <c r="M245" s="246" t="s">
        <v>19</v>
      </c>
      <c r="N245" s="247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5172</v>
      </c>
      <c r="AT245" s="225" t="s">
        <v>348</v>
      </c>
      <c r="AU245" s="225" t="s">
        <v>76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5172</v>
      </c>
      <c r="BM245" s="225" t="s">
        <v>6166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6164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76</v>
      </c>
    </row>
    <row r="247" s="2" customFormat="1" ht="24.15" customHeight="1">
      <c r="A247" s="40"/>
      <c r="B247" s="41"/>
      <c r="C247" s="214" t="s">
        <v>494</v>
      </c>
      <c r="D247" s="214" t="s">
        <v>223</v>
      </c>
      <c r="E247" s="215" t="s">
        <v>2058</v>
      </c>
      <c r="F247" s="216" t="s">
        <v>2059</v>
      </c>
      <c r="G247" s="217" t="s">
        <v>1788</v>
      </c>
      <c r="H247" s="218">
        <v>1</v>
      </c>
      <c r="I247" s="219"/>
      <c r="J247" s="220">
        <f>ROUND(I247*H247,2)</f>
        <v>0</v>
      </c>
      <c r="K247" s="216" t="s">
        <v>1771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5172</v>
      </c>
      <c r="AT247" s="225" t="s">
        <v>223</v>
      </c>
      <c r="AU247" s="225" t="s">
        <v>76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5172</v>
      </c>
      <c r="BM247" s="225" t="s">
        <v>6167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2061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76</v>
      </c>
    </row>
    <row r="249" s="2" customFormat="1">
      <c r="A249" s="40"/>
      <c r="B249" s="41"/>
      <c r="C249" s="42"/>
      <c r="D249" s="236" t="s">
        <v>1774</v>
      </c>
      <c r="E249" s="42"/>
      <c r="F249" s="237" t="s">
        <v>2062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1774</v>
      </c>
      <c r="AU249" s="19" t="s">
        <v>76</v>
      </c>
    </row>
    <row r="250" s="2" customFormat="1" ht="16.5" customHeight="1">
      <c r="A250" s="40"/>
      <c r="B250" s="41"/>
      <c r="C250" s="214" t="s">
        <v>498</v>
      </c>
      <c r="D250" s="214" t="s">
        <v>223</v>
      </c>
      <c r="E250" s="215" t="s">
        <v>2069</v>
      </c>
      <c r="F250" s="216" t="s">
        <v>2070</v>
      </c>
      <c r="G250" s="217" t="s">
        <v>1788</v>
      </c>
      <c r="H250" s="218">
        <v>8</v>
      </c>
      <c r="I250" s="219"/>
      <c r="J250" s="220">
        <f>ROUND(I250*H250,2)</f>
        <v>0</v>
      </c>
      <c r="K250" s="216" t="s">
        <v>1771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5172</v>
      </c>
      <c r="AT250" s="225" t="s">
        <v>223</v>
      </c>
      <c r="AU250" s="225" t="s">
        <v>76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5172</v>
      </c>
      <c r="BM250" s="225" t="s">
        <v>6168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2070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76</v>
      </c>
    </row>
    <row r="252" s="2" customFormat="1">
      <c r="A252" s="40"/>
      <c r="B252" s="41"/>
      <c r="C252" s="42"/>
      <c r="D252" s="236" t="s">
        <v>1774</v>
      </c>
      <c r="E252" s="42"/>
      <c r="F252" s="237" t="s">
        <v>2072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1774</v>
      </c>
      <c r="AU252" s="19" t="s">
        <v>76</v>
      </c>
    </row>
    <row r="253" s="2" customFormat="1" ht="37.8" customHeight="1">
      <c r="A253" s="40"/>
      <c r="B253" s="41"/>
      <c r="C253" s="214" t="s">
        <v>502</v>
      </c>
      <c r="D253" s="214" t="s">
        <v>223</v>
      </c>
      <c r="E253" s="215" t="s">
        <v>6169</v>
      </c>
      <c r="F253" s="216" t="s">
        <v>2074</v>
      </c>
      <c r="G253" s="217" t="s">
        <v>492</v>
      </c>
      <c r="H253" s="218">
        <v>8</v>
      </c>
      <c r="I253" s="219"/>
      <c r="J253" s="220">
        <f>ROUND(I253*H253,2)</f>
        <v>0</v>
      </c>
      <c r="K253" s="216" t="s">
        <v>244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5172</v>
      </c>
      <c r="AT253" s="225" t="s">
        <v>223</v>
      </c>
      <c r="AU253" s="225" t="s">
        <v>76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5172</v>
      </c>
      <c r="BM253" s="225" t="s">
        <v>6170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2074</v>
      </c>
      <c r="G254" s="42"/>
      <c r="H254" s="42"/>
      <c r="I254" s="229"/>
      <c r="J254" s="42"/>
      <c r="K254" s="42"/>
      <c r="L254" s="46"/>
      <c r="M254" s="232"/>
      <c r="N254" s="233"/>
      <c r="O254" s="234"/>
      <c r="P254" s="234"/>
      <c r="Q254" s="234"/>
      <c r="R254" s="234"/>
      <c r="S254" s="234"/>
      <c r="T254" s="235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76</v>
      </c>
    </row>
    <row r="255" s="2" customFormat="1" ht="6.96" customHeight="1">
      <c r="A255" s="40"/>
      <c r="B255" s="61"/>
      <c r="C255" s="62"/>
      <c r="D255" s="62"/>
      <c r="E255" s="62"/>
      <c r="F255" s="62"/>
      <c r="G255" s="62"/>
      <c r="H255" s="62"/>
      <c r="I255" s="62"/>
      <c r="J255" s="62"/>
      <c r="K255" s="62"/>
      <c r="L255" s="46"/>
      <c r="M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</row>
  </sheetData>
  <sheetProtection sheet="1" autoFilter="0" formatColumns="0" formatRows="0" objects="1" scenarios="1" spinCount="100000" saltValue="ZIb//1DOYMR27Uy1lmw/m9W2IJjyByJ+rydwD2CgowPNewP74sZUmJaY+LWyLzev+sd0xoO9YE2LVbgOpKgV0w==" hashValue="g19igCaHdpT3R/QtfbZRksVpncy0a/8fSbBR0bv7/cxCZzIvTmH6tg8cWV4XmukJtIcMpuxN4dPXnjbUgBVvRg==" algorithmName="SHA-512" password="CC35"/>
  <autoFilter ref="C90:K2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6" r:id="rId1" display="https://podminky.urs.cz/item/CS_URS_2022_01/111211101"/>
    <hyperlink ref="F99" r:id="rId2" display="https://podminky.urs.cz/item/CS_URS_2022_01/112201111"/>
    <hyperlink ref="F102" r:id="rId3" display="https://podminky.urs.cz/item/CS_URS_2022_01/113106121"/>
    <hyperlink ref="F105" r:id="rId4" display="https://podminky.urs.cz/item/CS_URS_2022_01/113107012"/>
    <hyperlink ref="F108" r:id="rId5" display="https://podminky.urs.cz/item/CS_URS_2022_01/113107022"/>
    <hyperlink ref="F111" r:id="rId6" display="https://podminky.urs.cz/item/CS_URS_2022_01/113107031"/>
    <hyperlink ref="F114" r:id="rId7" display="https://podminky.urs.cz/item/CS_URS_2022_01/113107042"/>
    <hyperlink ref="F117" r:id="rId8" display="https://podminky.urs.cz/item/CS_URS_2022_01/113201112"/>
    <hyperlink ref="F120" r:id="rId9" display="https://podminky.urs.cz/item/CS_URS_2022_01/132151101"/>
    <hyperlink ref="F123" r:id="rId10" display="https://podminky.urs.cz/item/CS_URS_2022_01/132212601"/>
    <hyperlink ref="F126" r:id="rId11" display="https://podminky.urs.cz/item/CS_URS_2022_01/174151101"/>
    <hyperlink ref="F129" r:id="rId12" display="https://podminky.urs.cz/item/CS_URS_2022_01/174152103"/>
    <hyperlink ref="F132" r:id="rId13" display="https://podminky.urs.cz/item/CS_URS_2022_01/181951111"/>
    <hyperlink ref="F136" r:id="rId14" display="https://podminky.urs.cz/item/CS_URS_2022_01/564261111"/>
    <hyperlink ref="F139" r:id="rId15" display="https://podminky.urs.cz/item/CS_URS_2022_01/564730011"/>
    <hyperlink ref="F142" r:id="rId16" display="https://podminky.urs.cz/item/CS_URS_2022_01/564851111"/>
    <hyperlink ref="F145" r:id="rId17" display="https://podminky.urs.cz/item/CS_URS_2022_01/565175111"/>
    <hyperlink ref="F148" r:id="rId18" display="https://podminky.urs.cz/item/CS_URS_2022_01/577144111"/>
    <hyperlink ref="F151" r:id="rId19" display="https://podminky.urs.cz/item/CS_URS_2022_01/596811120"/>
    <hyperlink ref="F155" r:id="rId20" display="https://podminky.urs.cz/item/CS_URS_2022_01/918261109"/>
    <hyperlink ref="F158" r:id="rId21" display="https://podminky.urs.cz/item/CS_URS_2022_01/974031132"/>
    <hyperlink ref="F162" r:id="rId22" display="https://podminky.urs.cz/item/CS_URS_2022_01/998225111"/>
    <hyperlink ref="F166" r:id="rId23" display="https://podminky.urs.cz/item/CS_URS_2022_01/741421813"/>
    <hyperlink ref="F169" r:id="rId24" display="https://podminky.urs.cz/item/CS_URS_2022_01/741421833"/>
    <hyperlink ref="F172" r:id="rId25" display="https://podminky.urs.cz/item/CS_URS_2022_01/741421843"/>
    <hyperlink ref="F175" r:id="rId26" display="https://podminky.urs.cz/item/CS_URS_2022_01/741421853"/>
    <hyperlink ref="F178" r:id="rId27" display="https://podminky.urs.cz/item/CS_URS_2022_01/741421871"/>
    <hyperlink ref="F181" r:id="rId28" display="https://podminky.urs.cz/item/CS_URS_2022_01/741110063"/>
    <hyperlink ref="F188" r:id="rId29" display="https://podminky.urs.cz/item/CS_URS_2022_01/741120003"/>
    <hyperlink ref="F193" r:id="rId30" display="https://podminky.urs.cz/item/CS_URS_2022_01/741420084"/>
    <hyperlink ref="F196" r:id="rId31" display="https://podminky.urs.cz/item/CS_URS_2022_01/741410021"/>
    <hyperlink ref="F215" r:id="rId32" display="https://podminky.urs.cz/item/CS_URS_2022_01/741410022"/>
    <hyperlink ref="F224" r:id="rId33" display="https://podminky.urs.cz/item/CS_URS_2022_01/210220431"/>
    <hyperlink ref="F229" r:id="rId34" display="https://podminky.urs.cz/item/CS_URS_2022_01/741430011"/>
    <hyperlink ref="F244" r:id="rId35" display="https://podminky.urs.cz/item/CS_URS_2022_01/741420002"/>
    <hyperlink ref="F249" r:id="rId36" display="https://podminky.urs.cz/item/CS_URS_2022_01/741810003"/>
    <hyperlink ref="F252" r:id="rId37" display="https://podminky.urs.cz/item/CS_URS_2022_01/7439911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8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6171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ROUND((SUM(BE87:BE118)),  2)</f>
        <v>0</v>
      </c>
      <c r="G35" s="40"/>
      <c r="H35" s="40"/>
      <c r="I35" s="159">
        <v>0.20999999999999999</v>
      </c>
      <c r="J35" s="158">
        <f>ROUND(((SUM(BE87:BE118))*I35),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ROUND((SUM(BF87:BF118)),  2)</f>
        <v>0</v>
      </c>
      <c r="G36" s="40"/>
      <c r="H36" s="40"/>
      <c r="I36" s="159">
        <v>0.14999999999999999</v>
      </c>
      <c r="J36" s="158">
        <f>ROUND(((SUM(BF87:BF118))*I36),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ROUND((SUM(BG87:BG118)),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ROUND((SUM(BH87:BH118)),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ROUND((SUM(BI87:BI118)),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E.2.13. - Vnitřní vybavení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6172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5980</v>
      </c>
      <c r="E65" s="179"/>
      <c r="F65" s="179"/>
      <c r="G65" s="179"/>
      <c r="H65" s="179"/>
      <c r="I65" s="179"/>
      <c r="J65" s="180">
        <f>J115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2563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E.2.13. - Vnitřní vybavení budov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P88+P115</f>
        <v>0</v>
      </c>
      <c r="Q87" s="98"/>
      <c r="R87" s="195">
        <f>R88+R115</f>
        <v>0</v>
      </c>
      <c r="S87" s="98"/>
      <c r="T87" s="196">
        <f>T88+T115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BK88+BK115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3799</v>
      </c>
      <c r="F88" s="201" t="s">
        <v>157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SUM(P89:P114)</f>
        <v>0</v>
      </c>
      <c r="Q88" s="206"/>
      <c r="R88" s="207">
        <f>SUM(R89:R114)</f>
        <v>0</v>
      </c>
      <c r="S88" s="206"/>
      <c r="T88" s="208">
        <f>SUM(T89:T114)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SUM(BK89:BK114)</f>
        <v>0</v>
      </c>
    </row>
    <row r="89" s="2" customFormat="1" ht="24.15" customHeight="1">
      <c r="A89" s="40"/>
      <c r="B89" s="41"/>
      <c r="C89" s="214" t="s">
        <v>234</v>
      </c>
      <c r="D89" s="214" t="s">
        <v>223</v>
      </c>
      <c r="E89" s="215" t="s">
        <v>6173</v>
      </c>
      <c r="F89" s="216" t="s">
        <v>6174</v>
      </c>
      <c r="G89" s="217" t="s">
        <v>1788</v>
      </c>
      <c r="H89" s="218">
        <v>1</v>
      </c>
      <c r="I89" s="219"/>
      <c r="J89" s="220">
        <f>ROUND(I89*H89,2)</f>
        <v>0</v>
      </c>
      <c r="K89" s="216" t="s">
        <v>244</v>
      </c>
      <c r="L89" s="46"/>
      <c r="M89" s="221" t="s">
        <v>19</v>
      </c>
      <c r="N89" s="222" t="s">
        <v>40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283</v>
      </c>
      <c r="AT89" s="225" t="s">
        <v>223</v>
      </c>
      <c r="AU89" s="225" t="s">
        <v>76</v>
      </c>
      <c r="AY89" s="19" t="s">
        <v>220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76</v>
      </c>
      <c r="BK89" s="226">
        <f>ROUND(I89*H89,2)</f>
        <v>0</v>
      </c>
      <c r="BL89" s="19" t="s">
        <v>283</v>
      </c>
      <c r="BM89" s="225" t="s">
        <v>6175</v>
      </c>
    </row>
    <row r="90" s="2" customFormat="1">
      <c r="A90" s="40"/>
      <c r="B90" s="41"/>
      <c r="C90" s="42"/>
      <c r="D90" s="227" t="s">
        <v>230</v>
      </c>
      <c r="E90" s="42"/>
      <c r="F90" s="228" t="s">
        <v>6174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230</v>
      </c>
      <c r="AU90" s="19" t="s">
        <v>76</v>
      </c>
    </row>
    <row r="91" s="2" customFormat="1" ht="24.15" customHeight="1">
      <c r="A91" s="40"/>
      <c r="B91" s="41"/>
      <c r="C91" s="214" t="s">
        <v>228</v>
      </c>
      <c r="D91" s="214" t="s">
        <v>223</v>
      </c>
      <c r="E91" s="215" t="s">
        <v>6176</v>
      </c>
      <c r="F91" s="216" t="s">
        <v>6177</v>
      </c>
      <c r="G91" s="217" t="s">
        <v>1788</v>
      </c>
      <c r="H91" s="218">
        <v>1</v>
      </c>
      <c r="I91" s="219"/>
      <c r="J91" s="220">
        <f>ROUND(I91*H91,2)</f>
        <v>0</v>
      </c>
      <c r="K91" s="216" t="s">
        <v>244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283</v>
      </c>
      <c r="AT91" s="225" t="s">
        <v>223</v>
      </c>
      <c r="AU91" s="225" t="s">
        <v>76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283</v>
      </c>
      <c r="BM91" s="225" t="s">
        <v>6178</v>
      </c>
    </row>
    <row r="92" s="2" customFormat="1">
      <c r="A92" s="40"/>
      <c r="B92" s="41"/>
      <c r="C92" s="42"/>
      <c r="D92" s="227" t="s">
        <v>230</v>
      </c>
      <c r="E92" s="42"/>
      <c r="F92" s="228" t="s">
        <v>6177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76</v>
      </c>
    </row>
    <row r="93" s="2" customFormat="1" ht="16.5" customHeight="1">
      <c r="A93" s="40"/>
      <c r="B93" s="41"/>
      <c r="C93" s="214" t="s">
        <v>241</v>
      </c>
      <c r="D93" s="214" t="s">
        <v>223</v>
      </c>
      <c r="E93" s="215" t="s">
        <v>6179</v>
      </c>
      <c r="F93" s="216" t="s">
        <v>6180</v>
      </c>
      <c r="G93" s="217" t="s">
        <v>1788</v>
      </c>
      <c r="H93" s="218">
        <v>1</v>
      </c>
      <c r="I93" s="219"/>
      <c r="J93" s="220">
        <f>ROUND(I93*H93,2)</f>
        <v>0</v>
      </c>
      <c r="K93" s="216" t="s">
        <v>244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283</v>
      </c>
      <c r="AT93" s="225" t="s">
        <v>223</v>
      </c>
      <c r="AU93" s="225" t="s">
        <v>76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6181</v>
      </c>
    </row>
    <row r="94" s="2" customFormat="1">
      <c r="A94" s="40"/>
      <c r="B94" s="41"/>
      <c r="C94" s="42"/>
      <c r="D94" s="227" t="s">
        <v>230</v>
      </c>
      <c r="E94" s="42"/>
      <c r="F94" s="228" t="s">
        <v>6180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76</v>
      </c>
    </row>
    <row r="95" s="2" customFormat="1" ht="33" customHeight="1">
      <c r="A95" s="40"/>
      <c r="B95" s="41"/>
      <c r="C95" s="214" t="s">
        <v>246</v>
      </c>
      <c r="D95" s="214" t="s">
        <v>223</v>
      </c>
      <c r="E95" s="215" t="s">
        <v>6182</v>
      </c>
      <c r="F95" s="216" t="s">
        <v>6183</v>
      </c>
      <c r="G95" s="217" t="s">
        <v>1788</v>
      </c>
      <c r="H95" s="218">
        <v>1</v>
      </c>
      <c r="I95" s="219"/>
      <c r="J95" s="220">
        <f>ROUND(I95*H95,2)</f>
        <v>0</v>
      </c>
      <c r="K95" s="216" t="s">
        <v>244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283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6184</v>
      </c>
    </row>
    <row r="96" s="2" customFormat="1">
      <c r="A96" s="40"/>
      <c r="B96" s="41"/>
      <c r="C96" s="42"/>
      <c r="D96" s="227" t="s">
        <v>230</v>
      </c>
      <c r="E96" s="42"/>
      <c r="F96" s="228" t="s">
        <v>6183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4.15" customHeight="1">
      <c r="A97" s="40"/>
      <c r="B97" s="41"/>
      <c r="C97" s="214" t="s">
        <v>250</v>
      </c>
      <c r="D97" s="214" t="s">
        <v>223</v>
      </c>
      <c r="E97" s="215" t="s">
        <v>6185</v>
      </c>
      <c r="F97" s="216" t="s">
        <v>6186</v>
      </c>
      <c r="G97" s="217" t="s">
        <v>1788</v>
      </c>
      <c r="H97" s="218">
        <v>2</v>
      </c>
      <c r="I97" s="219"/>
      <c r="J97" s="220">
        <f>ROUND(I97*H97,2)</f>
        <v>0</v>
      </c>
      <c r="K97" s="216" t="s">
        <v>244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283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6187</v>
      </c>
    </row>
    <row r="98" s="2" customFormat="1">
      <c r="A98" s="40"/>
      <c r="B98" s="41"/>
      <c r="C98" s="42"/>
      <c r="D98" s="227" t="s">
        <v>230</v>
      </c>
      <c r="E98" s="42"/>
      <c r="F98" s="228" t="s">
        <v>6186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2" customFormat="1" ht="24.15" customHeight="1">
      <c r="A99" s="40"/>
      <c r="B99" s="41"/>
      <c r="C99" s="214" t="s">
        <v>254</v>
      </c>
      <c r="D99" s="214" t="s">
        <v>223</v>
      </c>
      <c r="E99" s="215" t="s">
        <v>6188</v>
      </c>
      <c r="F99" s="216" t="s">
        <v>6189</v>
      </c>
      <c r="G99" s="217" t="s">
        <v>1788</v>
      </c>
      <c r="H99" s="218">
        <v>2</v>
      </c>
      <c r="I99" s="219"/>
      <c r="J99" s="220">
        <f>ROUND(I99*H99,2)</f>
        <v>0</v>
      </c>
      <c r="K99" s="216" t="s">
        <v>244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283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283</v>
      </c>
      <c r="BM99" s="225" t="s">
        <v>6190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6189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 ht="24.15" customHeight="1">
      <c r="A101" s="40"/>
      <c r="B101" s="41"/>
      <c r="C101" s="214" t="s">
        <v>258</v>
      </c>
      <c r="D101" s="214" t="s">
        <v>223</v>
      </c>
      <c r="E101" s="215" t="s">
        <v>6191</v>
      </c>
      <c r="F101" s="216" t="s">
        <v>6192</v>
      </c>
      <c r="G101" s="217" t="s">
        <v>1788</v>
      </c>
      <c r="H101" s="218">
        <v>2</v>
      </c>
      <c r="I101" s="219"/>
      <c r="J101" s="220">
        <f>ROUND(I101*H101,2)</f>
        <v>0</v>
      </c>
      <c r="K101" s="216" t="s">
        <v>244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283</v>
      </c>
      <c r="AT101" s="225" t="s">
        <v>223</v>
      </c>
      <c r="AU101" s="225" t="s">
        <v>76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283</v>
      </c>
      <c r="BM101" s="225" t="s">
        <v>6193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6192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76</v>
      </c>
    </row>
    <row r="103" s="2" customFormat="1" ht="24.15" customHeight="1">
      <c r="A103" s="40"/>
      <c r="B103" s="41"/>
      <c r="C103" s="214" t="s">
        <v>262</v>
      </c>
      <c r="D103" s="214" t="s">
        <v>223</v>
      </c>
      <c r="E103" s="215" t="s">
        <v>3899</v>
      </c>
      <c r="F103" s="216" t="s">
        <v>6194</v>
      </c>
      <c r="G103" s="217" t="s">
        <v>1788</v>
      </c>
      <c r="H103" s="218">
        <v>1</v>
      </c>
      <c r="I103" s="219"/>
      <c r="J103" s="220">
        <f>ROUND(I103*H103,2)</f>
        <v>0</v>
      </c>
      <c r="K103" s="216" t="s">
        <v>244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283</v>
      </c>
      <c r="AT103" s="225" t="s">
        <v>223</v>
      </c>
      <c r="AU103" s="225" t="s">
        <v>76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283</v>
      </c>
      <c r="BM103" s="225" t="s">
        <v>6195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6194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76</v>
      </c>
    </row>
    <row r="105" s="2" customFormat="1" ht="16.5" customHeight="1">
      <c r="A105" s="40"/>
      <c r="B105" s="41"/>
      <c r="C105" s="214" t="s">
        <v>264</v>
      </c>
      <c r="D105" s="214" t="s">
        <v>223</v>
      </c>
      <c r="E105" s="215" t="s">
        <v>6196</v>
      </c>
      <c r="F105" s="216" t="s">
        <v>6197</v>
      </c>
      <c r="G105" s="217" t="s">
        <v>1788</v>
      </c>
      <c r="H105" s="218">
        <v>3</v>
      </c>
      <c r="I105" s="219"/>
      <c r="J105" s="220">
        <f>ROUND(I105*H105,2)</f>
        <v>0</v>
      </c>
      <c r="K105" s="216" t="s">
        <v>244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283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283</v>
      </c>
      <c r="BM105" s="225" t="s">
        <v>6198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6197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 ht="21.75" customHeight="1">
      <c r="A107" s="40"/>
      <c r="B107" s="41"/>
      <c r="C107" s="214" t="s">
        <v>268</v>
      </c>
      <c r="D107" s="214" t="s">
        <v>223</v>
      </c>
      <c r="E107" s="215" t="s">
        <v>6199</v>
      </c>
      <c r="F107" s="216" t="s">
        <v>6200</v>
      </c>
      <c r="G107" s="217" t="s">
        <v>1788</v>
      </c>
      <c r="H107" s="218">
        <v>1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283</v>
      </c>
      <c r="AT107" s="225" t="s">
        <v>223</v>
      </c>
      <c r="AU107" s="225" t="s">
        <v>76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283</v>
      </c>
      <c r="BM107" s="225" t="s">
        <v>6201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6200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76</v>
      </c>
    </row>
    <row r="109" s="2" customFormat="1" ht="16.5" customHeight="1">
      <c r="A109" s="40"/>
      <c r="B109" s="41"/>
      <c r="C109" s="214" t="s">
        <v>272</v>
      </c>
      <c r="D109" s="214" t="s">
        <v>223</v>
      </c>
      <c r="E109" s="215" t="s">
        <v>6202</v>
      </c>
      <c r="F109" s="216" t="s">
        <v>6203</v>
      </c>
      <c r="G109" s="217" t="s">
        <v>1788</v>
      </c>
      <c r="H109" s="218">
        <v>1</v>
      </c>
      <c r="I109" s="219"/>
      <c r="J109" s="220">
        <f>ROUND(I109*H109,2)</f>
        <v>0</v>
      </c>
      <c r="K109" s="216" t="s">
        <v>244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283</v>
      </c>
      <c r="AT109" s="225" t="s">
        <v>223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283</v>
      </c>
      <c r="BM109" s="225" t="s">
        <v>6204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6203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 ht="21.75" customHeight="1">
      <c r="A111" s="40"/>
      <c r="B111" s="41"/>
      <c r="C111" s="214" t="s">
        <v>276</v>
      </c>
      <c r="D111" s="214" t="s">
        <v>223</v>
      </c>
      <c r="E111" s="215" t="s">
        <v>6205</v>
      </c>
      <c r="F111" s="216" t="s">
        <v>6206</v>
      </c>
      <c r="G111" s="217" t="s">
        <v>1788</v>
      </c>
      <c r="H111" s="218">
        <v>1</v>
      </c>
      <c r="I111" s="219"/>
      <c r="J111" s="220">
        <f>ROUND(I111*H111,2)</f>
        <v>0</v>
      </c>
      <c r="K111" s="216" t="s">
        <v>244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283</v>
      </c>
      <c r="AT111" s="225" t="s">
        <v>223</v>
      </c>
      <c r="AU111" s="225" t="s">
        <v>76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283</v>
      </c>
      <c r="BM111" s="225" t="s">
        <v>6207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6206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76</v>
      </c>
    </row>
    <row r="113" s="2" customFormat="1" ht="24.15" customHeight="1">
      <c r="A113" s="40"/>
      <c r="B113" s="41"/>
      <c r="C113" s="214" t="s">
        <v>283</v>
      </c>
      <c r="D113" s="214" t="s">
        <v>223</v>
      </c>
      <c r="E113" s="215" t="s">
        <v>6208</v>
      </c>
      <c r="F113" s="216" t="s">
        <v>6209</v>
      </c>
      <c r="G113" s="217" t="s">
        <v>1788</v>
      </c>
      <c r="H113" s="218">
        <v>1</v>
      </c>
      <c r="I113" s="219"/>
      <c r="J113" s="220">
        <f>ROUND(I113*H113,2)</f>
        <v>0</v>
      </c>
      <c r="K113" s="216" t="s">
        <v>244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283</v>
      </c>
      <c r="AT113" s="225" t="s">
        <v>223</v>
      </c>
      <c r="AU113" s="225" t="s">
        <v>76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283</v>
      </c>
      <c r="BM113" s="225" t="s">
        <v>6210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6209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76</v>
      </c>
    </row>
    <row r="115" s="12" customFormat="1" ht="25.92" customHeight="1">
      <c r="A115" s="12"/>
      <c r="B115" s="198"/>
      <c r="C115" s="199"/>
      <c r="D115" s="200" t="s">
        <v>68</v>
      </c>
      <c r="E115" s="201" t="s">
        <v>6055</v>
      </c>
      <c r="F115" s="201" t="s">
        <v>1382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SUM(P116:P118)</f>
        <v>0</v>
      </c>
      <c r="Q115" s="206"/>
      <c r="R115" s="207">
        <f>SUM(R116:R118)</f>
        <v>0</v>
      </c>
      <c r="S115" s="206"/>
      <c r="T115" s="208">
        <f>SUM(T116:T118)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228</v>
      </c>
      <c r="AT115" s="210" t="s">
        <v>68</v>
      </c>
      <c r="AU115" s="210" t="s">
        <v>69</v>
      </c>
      <c r="AY115" s="209" t="s">
        <v>220</v>
      </c>
      <c r="BK115" s="211">
        <f>SUM(BK116:BK118)</f>
        <v>0</v>
      </c>
    </row>
    <row r="116" s="2" customFormat="1" ht="24.15" customHeight="1">
      <c r="A116" s="40"/>
      <c r="B116" s="41"/>
      <c r="C116" s="214" t="s">
        <v>287</v>
      </c>
      <c r="D116" s="214" t="s">
        <v>223</v>
      </c>
      <c r="E116" s="215" t="s">
        <v>6211</v>
      </c>
      <c r="F116" s="216" t="s">
        <v>6212</v>
      </c>
      <c r="G116" s="217" t="s">
        <v>5260</v>
      </c>
      <c r="H116" s="218">
        <v>1</v>
      </c>
      <c r="I116" s="219"/>
      <c r="J116" s="220">
        <f>ROUND(I116*H116,2)</f>
        <v>0</v>
      </c>
      <c r="K116" s="216" t="s">
        <v>244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5172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5172</v>
      </c>
      <c r="BM116" s="225" t="s">
        <v>6213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6212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13" customFormat="1">
      <c r="A118" s="13"/>
      <c r="B118" s="248"/>
      <c r="C118" s="249"/>
      <c r="D118" s="227" t="s">
        <v>2068</v>
      </c>
      <c r="E118" s="250" t="s">
        <v>19</v>
      </c>
      <c r="F118" s="251" t="s">
        <v>76</v>
      </c>
      <c r="G118" s="249"/>
      <c r="H118" s="252">
        <v>1</v>
      </c>
      <c r="I118" s="253"/>
      <c r="J118" s="249"/>
      <c r="K118" s="249"/>
      <c r="L118" s="254"/>
      <c r="M118" s="297"/>
      <c r="N118" s="298"/>
      <c r="O118" s="298"/>
      <c r="P118" s="298"/>
      <c r="Q118" s="298"/>
      <c r="R118" s="298"/>
      <c r="S118" s="298"/>
      <c r="T118" s="299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8" t="s">
        <v>2068</v>
      </c>
      <c r="AU118" s="258" t="s">
        <v>76</v>
      </c>
      <c r="AV118" s="13" t="s">
        <v>78</v>
      </c>
      <c r="AW118" s="13" t="s">
        <v>31</v>
      </c>
      <c r="AX118" s="13" t="s">
        <v>76</v>
      </c>
      <c r="AY118" s="258" t="s">
        <v>220</v>
      </c>
    </row>
    <row r="119" s="2" customFormat="1" ht="6.96" customHeight="1">
      <c r="A119" s="40"/>
      <c r="B119" s="61"/>
      <c r="C119" s="62"/>
      <c r="D119" s="62"/>
      <c r="E119" s="62"/>
      <c r="F119" s="62"/>
      <c r="G119" s="62"/>
      <c r="H119" s="62"/>
      <c r="I119" s="62"/>
      <c r="J119" s="62"/>
      <c r="K119" s="62"/>
      <c r="L119" s="46"/>
      <c r="M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</sheetData>
  <sheetProtection sheet="1" autoFilter="0" formatColumns="0" formatRows="0" objects="1" scenarios="1" spinCount="100000" saltValue="4/Cb9dKxYKzNQ9LUAvlSkTv1Likefw5+SBMozqbbwGjONUT+cKPvM7j7Ir0U3oXBjeUltUniIWtzOCGFLlFweg==" hashValue="wqMuLlDXNVbDxDuYJ/69GeoI6lr/xVaEO/+rKP7p+wZTj1awbMFmGLCTeI2Qh2qWtKATnKIkgmKcWfPZq88BuA==" algorithmName="SHA-512" password="CC35"/>
  <autoFilter ref="C86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6214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ROUND((SUM(BE94:BE225)),  2)</f>
        <v>0</v>
      </c>
      <c r="G35" s="40"/>
      <c r="H35" s="40"/>
      <c r="I35" s="159">
        <v>0.20999999999999999</v>
      </c>
      <c r="J35" s="158">
        <f>ROUND(((SUM(BE94:BE225))*I35),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ROUND((SUM(BF94:BF225)),  2)</f>
        <v>0</v>
      </c>
      <c r="G36" s="40"/>
      <c r="H36" s="40"/>
      <c r="I36" s="159">
        <v>0.14999999999999999</v>
      </c>
      <c r="J36" s="158">
        <f>ROUND(((SUM(BF94:BF225))*I36),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ROUND((SUM(BG94:BG225)),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ROUND((SUM(BH94:BH225)),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ROUND((SUM(BI94:BI225)),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E.2.14 - Vnější vybavení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2469</v>
      </c>
      <c r="E66" s="184"/>
      <c r="F66" s="184"/>
      <c r="G66" s="184"/>
      <c r="H66" s="184"/>
      <c r="I66" s="184"/>
      <c r="J66" s="185">
        <f>J152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2470</v>
      </c>
      <c r="E67" s="184"/>
      <c r="F67" s="184"/>
      <c r="G67" s="184"/>
      <c r="H67" s="184"/>
      <c r="I67" s="184"/>
      <c r="J67" s="185">
        <f>J176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2256</v>
      </c>
      <c r="E68" s="184"/>
      <c r="F68" s="184"/>
      <c r="G68" s="184"/>
      <c r="H68" s="184"/>
      <c r="I68" s="184"/>
      <c r="J68" s="185">
        <f>J184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2260</v>
      </c>
      <c r="E69" s="184"/>
      <c r="F69" s="184"/>
      <c r="G69" s="184"/>
      <c r="H69" s="184"/>
      <c r="I69" s="184"/>
      <c r="J69" s="185">
        <f>J198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2262</v>
      </c>
      <c r="E70" s="184"/>
      <c r="F70" s="184"/>
      <c r="G70" s="184"/>
      <c r="H70" s="184"/>
      <c r="I70" s="184"/>
      <c r="J70" s="185">
        <f>J216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1763</v>
      </c>
      <c r="E71" s="179"/>
      <c r="F71" s="179"/>
      <c r="G71" s="179"/>
      <c r="H71" s="179"/>
      <c r="I71" s="179"/>
      <c r="J71" s="180">
        <f>J220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6215</v>
      </c>
      <c r="E72" s="184"/>
      <c r="F72" s="184"/>
      <c r="G72" s="184"/>
      <c r="H72" s="184"/>
      <c r="I72" s="184"/>
      <c r="J72" s="185">
        <f>J221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2563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E.2.14 - Vnější vybavení budov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30. 6. 2022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P95+P220</f>
        <v>0</v>
      </c>
      <c r="Q94" s="98"/>
      <c r="R94" s="195">
        <f>R95+R220</f>
        <v>36.456125240000006</v>
      </c>
      <c r="S94" s="98"/>
      <c r="T94" s="196">
        <f>T95+T220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BK95+BK220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2160</v>
      </c>
      <c r="F95" s="201" t="s">
        <v>2161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P96+P152+P176+P184+P198+P216</f>
        <v>0</v>
      </c>
      <c r="Q95" s="206"/>
      <c r="R95" s="207">
        <f>R96+R152+R176+R184+R198+R216</f>
        <v>36.456125240000006</v>
      </c>
      <c r="S95" s="206"/>
      <c r="T95" s="208">
        <f>T96+T152+T176+T184+T198+T216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BK96+BK152+BK176+BK184+BK198+BK216</f>
        <v>0</v>
      </c>
    </row>
    <row r="96" s="12" customFormat="1" ht="22.8" customHeight="1">
      <c r="A96" s="12"/>
      <c r="B96" s="198"/>
      <c r="C96" s="199"/>
      <c r="D96" s="200" t="s">
        <v>68</v>
      </c>
      <c r="E96" s="212" t="s">
        <v>76</v>
      </c>
      <c r="F96" s="212" t="s">
        <v>2162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SUM(P97:P151)</f>
        <v>0</v>
      </c>
      <c r="Q96" s="206"/>
      <c r="R96" s="207">
        <f>SUM(R97:R151)</f>
        <v>0.96819999999999984</v>
      </c>
      <c r="S96" s="206"/>
      <c r="T96" s="208">
        <f>SUM(T97:T151)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76</v>
      </c>
      <c r="AT96" s="210" t="s">
        <v>68</v>
      </c>
      <c r="AU96" s="210" t="s">
        <v>76</v>
      </c>
      <c r="AY96" s="209" t="s">
        <v>220</v>
      </c>
      <c r="BK96" s="211">
        <f>SUM(BK97:BK151)</f>
        <v>0</v>
      </c>
    </row>
    <row r="97" s="2" customFormat="1" ht="37.8" customHeight="1">
      <c r="A97" s="40"/>
      <c r="B97" s="41"/>
      <c r="C97" s="214" t="s">
        <v>76</v>
      </c>
      <c r="D97" s="214" t="s">
        <v>223</v>
      </c>
      <c r="E97" s="215" t="s">
        <v>2264</v>
      </c>
      <c r="F97" s="216" t="s">
        <v>2265</v>
      </c>
      <c r="G97" s="217" t="s">
        <v>1788</v>
      </c>
      <c r="H97" s="218">
        <v>1</v>
      </c>
      <c r="I97" s="219"/>
      <c r="J97" s="220">
        <f>ROUND(I97*H97,2)</f>
        <v>0</v>
      </c>
      <c r="K97" s="216" t="s">
        <v>1771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6216</v>
      </c>
    </row>
    <row r="98" s="2" customFormat="1">
      <c r="A98" s="40"/>
      <c r="B98" s="41"/>
      <c r="C98" s="42"/>
      <c r="D98" s="227" t="s">
        <v>230</v>
      </c>
      <c r="E98" s="42"/>
      <c r="F98" s="228" t="s">
        <v>2265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>
      <c r="A99" s="40"/>
      <c r="B99" s="41"/>
      <c r="C99" s="42"/>
      <c r="D99" s="236" t="s">
        <v>1774</v>
      </c>
      <c r="E99" s="42"/>
      <c r="F99" s="237" t="s">
        <v>2267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1774</v>
      </c>
      <c r="AU99" s="19" t="s">
        <v>78</v>
      </c>
    </row>
    <row r="100" s="2" customFormat="1" ht="37.8" customHeight="1">
      <c r="A100" s="40"/>
      <c r="B100" s="41"/>
      <c r="C100" s="214" t="s">
        <v>78</v>
      </c>
      <c r="D100" s="214" t="s">
        <v>223</v>
      </c>
      <c r="E100" s="215" t="s">
        <v>2268</v>
      </c>
      <c r="F100" s="216" t="s">
        <v>2269</v>
      </c>
      <c r="G100" s="217" t="s">
        <v>1788</v>
      </c>
      <c r="H100" s="218">
        <v>1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6217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2269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2271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78</v>
      </c>
    </row>
    <row r="103" s="2" customFormat="1" ht="24.15" customHeight="1">
      <c r="A103" s="40"/>
      <c r="B103" s="41"/>
      <c r="C103" s="214" t="s">
        <v>234</v>
      </c>
      <c r="D103" s="214" t="s">
        <v>223</v>
      </c>
      <c r="E103" s="215" t="s">
        <v>6218</v>
      </c>
      <c r="F103" s="216" t="s">
        <v>6219</v>
      </c>
      <c r="G103" s="217" t="s">
        <v>2173</v>
      </c>
      <c r="H103" s="218">
        <v>61.75</v>
      </c>
      <c r="I103" s="219"/>
      <c r="J103" s="220">
        <f>ROUND(I103*H103,2)</f>
        <v>0</v>
      </c>
      <c r="K103" s="216" t="s">
        <v>1771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6220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6219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1774</v>
      </c>
      <c r="E105" s="42"/>
      <c r="F105" s="237" t="s">
        <v>6221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1774</v>
      </c>
      <c r="AU105" s="19" t="s">
        <v>78</v>
      </c>
    </row>
    <row r="106" s="13" customFormat="1">
      <c r="A106" s="13"/>
      <c r="B106" s="248"/>
      <c r="C106" s="249"/>
      <c r="D106" s="227" t="s">
        <v>2068</v>
      </c>
      <c r="E106" s="250" t="s">
        <v>19</v>
      </c>
      <c r="F106" s="251" t="s">
        <v>6222</v>
      </c>
      <c r="G106" s="249"/>
      <c r="H106" s="252">
        <v>61.75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2068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2068</v>
      </c>
      <c r="E107" s="271" t="s">
        <v>19</v>
      </c>
      <c r="F107" s="272" t="s">
        <v>2280</v>
      </c>
      <c r="G107" s="270"/>
      <c r="H107" s="273">
        <v>61.75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2068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33" customHeight="1">
      <c r="A108" s="40"/>
      <c r="B108" s="41"/>
      <c r="C108" s="214" t="s">
        <v>228</v>
      </c>
      <c r="D108" s="214" t="s">
        <v>223</v>
      </c>
      <c r="E108" s="215" t="s">
        <v>2312</v>
      </c>
      <c r="F108" s="216" t="s">
        <v>2313</v>
      </c>
      <c r="G108" s="217" t="s">
        <v>1770</v>
      </c>
      <c r="H108" s="218">
        <v>23.489999999999998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6223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2313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2315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78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6224</v>
      </c>
      <c r="G111" s="249"/>
      <c r="H111" s="252">
        <v>23.489999999999998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2068</v>
      </c>
      <c r="E112" s="271" t="s">
        <v>19</v>
      </c>
      <c r="F112" s="272" t="s">
        <v>2280</v>
      </c>
      <c r="G112" s="270"/>
      <c r="H112" s="273">
        <v>23.489999999999998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2068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66.75" customHeight="1">
      <c r="A113" s="40"/>
      <c r="B113" s="41"/>
      <c r="C113" s="214" t="s">
        <v>241</v>
      </c>
      <c r="D113" s="214" t="s">
        <v>223</v>
      </c>
      <c r="E113" s="215" t="s">
        <v>6225</v>
      </c>
      <c r="F113" s="216" t="s">
        <v>6226</v>
      </c>
      <c r="G113" s="217" t="s">
        <v>1770</v>
      </c>
      <c r="H113" s="218">
        <v>10.769</v>
      </c>
      <c r="I113" s="219"/>
      <c r="J113" s="220">
        <f>ROUND(I113*H113,2)</f>
        <v>0</v>
      </c>
      <c r="K113" s="216" t="s">
        <v>1771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6227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6226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1774</v>
      </c>
      <c r="E115" s="42"/>
      <c r="F115" s="237" t="s">
        <v>6228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1774</v>
      </c>
      <c r="AU115" s="19" t="s">
        <v>78</v>
      </c>
    </row>
    <row r="116" s="13" customFormat="1">
      <c r="A116" s="13"/>
      <c r="B116" s="248"/>
      <c r="C116" s="249"/>
      <c r="D116" s="227" t="s">
        <v>2068</v>
      </c>
      <c r="E116" s="250" t="s">
        <v>19</v>
      </c>
      <c r="F116" s="251" t="s">
        <v>6229</v>
      </c>
      <c r="G116" s="249"/>
      <c r="H116" s="252">
        <v>10.769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2068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2280</v>
      </c>
      <c r="G117" s="270"/>
      <c r="H117" s="273">
        <v>10.769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37.8" customHeight="1">
      <c r="A118" s="40"/>
      <c r="B118" s="41"/>
      <c r="C118" s="214" t="s">
        <v>246</v>
      </c>
      <c r="D118" s="214" t="s">
        <v>223</v>
      </c>
      <c r="E118" s="215" t="s">
        <v>6230</v>
      </c>
      <c r="F118" s="216" t="s">
        <v>6231</v>
      </c>
      <c r="G118" s="217" t="s">
        <v>1770</v>
      </c>
      <c r="H118" s="218">
        <v>10.77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6232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6231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6233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2" customFormat="1" ht="44.25" customHeight="1">
      <c r="A121" s="40"/>
      <c r="B121" s="41"/>
      <c r="C121" s="214" t="s">
        <v>250</v>
      </c>
      <c r="D121" s="214" t="s">
        <v>223</v>
      </c>
      <c r="E121" s="215" t="s">
        <v>2488</v>
      </c>
      <c r="F121" s="216" t="s">
        <v>2489</v>
      </c>
      <c r="G121" s="217" t="s">
        <v>2225</v>
      </c>
      <c r="H121" s="218">
        <v>19.385999999999999</v>
      </c>
      <c r="I121" s="219"/>
      <c r="J121" s="220">
        <f>ROUND(I121*H121,2)</f>
        <v>0</v>
      </c>
      <c r="K121" s="216" t="s">
        <v>1771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6234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2489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>
      <c r="A123" s="40"/>
      <c r="B123" s="41"/>
      <c r="C123" s="42"/>
      <c r="D123" s="236" t="s">
        <v>1774</v>
      </c>
      <c r="E123" s="42"/>
      <c r="F123" s="237" t="s">
        <v>2491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1774</v>
      </c>
      <c r="AU123" s="19" t="s">
        <v>78</v>
      </c>
    </row>
    <row r="124" s="13" customFormat="1">
      <c r="A124" s="13"/>
      <c r="B124" s="248"/>
      <c r="C124" s="249"/>
      <c r="D124" s="227" t="s">
        <v>2068</v>
      </c>
      <c r="E124" s="250" t="s">
        <v>19</v>
      </c>
      <c r="F124" s="251" t="s">
        <v>6235</v>
      </c>
      <c r="G124" s="249"/>
      <c r="H124" s="252">
        <v>19.385999999999999</v>
      </c>
      <c r="I124" s="253"/>
      <c r="J124" s="249"/>
      <c r="K124" s="249"/>
      <c r="L124" s="254"/>
      <c r="M124" s="255"/>
      <c r="N124" s="256"/>
      <c r="O124" s="256"/>
      <c r="P124" s="256"/>
      <c r="Q124" s="256"/>
      <c r="R124" s="256"/>
      <c r="S124" s="256"/>
      <c r="T124" s="25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8" t="s">
        <v>2068</v>
      </c>
      <c r="AU124" s="258" t="s">
        <v>78</v>
      </c>
      <c r="AV124" s="13" t="s">
        <v>78</v>
      </c>
      <c r="AW124" s="13" t="s">
        <v>31</v>
      </c>
      <c r="AX124" s="13" t="s">
        <v>69</v>
      </c>
      <c r="AY124" s="258" t="s">
        <v>220</v>
      </c>
    </row>
    <row r="125" s="15" customFormat="1">
      <c r="A125" s="15"/>
      <c r="B125" s="269"/>
      <c r="C125" s="270"/>
      <c r="D125" s="227" t="s">
        <v>2068</v>
      </c>
      <c r="E125" s="271" t="s">
        <v>19</v>
      </c>
      <c r="F125" s="272" t="s">
        <v>2280</v>
      </c>
      <c r="G125" s="270"/>
      <c r="H125" s="273">
        <v>19.385999999999999</v>
      </c>
      <c r="I125" s="274"/>
      <c r="J125" s="270"/>
      <c r="K125" s="270"/>
      <c r="L125" s="275"/>
      <c r="M125" s="276"/>
      <c r="N125" s="277"/>
      <c r="O125" s="277"/>
      <c r="P125" s="277"/>
      <c r="Q125" s="277"/>
      <c r="R125" s="277"/>
      <c r="S125" s="277"/>
      <c r="T125" s="278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9" t="s">
        <v>2068</v>
      </c>
      <c r="AU125" s="279" t="s">
        <v>78</v>
      </c>
      <c r="AV125" s="15" t="s">
        <v>228</v>
      </c>
      <c r="AW125" s="15" t="s">
        <v>31</v>
      </c>
      <c r="AX125" s="15" t="s">
        <v>76</v>
      </c>
      <c r="AY125" s="279" t="s">
        <v>220</v>
      </c>
    </row>
    <row r="126" s="2" customFormat="1" ht="24.15" customHeight="1">
      <c r="A126" s="40"/>
      <c r="B126" s="41"/>
      <c r="C126" s="214" t="s">
        <v>254</v>
      </c>
      <c r="D126" s="214" t="s">
        <v>223</v>
      </c>
      <c r="E126" s="215" t="s">
        <v>2176</v>
      </c>
      <c r="F126" s="216" t="s">
        <v>2631</v>
      </c>
      <c r="G126" s="217" t="s">
        <v>1770</v>
      </c>
      <c r="H126" s="218">
        <v>12.722</v>
      </c>
      <c r="I126" s="219"/>
      <c r="J126" s="220">
        <f>ROUND(I126*H126,2)</f>
        <v>0</v>
      </c>
      <c r="K126" s="216" t="s">
        <v>1771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78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6236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2177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78</v>
      </c>
    </row>
    <row r="128" s="2" customFormat="1">
      <c r="A128" s="40"/>
      <c r="B128" s="41"/>
      <c r="C128" s="42"/>
      <c r="D128" s="236" t="s">
        <v>1774</v>
      </c>
      <c r="E128" s="42"/>
      <c r="F128" s="237" t="s">
        <v>2179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1774</v>
      </c>
      <c r="AU128" s="19" t="s">
        <v>78</v>
      </c>
    </row>
    <row r="129" s="13" customFormat="1">
      <c r="A129" s="13"/>
      <c r="B129" s="248"/>
      <c r="C129" s="249"/>
      <c r="D129" s="227" t="s">
        <v>2068</v>
      </c>
      <c r="E129" s="250" t="s">
        <v>19</v>
      </c>
      <c r="F129" s="251" t="s">
        <v>6237</v>
      </c>
      <c r="G129" s="249"/>
      <c r="H129" s="252">
        <v>12.722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2068</v>
      </c>
      <c r="AU129" s="258" t="s">
        <v>78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5" customFormat="1">
      <c r="A130" s="15"/>
      <c r="B130" s="269"/>
      <c r="C130" s="270"/>
      <c r="D130" s="227" t="s">
        <v>2068</v>
      </c>
      <c r="E130" s="271" t="s">
        <v>19</v>
      </c>
      <c r="F130" s="272" t="s">
        <v>2280</v>
      </c>
      <c r="G130" s="270"/>
      <c r="H130" s="273">
        <v>12.722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9" t="s">
        <v>2068</v>
      </c>
      <c r="AU130" s="279" t="s">
        <v>78</v>
      </c>
      <c r="AV130" s="15" t="s">
        <v>228</v>
      </c>
      <c r="AW130" s="15" t="s">
        <v>31</v>
      </c>
      <c r="AX130" s="15" t="s">
        <v>76</v>
      </c>
      <c r="AY130" s="279" t="s">
        <v>220</v>
      </c>
    </row>
    <row r="131" s="2" customFormat="1" ht="55.5" customHeight="1">
      <c r="A131" s="40"/>
      <c r="B131" s="41"/>
      <c r="C131" s="214" t="s">
        <v>258</v>
      </c>
      <c r="D131" s="214" t="s">
        <v>223</v>
      </c>
      <c r="E131" s="215" t="s">
        <v>2319</v>
      </c>
      <c r="F131" s="216" t="s">
        <v>2320</v>
      </c>
      <c r="G131" s="217" t="s">
        <v>2173</v>
      </c>
      <c r="H131" s="218">
        <v>14.550000000000001</v>
      </c>
      <c r="I131" s="219"/>
      <c r="J131" s="220">
        <f>ROUND(I131*H131,2)</f>
        <v>0</v>
      </c>
      <c r="K131" s="216" t="s">
        <v>1771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6238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2320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1774</v>
      </c>
      <c r="E133" s="42"/>
      <c r="F133" s="237" t="s">
        <v>2322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1774</v>
      </c>
      <c r="AU133" s="19" t="s">
        <v>78</v>
      </c>
    </row>
    <row r="134" s="13" customFormat="1">
      <c r="A134" s="13"/>
      <c r="B134" s="248"/>
      <c r="C134" s="249"/>
      <c r="D134" s="227" t="s">
        <v>2068</v>
      </c>
      <c r="E134" s="250" t="s">
        <v>19</v>
      </c>
      <c r="F134" s="251" t="s">
        <v>6239</v>
      </c>
      <c r="G134" s="249"/>
      <c r="H134" s="252">
        <v>14.550000000000001</v>
      </c>
      <c r="I134" s="253"/>
      <c r="J134" s="249"/>
      <c r="K134" s="249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2068</v>
      </c>
      <c r="AU134" s="258" t="s">
        <v>78</v>
      </c>
      <c r="AV134" s="13" t="s">
        <v>78</v>
      </c>
      <c r="AW134" s="13" t="s">
        <v>31</v>
      </c>
      <c r="AX134" s="13" t="s">
        <v>69</v>
      </c>
      <c r="AY134" s="258" t="s">
        <v>220</v>
      </c>
    </row>
    <row r="135" s="15" customFormat="1">
      <c r="A135" s="15"/>
      <c r="B135" s="269"/>
      <c r="C135" s="270"/>
      <c r="D135" s="227" t="s">
        <v>2068</v>
      </c>
      <c r="E135" s="271" t="s">
        <v>19</v>
      </c>
      <c r="F135" s="272" t="s">
        <v>2280</v>
      </c>
      <c r="G135" s="270"/>
      <c r="H135" s="273">
        <v>14.550000000000001</v>
      </c>
      <c r="I135" s="274"/>
      <c r="J135" s="270"/>
      <c r="K135" s="270"/>
      <c r="L135" s="275"/>
      <c r="M135" s="276"/>
      <c r="N135" s="277"/>
      <c r="O135" s="277"/>
      <c r="P135" s="277"/>
      <c r="Q135" s="277"/>
      <c r="R135" s="277"/>
      <c r="S135" s="277"/>
      <c r="T135" s="27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9" t="s">
        <v>2068</v>
      </c>
      <c r="AU135" s="279" t="s">
        <v>78</v>
      </c>
      <c r="AV135" s="15" t="s">
        <v>228</v>
      </c>
      <c r="AW135" s="15" t="s">
        <v>31</v>
      </c>
      <c r="AX135" s="15" t="s">
        <v>76</v>
      </c>
      <c r="AY135" s="279" t="s">
        <v>220</v>
      </c>
    </row>
    <row r="136" s="2" customFormat="1" ht="37.8" customHeight="1">
      <c r="A136" s="40"/>
      <c r="B136" s="41"/>
      <c r="C136" s="214" t="s">
        <v>262</v>
      </c>
      <c r="D136" s="214" t="s">
        <v>223</v>
      </c>
      <c r="E136" s="215" t="s">
        <v>2324</v>
      </c>
      <c r="F136" s="216" t="s">
        <v>2325</v>
      </c>
      <c r="G136" s="217" t="s">
        <v>2173</v>
      </c>
      <c r="H136" s="218">
        <v>14.550000000000001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78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6240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2325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78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2327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78</v>
      </c>
    </row>
    <row r="139" s="2" customFormat="1" ht="37.8" customHeight="1">
      <c r="A139" s="40"/>
      <c r="B139" s="41"/>
      <c r="C139" s="214" t="s">
        <v>264</v>
      </c>
      <c r="D139" s="214" t="s">
        <v>223</v>
      </c>
      <c r="E139" s="215" t="s">
        <v>2328</v>
      </c>
      <c r="F139" s="216" t="s">
        <v>2329</v>
      </c>
      <c r="G139" s="217" t="s">
        <v>2173</v>
      </c>
      <c r="H139" s="218">
        <v>14.550000000000001</v>
      </c>
      <c r="I139" s="219"/>
      <c r="J139" s="220">
        <f>ROUND(I139*H139,2)</f>
        <v>0</v>
      </c>
      <c r="K139" s="216" t="s">
        <v>1771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6241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2329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>
      <c r="A141" s="40"/>
      <c r="B141" s="41"/>
      <c r="C141" s="42"/>
      <c r="D141" s="236" t="s">
        <v>1774</v>
      </c>
      <c r="E141" s="42"/>
      <c r="F141" s="237" t="s">
        <v>2331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1774</v>
      </c>
      <c r="AU141" s="19" t="s">
        <v>78</v>
      </c>
    </row>
    <row r="142" s="2" customFormat="1" ht="16.5" customHeight="1">
      <c r="A142" s="40"/>
      <c r="B142" s="41"/>
      <c r="C142" s="238" t="s">
        <v>268</v>
      </c>
      <c r="D142" s="238" t="s">
        <v>348</v>
      </c>
      <c r="E142" s="239" t="s">
        <v>2332</v>
      </c>
      <c r="F142" s="240" t="s">
        <v>2333</v>
      </c>
      <c r="G142" s="241" t="s">
        <v>1990</v>
      </c>
      <c r="H142" s="242">
        <v>2.2000000000000002</v>
      </c>
      <c r="I142" s="243"/>
      <c r="J142" s="244">
        <f>ROUND(I142*H142,2)</f>
        <v>0</v>
      </c>
      <c r="K142" s="240" t="s">
        <v>1771</v>
      </c>
      <c r="L142" s="245"/>
      <c r="M142" s="246" t="s">
        <v>19</v>
      </c>
      <c r="N142" s="247" t="s">
        <v>40</v>
      </c>
      <c r="O142" s="86"/>
      <c r="P142" s="223">
        <f>O142*H142</f>
        <v>0</v>
      </c>
      <c r="Q142" s="223">
        <v>0.001</v>
      </c>
      <c r="R142" s="223">
        <f>Q142*H142</f>
        <v>0.0022000000000000001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254</v>
      </c>
      <c r="AT142" s="225" t="s">
        <v>348</v>
      </c>
      <c r="AU142" s="225" t="s">
        <v>78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6242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2333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78</v>
      </c>
    </row>
    <row r="144" s="2" customFormat="1" ht="37.8" customHeight="1">
      <c r="A144" s="40"/>
      <c r="B144" s="41"/>
      <c r="C144" s="214" t="s">
        <v>272</v>
      </c>
      <c r="D144" s="214" t="s">
        <v>223</v>
      </c>
      <c r="E144" s="215" t="s">
        <v>2335</v>
      </c>
      <c r="F144" s="216" t="s">
        <v>2336</v>
      </c>
      <c r="G144" s="217" t="s">
        <v>2173</v>
      </c>
      <c r="H144" s="218">
        <v>14.550000000000001</v>
      </c>
      <c r="I144" s="219"/>
      <c r="J144" s="220">
        <f>ROUND(I144*H144,2)</f>
        <v>0</v>
      </c>
      <c r="K144" s="216" t="s">
        <v>1771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6243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2336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>
      <c r="A146" s="40"/>
      <c r="B146" s="41"/>
      <c r="C146" s="42"/>
      <c r="D146" s="236" t="s">
        <v>1774</v>
      </c>
      <c r="E146" s="42"/>
      <c r="F146" s="237" t="s">
        <v>2338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1774</v>
      </c>
      <c r="AU146" s="19" t="s">
        <v>78</v>
      </c>
    </row>
    <row r="147" s="2" customFormat="1" ht="16.5" customHeight="1">
      <c r="A147" s="40"/>
      <c r="B147" s="41"/>
      <c r="C147" s="238" t="s">
        <v>276</v>
      </c>
      <c r="D147" s="238" t="s">
        <v>348</v>
      </c>
      <c r="E147" s="239" t="s">
        <v>2339</v>
      </c>
      <c r="F147" s="240" t="s">
        <v>2340</v>
      </c>
      <c r="G147" s="241" t="s">
        <v>1770</v>
      </c>
      <c r="H147" s="242">
        <v>4.5999999999999996</v>
      </c>
      <c r="I147" s="243"/>
      <c r="J147" s="244">
        <f>ROUND(I147*H147,2)</f>
        <v>0</v>
      </c>
      <c r="K147" s="240" t="s">
        <v>1771</v>
      </c>
      <c r="L147" s="245"/>
      <c r="M147" s="246" t="s">
        <v>19</v>
      </c>
      <c r="N147" s="247" t="s">
        <v>40</v>
      </c>
      <c r="O147" s="86"/>
      <c r="P147" s="223">
        <f>O147*H147</f>
        <v>0</v>
      </c>
      <c r="Q147" s="223">
        <v>0.20999999999999999</v>
      </c>
      <c r="R147" s="223">
        <f>Q147*H147</f>
        <v>0.96599999999999986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254</v>
      </c>
      <c r="AT147" s="225" t="s">
        <v>348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6244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2340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24.15" customHeight="1">
      <c r="A149" s="40"/>
      <c r="B149" s="41"/>
      <c r="C149" s="214" t="s">
        <v>8</v>
      </c>
      <c r="D149" s="214" t="s">
        <v>223</v>
      </c>
      <c r="E149" s="215" t="s">
        <v>2342</v>
      </c>
      <c r="F149" s="216" t="s">
        <v>2343</v>
      </c>
      <c r="G149" s="217" t="s">
        <v>2173</v>
      </c>
      <c r="H149" s="218">
        <v>14.550000000000001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6245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2343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2345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78</v>
      </c>
    </row>
    <row r="152" s="12" customFormat="1" ht="22.8" customHeight="1">
      <c r="A152" s="12"/>
      <c r="B152" s="198"/>
      <c r="C152" s="199"/>
      <c r="D152" s="200" t="s">
        <v>68</v>
      </c>
      <c r="E152" s="212" t="s">
        <v>78</v>
      </c>
      <c r="F152" s="212" t="s">
        <v>2493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SUM(P153:P175)</f>
        <v>0</v>
      </c>
      <c r="Q152" s="206"/>
      <c r="R152" s="207">
        <f>SUM(R153:R175)</f>
        <v>8.70087324</v>
      </c>
      <c r="S152" s="206"/>
      <c r="T152" s="208">
        <f>SUM(T153:T175)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76</v>
      </c>
      <c r="AT152" s="210" t="s">
        <v>68</v>
      </c>
      <c r="AU152" s="210" t="s">
        <v>76</v>
      </c>
      <c r="AY152" s="209" t="s">
        <v>220</v>
      </c>
      <c r="BK152" s="211">
        <f>SUM(BK153:BK175)</f>
        <v>0</v>
      </c>
    </row>
    <row r="153" s="2" customFormat="1" ht="37.8" customHeight="1">
      <c r="A153" s="40"/>
      <c r="B153" s="41"/>
      <c r="C153" s="214" t="s">
        <v>283</v>
      </c>
      <c r="D153" s="214" t="s">
        <v>223</v>
      </c>
      <c r="E153" s="215" t="s">
        <v>5307</v>
      </c>
      <c r="F153" s="216" t="s">
        <v>5308</v>
      </c>
      <c r="G153" s="217" t="s">
        <v>1770</v>
      </c>
      <c r="H153" s="218">
        <v>1.845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2.1600000000000001</v>
      </c>
      <c r="R153" s="223">
        <f>Q153*H153</f>
        <v>3.9852000000000003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6246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5308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5310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78</v>
      </c>
    </row>
    <row r="156" s="13" customFormat="1">
      <c r="A156" s="13"/>
      <c r="B156" s="248"/>
      <c r="C156" s="249"/>
      <c r="D156" s="227" t="s">
        <v>2068</v>
      </c>
      <c r="E156" s="250" t="s">
        <v>19</v>
      </c>
      <c r="F156" s="251" t="s">
        <v>6247</v>
      </c>
      <c r="G156" s="249"/>
      <c r="H156" s="252">
        <v>1.845</v>
      </c>
      <c r="I156" s="253"/>
      <c r="J156" s="249"/>
      <c r="K156" s="249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2068</v>
      </c>
      <c r="AU156" s="258" t="s">
        <v>78</v>
      </c>
      <c r="AV156" s="13" t="s">
        <v>78</v>
      </c>
      <c r="AW156" s="13" t="s">
        <v>31</v>
      </c>
      <c r="AX156" s="13" t="s">
        <v>69</v>
      </c>
      <c r="AY156" s="258" t="s">
        <v>220</v>
      </c>
    </row>
    <row r="157" s="15" customFormat="1">
      <c r="A157" s="15"/>
      <c r="B157" s="269"/>
      <c r="C157" s="270"/>
      <c r="D157" s="227" t="s">
        <v>2068</v>
      </c>
      <c r="E157" s="271" t="s">
        <v>19</v>
      </c>
      <c r="F157" s="272" t="s">
        <v>2280</v>
      </c>
      <c r="G157" s="270"/>
      <c r="H157" s="273">
        <v>1.845</v>
      </c>
      <c r="I157" s="274"/>
      <c r="J157" s="270"/>
      <c r="K157" s="270"/>
      <c r="L157" s="275"/>
      <c r="M157" s="276"/>
      <c r="N157" s="277"/>
      <c r="O157" s="277"/>
      <c r="P157" s="277"/>
      <c r="Q157" s="277"/>
      <c r="R157" s="277"/>
      <c r="S157" s="277"/>
      <c r="T157" s="27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9" t="s">
        <v>2068</v>
      </c>
      <c r="AU157" s="279" t="s">
        <v>78</v>
      </c>
      <c r="AV157" s="15" t="s">
        <v>228</v>
      </c>
      <c r="AW157" s="15" t="s">
        <v>31</v>
      </c>
      <c r="AX157" s="15" t="s">
        <v>76</v>
      </c>
      <c r="AY157" s="279" t="s">
        <v>220</v>
      </c>
    </row>
    <row r="158" s="2" customFormat="1" ht="33" customHeight="1">
      <c r="A158" s="40"/>
      <c r="B158" s="41"/>
      <c r="C158" s="214" t="s">
        <v>287</v>
      </c>
      <c r="D158" s="214" t="s">
        <v>223</v>
      </c>
      <c r="E158" s="215" t="s">
        <v>5312</v>
      </c>
      <c r="F158" s="216" t="s">
        <v>5313</v>
      </c>
      <c r="G158" s="217" t="s">
        <v>1770</v>
      </c>
      <c r="H158" s="218">
        <v>1.8340000000000001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2.5018699999999998</v>
      </c>
      <c r="R158" s="223">
        <f>Q158*H158</f>
        <v>4.5884295799999997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6248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5313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5315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13" customFormat="1">
      <c r="A161" s="13"/>
      <c r="B161" s="248"/>
      <c r="C161" s="249"/>
      <c r="D161" s="227" t="s">
        <v>2068</v>
      </c>
      <c r="E161" s="250" t="s">
        <v>19</v>
      </c>
      <c r="F161" s="251" t="s">
        <v>6249</v>
      </c>
      <c r="G161" s="249"/>
      <c r="H161" s="252">
        <v>1.8340000000000001</v>
      </c>
      <c r="I161" s="253"/>
      <c r="J161" s="249"/>
      <c r="K161" s="249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2068</v>
      </c>
      <c r="AU161" s="258" t="s">
        <v>78</v>
      </c>
      <c r="AV161" s="13" t="s">
        <v>78</v>
      </c>
      <c r="AW161" s="13" t="s">
        <v>31</v>
      </c>
      <c r="AX161" s="13" t="s">
        <v>69</v>
      </c>
      <c r="AY161" s="258" t="s">
        <v>220</v>
      </c>
    </row>
    <row r="162" s="15" customFormat="1">
      <c r="A162" s="15"/>
      <c r="B162" s="269"/>
      <c r="C162" s="270"/>
      <c r="D162" s="227" t="s">
        <v>2068</v>
      </c>
      <c r="E162" s="271" t="s">
        <v>19</v>
      </c>
      <c r="F162" s="272" t="s">
        <v>2280</v>
      </c>
      <c r="G162" s="270"/>
      <c r="H162" s="273">
        <v>1.8340000000000001</v>
      </c>
      <c r="I162" s="274"/>
      <c r="J162" s="270"/>
      <c r="K162" s="270"/>
      <c r="L162" s="275"/>
      <c r="M162" s="276"/>
      <c r="N162" s="277"/>
      <c r="O162" s="277"/>
      <c r="P162" s="277"/>
      <c r="Q162" s="277"/>
      <c r="R162" s="277"/>
      <c r="S162" s="277"/>
      <c r="T162" s="278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9" t="s">
        <v>2068</v>
      </c>
      <c r="AU162" s="279" t="s">
        <v>78</v>
      </c>
      <c r="AV162" s="15" t="s">
        <v>228</v>
      </c>
      <c r="AW162" s="15" t="s">
        <v>31</v>
      </c>
      <c r="AX162" s="15" t="s">
        <v>76</v>
      </c>
      <c r="AY162" s="279" t="s">
        <v>220</v>
      </c>
    </row>
    <row r="163" s="2" customFormat="1" ht="16.5" customHeight="1">
      <c r="A163" s="40"/>
      <c r="B163" s="41"/>
      <c r="C163" s="214" t="s">
        <v>291</v>
      </c>
      <c r="D163" s="214" t="s">
        <v>223</v>
      </c>
      <c r="E163" s="215" t="s">
        <v>5317</v>
      </c>
      <c r="F163" s="216" t="s">
        <v>5318</v>
      </c>
      <c r="G163" s="217" t="s">
        <v>2173</v>
      </c>
      <c r="H163" s="218">
        <v>2.895</v>
      </c>
      <c r="I163" s="219"/>
      <c r="J163" s="220">
        <f>ROUND(I163*H163,2)</f>
        <v>0</v>
      </c>
      <c r="K163" s="216" t="s">
        <v>1771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0.00247</v>
      </c>
      <c r="R163" s="223">
        <f>Q163*H163</f>
        <v>0.0071506499999999997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6250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5318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1774</v>
      </c>
      <c r="E165" s="42"/>
      <c r="F165" s="237" t="s">
        <v>5320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1774</v>
      </c>
      <c r="AU165" s="19" t="s">
        <v>78</v>
      </c>
    </row>
    <row r="166" s="13" customFormat="1">
      <c r="A166" s="13"/>
      <c r="B166" s="248"/>
      <c r="C166" s="249"/>
      <c r="D166" s="227" t="s">
        <v>2068</v>
      </c>
      <c r="E166" s="250" t="s">
        <v>19</v>
      </c>
      <c r="F166" s="251" t="s">
        <v>6251</v>
      </c>
      <c r="G166" s="249"/>
      <c r="H166" s="252">
        <v>2.895</v>
      </c>
      <c r="I166" s="253"/>
      <c r="J166" s="249"/>
      <c r="K166" s="249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2068</v>
      </c>
      <c r="AU166" s="258" t="s">
        <v>78</v>
      </c>
      <c r="AV166" s="13" t="s">
        <v>78</v>
      </c>
      <c r="AW166" s="13" t="s">
        <v>31</v>
      </c>
      <c r="AX166" s="13" t="s">
        <v>69</v>
      </c>
      <c r="AY166" s="258" t="s">
        <v>220</v>
      </c>
    </row>
    <row r="167" s="15" customFormat="1">
      <c r="A167" s="15"/>
      <c r="B167" s="269"/>
      <c r="C167" s="270"/>
      <c r="D167" s="227" t="s">
        <v>2068</v>
      </c>
      <c r="E167" s="271" t="s">
        <v>19</v>
      </c>
      <c r="F167" s="272" t="s">
        <v>2280</v>
      </c>
      <c r="G167" s="270"/>
      <c r="H167" s="273">
        <v>2.895</v>
      </c>
      <c r="I167" s="274"/>
      <c r="J167" s="270"/>
      <c r="K167" s="270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2068</v>
      </c>
      <c r="AU167" s="279" t="s">
        <v>78</v>
      </c>
      <c r="AV167" s="15" t="s">
        <v>228</v>
      </c>
      <c r="AW167" s="15" t="s">
        <v>31</v>
      </c>
      <c r="AX167" s="15" t="s">
        <v>76</v>
      </c>
      <c r="AY167" s="279" t="s">
        <v>220</v>
      </c>
    </row>
    <row r="168" s="2" customFormat="1" ht="16.5" customHeight="1">
      <c r="A168" s="40"/>
      <c r="B168" s="41"/>
      <c r="C168" s="214" t="s">
        <v>295</v>
      </c>
      <c r="D168" s="214" t="s">
        <v>223</v>
      </c>
      <c r="E168" s="215" t="s">
        <v>5322</v>
      </c>
      <c r="F168" s="216" t="s">
        <v>5323</v>
      </c>
      <c r="G168" s="217" t="s">
        <v>2173</v>
      </c>
      <c r="H168" s="218">
        <v>2.895</v>
      </c>
      <c r="I168" s="219"/>
      <c r="J168" s="220">
        <f>ROUND(I168*H168,2)</f>
        <v>0</v>
      </c>
      <c r="K168" s="216" t="s">
        <v>1771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78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6252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5323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78</v>
      </c>
    </row>
    <row r="170" s="2" customFormat="1">
      <c r="A170" s="40"/>
      <c r="B170" s="41"/>
      <c r="C170" s="42"/>
      <c r="D170" s="236" t="s">
        <v>1774</v>
      </c>
      <c r="E170" s="42"/>
      <c r="F170" s="237" t="s">
        <v>5325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1774</v>
      </c>
      <c r="AU170" s="19" t="s">
        <v>78</v>
      </c>
    </row>
    <row r="171" s="2" customFormat="1" ht="24.15" customHeight="1">
      <c r="A171" s="40"/>
      <c r="B171" s="41"/>
      <c r="C171" s="214" t="s">
        <v>299</v>
      </c>
      <c r="D171" s="214" t="s">
        <v>223</v>
      </c>
      <c r="E171" s="215" t="s">
        <v>5326</v>
      </c>
      <c r="F171" s="216" t="s">
        <v>5327</v>
      </c>
      <c r="G171" s="217" t="s">
        <v>2225</v>
      </c>
      <c r="H171" s="218">
        <v>0.113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1.06277</v>
      </c>
      <c r="R171" s="223">
        <f>Q171*H171</f>
        <v>0.12009301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6253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5327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5329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78</v>
      </c>
    </row>
    <row r="174" s="13" customFormat="1">
      <c r="A174" s="13"/>
      <c r="B174" s="248"/>
      <c r="C174" s="249"/>
      <c r="D174" s="227" t="s">
        <v>2068</v>
      </c>
      <c r="E174" s="250" t="s">
        <v>19</v>
      </c>
      <c r="F174" s="251" t="s">
        <v>6254</v>
      </c>
      <c r="G174" s="249"/>
      <c r="H174" s="252">
        <v>0.113</v>
      </c>
      <c r="I174" s="253"/>
      <c r="J174" s="249"/>
      <c r="K174" s="249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2068</v>
      </c>
      <c r="AU174" s="258" t="s">
        <v>78</v>
      </c>
      <c r="AV174" s="13" t="s">
        <v>78</v>
      </c>
      <c r="AW174" s="13" t="s">
        <v>31</v>
      </c>
      <c r="AX174" s="13" t="s">
        <v>69</v>
      </c>
      <c r="AY174" s="258" t="s">
        <v>220</v>
      </c>
    </row>
    <row r="175" s="15" customFormat="1">
      <c r="A175" s="15"/>
      <c r="B175" s="269"/>
      <c r="C175" s="270"/>
      <c r="D175" s="227" t="s">
        <v>2068</v>
      </c>
      <c r="E175" s="271" t="s">
        <v>19</v>
      </c>
      <c r="F175" s="272" t="s">
        <v>2280</v>
      </c>
      <c r="G175" s="270"/>
      <c r="H175" s="273">
        <v>0.113</v>
      </c>
      <c r="I175" s="274"/>
      <c r="J175" s="270"/>
      <c r="K175" s="270"/>
      <c r="L175" s="275"/>
      <c r="M175" s="276"/>
      <c r="N175" s="277"/>
      <c r="O175" s="277"/>
      <c r="P175" s="277"/>
      <c r="Q175" s="277"/>
      <c r="R175" s="277"/>
      <c r="S175" s="277"/>
      <c r="T175" s="278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9" t="s">
        <v>2068</v>
      </c>
      <c r="AU175" s="279" t="s">
        <v>78</v>
      </c>
      <c r="AV175" s="15" t="s">
        <v>228</v>
      </c>
      <c r="AW175" s="15" t="s">
        <v>31</v>
      </c>
      <c r="AX175" s="15" t="s">
        <v>76</v>
      </c>
      <c r="AY175" s="279" t="s">
        <v>220</v>
      </c>
    </row>
    <row r="176" s="12" customFormat="1" ht="22.8" customHeight="1">
      <c r="A176" s="12"/>
      <c r="B176" s="198"/>
      <c r="C176" s="199"/>
      <c r="D176" s="200" t="s">
        <v>68</v>
      </c>
      <c r="E176" s="212" t="s">
        <v>234</v>
      </c>
      <c r="F176" s="212" t="s">
        <v>2498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SUM(P177:P183)</f>
        <v>0</v>
      </c>
      <c r="Q176" s="206"/>
      <c r="R176" s="207">
        <f>SUM(R177:R183)</f>
        <v>6.3373480000000004</v>
      </c>
      <c r="S176" s="206"/>
      <c r="T176" s="208">
        <f>SUM(T177:T183)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76</v>
      </c>
      <c r="AT176" s="210" t="s">
        <v>68</v>
      </c>
      <c r="AU176" s="210" t="s">
        <v>76</v>
      </c>
      <c r="AY176" s="209" t="s">
        <v>220</v>
      </c>
      <c r="BK176" s="211">
        <f>SUM(BK177:BK183)</f>
        <v>0</v>
      </c>
    </row>
    <row r="177" s="2" customFormat="1" ht="24.15" customHeight="1">
      <c r="A177" s="40"/>
      <c r="B177" s="41"/>
      <c r="C177" s="214" t="s">
        <v>7</v>
      </c>
      <c r="D177" s="214" t="s">
        <v>223</v>
      </c>
      <c r="E177" s="215" t="s">
        <v>6255</v>
      </c>
      <c r="F177" s="216" t="s">
        <v>6256</v>
      </c>
      <c r="G177" s="217" t="s">
        <v>484</v>
      </c>
      <c r="H177" s="218">
        <v>16.949999999999999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0.12064</v>
      </c>
      <c r="R177" s="223">
        <f>Q177*H177</f>
        <v>2.044848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228</v>
      </c>
      <c r="AT177" s="225" t="s">
        <v>223</v>
      </c>
      <c r="AU177" s="225" t="s">
        <v>78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228</v>
      </c>
      <c r="BM177" s="225" t="s">
        <v>6257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6256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78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6258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78</v>
      </c>
    </row>
    <row r="180" s="13" customFormat="1">
      <c r="A180" s="13"/>
      <c r="B180" s="248"/>
      <c r="C180" s="249"/>
      <c r="D180" s="227" t="s">
        <v>2068</v>
      </c>
      <c r="E180" s="250" t="s">
        <v>19</v>
      </c>
      <c r="F180" s="251" t="s">
        <v>6259</v>
      </c>
      <c r="G180" s="249"/>
      <c r="H180" s="252">
        <v>16.949999999999999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2068</v>
      </c>
      <c r="AU180" s="258" t="s">
        <v>78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2068</v>
      </c>
      <c r="E181" s="271" t="s">
        <v>19</v>
      </c>
      <c r="F181" s="272" t="s">
        <v>2280</v>
      </c>
      <c r="G181" s="270"/>
      <c r="H181" s="273">
        <v>16.949999999999999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2068</v>
      </c>
      <c r="AU181" s="279" t="s">
        <v>78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2" customFormat="1" ht="24.15" customHeight="1">
      <c r="A182" s="40"/>
      <c r="B182" s="41"/>
      <c r="C182" s="238" t="s">
        <v>307</v>
      </c>
      <c r="D182" s="238" t="s">
        <v>348</v>
      </c>
      <c r="E182" s="239" t="s">
        <v>6260</v>
      </c>
      <c r="F182" s="240" t="s">
        <v>6261</v>
      </c>
      <c r="G182" s="241" t="s">
        <v>1788</v>
      </c>
      <c r="H182" s="242">
        <v>85</v>
      </c>
      <c r="I182" s="243"/>
      <c r="J182" s="244">
        <f>ROUND(I182*H182,2)</f>
        <v>0</v>
      </c>
      <c r="K182" s="240" t="s">
        <v>1771</v>
      </c>
      <c r="L182" s="245"/>
      <c r="M182" s="246" t="s">
        <v>19</v>
      </c>
      <c r="N182" s="247" t="s">
        <v>40</v>
      </c>
      <c r="O182" s="86"/>
      <c r="P182" s="223">
        <f>O182*H182</f>
        <v>0</v>
      </c>
      <c r="Q182" s="223">
        <v>0.050500000000000003</v>
      </c>
      <c r="R182" s="223">
        <f>Q182*H182</f>
        <v>4.2925000000000004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254</v>
      </c>
      <c r="AT182" s="225" t="s">
        <v>348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6262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6261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12" customFormat="1" ht="22.8" customHeight="1">
      <c r="A184" s="12"/>
      <c r="B184" s="198"/>
      <c r="C184" s="199"/>
      <c r="D184" s="200" t="s">
        <v>68</v>
      </c>
      <c r="E184" s="212" t="s">
        <v>241</v>
      </c>
      <c r="F184" s="212" t="s">
        <v>2351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SUM(P185:P197)</f>
        <v>0</v>
      </c>
      <c r="Q184" s="206"/>
      <c r="R184" s="207">
        <f>SUM(R185:R197)</f>
        <v>17.798220000000001</v>
      </c>
      <c r="S184" s="206"/>
      <c r="T184" s="208">
        <f>SUM(T185:T197)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76</v>
      </c>
      <c r="AY184" s="209" t="s">
        <v>220</v>
      </c>
      <c r="BK184" s="211">
        <f>SUM(BK185:BK197)</f>
        <v>0</v>
      </c>
    </row>
    <row r="185" s="2" customFormat="1" ht="37.8" customHeight="1">
      <c r="A185" s="40"/>
      <c r="B185" s="41"/>
      <c r="C185" s="214" t="s">
        <v>311</v>
      </c>
      <c r="D185" s="214" t="s">
        <v>223</v>
      </c>
      <c r="E185" s="215" t="s">
        <v>6263</v>
      </c>
      <c r="F185" s="216" t="s">
        <v>6264</v>
      </c>
      <c r="G185" s="217" t="s">
        <v>2173</v>
      </c>
      <c r="H185" s="218">
        <v>44.945</v>
      </c>
      <c r="I185" s="219"/>
      <c r="J185" s="220">
        <f>ROUND(I185*H185,2)</f>
        <v>0</v>
      </c>
      <c r="K185" s="216" t="s">
        <v>1771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0.39600000000000002</v>
      </c>
      <c r="R185" s="223">
        <f>Q185*H185</f>
        <v>17.798220000000001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78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6265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6264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78</v>
      </c>
    </row>
    <row r="187" s="2" customFormat="1">
      <c r="A187" s="40"/>
      <c r="B187" s="41"/>
      <c r="C187" s="42"/>
      <c r="D187" s="236" t="s">
        <v>1774</v>
      </c>
      <c r="E187" s="42"/>
      <c r="F187" s="237" t="s">
        <v>6266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1774</v>
      </c>
      <c r="AU187" s="19" t="s">
        <v>78</v>
      </c>
    </row>
    <row r="188" s="13" customFormat="1">
      <c r="A188" s="13"/>
      <c r="B188" s="248"/>
      <c r="C188" s="249"/>
      <c r="D188" s="227" t="s">
        <v>2068</v>
      </c>
      <c r="E188" s="250" t="s">
        <v>19</v>
      </c>
      <c r="F188" s="251" t="s">
        <v>6267</v>
      </c>
      <c r="G188" s="249"/>
      <c r="H188" s="252">
        <v>44.945</v>
      </c>
      <c r="I188" s="253"/>
      <c r="J188" s="249"/>
      <c r="K188" s="249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2068</v>
      </c>
      <c r="AU188" s="258" t="s">
        <v>78</v>
      </c>
      <c r="AV188" s="13" t="s">
        <v>78</v>
      </c>
      <c r="AW188" s="13" t="s">
        <v>31</v>
      </c>
      <c r="AX188" s="13" t="s">
        <v>69</v>
      </c>
      <c r="AY188" s="258" t="s">
        <v>220</v>
      </c>
    </row>
    <row r="189" s="15" customFormat="1">
      <c r="A189" s="15"/>
      <c r="B189" s="269"/>
      <c r="C189" s="270"/>
      <c r="D189" s="227" t="s">
        <v>2068</v>
      </c>
      <c r="E189" s="271" t="s">
        <v>19</v>
      </c>
      <c r="F189" s="272" t="s">
        <v>2280</v>
      </c>
      <c r="G189" s="270"/>
      <c r="H189" s="273">
        <v>44.945</v>
      </c>
      <c r="I189" s="274"/>
      <c r="J189" s="270"/>
      <c r="K189" s="270"/>
      <c r="L189" s="275"/>
      <c r="M189" s="276"/>
      <c r="N189" s="277"/>
      <c r="O189" s="277"/>
      <c r="P189" s="277"/>
      <c r="Q189" s="277"/>
      <c r="R189" s="277"/>
      <c r="S189" s="277"/>
      <c r="T189" s="278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9" t="s">
        <v>2068</v>
      </c>
      <c r="AU189" s="279" t="s">
        <v>78</v>
      </c>
      <c r="AV189" s="15" t="s">
        <v>228</v>
      </c>
      <c r="AW189" s="15" t="s">
        <v>31</v>
      </c>
      <c r="AX189" s="15" t="s">
        <v>76</v>
      </c>
      <c r="AY189" s="279" t="s">
        <v>220</v>
      </c>
    </row>
    <row r="190" s="2" customFormat="1" ht="16.5" customHeight="1">
      <c r="A190" s="40"/>
      <c r="B190" s="41"/>
      <c r="C190" s="214" t="s">
        <v>315</v>
      </c>
      <c r="D190" s="214" t="s">
        <v>223</v>
      </c>
      <c r="E190" s="215" t="s">
        <v>2411</v>
      </c>
      <c r="F190" s="216" t="s">
        <v>2412</v>
      </c>
      <c r="G190" s="217" t="s">
        <v>2173</v>
      </c>
      <c r="H190" s="218">
        <v>45.390000000000001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6268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2412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13" customFormat="1">
      <c r="A192" s="13"/>
      <c r="B192" s="248"/>
      <c r="C192" s="249"/>
      <c r="D192" s="227" t="s">
        <v>2068</v>
      </c>
      <c r="E192" s="250" t="s">
        <v>19</v>
      </c>
      <c r="F192" s="251" t="s">
        <v>6269</v>
      </c>
      <c r="G192" s="249"/>
      <c r="H192" s="252">
        <v>45.390000000000001</v>
      </c>
      <c r="I192" s="253"/>
      <c r="J192" s="249"/>
      <c r="K192" s="249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2068</v>
      </c>
      <c r="AU192" s="258" t="s">
        <v>78</v>
      </c>
      <c r="AV192" s="13" t="s">
        <v>78</v>
      </c>
      <c r="AW192" s="13" t="s">
        <v>31</v>
      </c>
      <c r="AX192" s="13" t="s">
        <v>69</v>
      </c>
      <c r="AY192" s="258" t="s">
        <v>220</v>
      </c>
    </row>
    <row r="193" s="15" customFormat="1">
      <c r="A193" s="15"/>
      <c r="B193" s="269"/>
      <c r="C193" s="270"/>
      <c r="D193" s="227" t="s">
        <v>2068</v>
      </c>
      <c r="E193" s="271" t="s">
        <v>19</v>
      </c>
      <c r="F193" s="272" t="s">
        <v>2280</v>
      </c>
      <c r="G193" s="270"/>
      <c r="H193" s="273">
        <v>45.390000000000001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2068</v>
      </c>
      <c r="AU193" s="279" t="s">
        <v>78</v>
      </c>
      <c r="AV193" s="15" t="s">
        <v>228</v>
      </c>
      <c r="AW193" s="15" t="s">
        <v>31</v>
      </c>
      <c r="AX193" s="15" t="s">
        <v>76</v>
      </c>
      <c r="AY193" s="279" t="s">
        <v>220</v>
      </c>
    </row>
    <row r="194" s="2" customFormat="1" ht="16.5" customHeight="1">
      <c r="A194" s="40"/>
      <c r="B194" s="41"/>
      <c r="C194" s="238" t="s">
        <v>320</v>
      </c>
      <c r="D194" s="238" t="s">
        <v>348</v>
      </c>
      <c r="E194" s="239" t="s">
        <v>2415</v>
      </c>
      <c r="F194" s="240" t="s">
        <v>2416</v>
      </c>
      <c r="G194" s="241" t="s">
        <v>2173</v>
      </c>
      <c r="H194" s="242">
        <v>45.390000000000001</v>
      </c>
      <c r="I194" s="243"/>
      <c r="J194" s="244">
        <f>ROUND(I194*H194,2)</f>
        <v>0</v>
      </c>
      <c r="K194" s="240" t="s">
        <v>244</v>
      </c>
      <c r="L194" s="245"/>
      <c r="M194" s="246" t="s">
        <v>19</v>
      </c>
      <c r="N194" s="247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254</v>
      </c>
      <c r="AT194" s="225" t="s">
        <v>348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6270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2416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 ht="24.15" customHeight="1">
      <c r="A196" s="40"/>
      <c r="B196" s="41"/>
      <c r="C196" s="238" t="s">
        <v>324</v>
      </c>
      <c r="D196" s="238" t="s">
        <v>348</v>
      </c>
      <c r="E196" s="239" t="s">
        <v>2418</v>
      </c>
      <c r="F196" s="240" t="s">
        <v>2419</v>
      </c>
      <c r="G196" s="241" t="s">
        <v>2173</v>
      </c>
      <c r="H196" s="242">
        <v>45.390000000000001</v>
      </c>
      <c r="I196" s="243"/>
      <c r="J196" s="244">
        <f>ROUND(I196*H196,2)</f>
        <v>0</v>
      </c>
      <c r="K196" s="240" t="s">
        <v>244</v>
      </c>
      <c r="L196" s="245"/>
      <c r="M196" s="246" t="s">
        <v>19</v>
      </c>
      <c r="N196" s="247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254</v>
      </c>
      <c r="AT196" s="225" t="s">
        <v>348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6271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2419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12" customFormat="1" ht="22.8" customHeight="1">
      <c r="A198" s="12"/>
      <c r="B198" s="198"/>
      <c r="C198" s="199"/>
      <c r="D198" s="200" t="s">
        <v>68</v>
      </c>
      <c r="E198" s="212" t="s">
        <v>258</v>
      </c>
      <c r="F198" s="212" t="s">
        <v>2421</v>
      </c>
      <c r="G198" s="199"/>
      <c r="H198" s="199"/>
      <c r="I198" s="202"/>
      <c r="J198" s="213">
        <f>BK198</f>
        <v>0</v>
      </c>
      <c r="K198" s="199"/>
      <c r="L198" s="204"/>
      <c r="M198" s="205"/>
      <c r="N198" s="206"/>
      <c r="O198" s="206"/>
      <c r="P198" s="207">
        <f>SUM(P199:P215)</f>
        <v>0</v>
      </c>
      <c r="Q198" s="206"/>
      <c r="R198" s="207">
        <f>SUM(R199:R215)</f>
        <v>2.651484</v>
      </c>
      <c r="S198" s="206"/>
      <c r="T198" s="208">
        <f>SUM(T199:T215)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76</v>
      </c>
      <c r="AY198" s="209" t="s">
        <v>220</v>
      </c>
      <c r="BK198" s="211">
        <f>SUM(BK199:BK215)</f>
        <v>0</v>
      </c>
    </row>
    <row r="199" s="2" customFormat="1" ht="49.05" customHeight="1">
      <c r="A199" s="40"/>
      <c r="B199" s="41"/>
      <c r="C199" s="214" t="s">
        <v>329</v>
      </c>
      <c r="D199" s="214" t="s">
        <v>223</v>
      </c>
      <c r="E199" s="215" t="s">
        <v>2446</v>
      </c>
      <c r="F199" s="216" t="s">
        <v>2447</v>
      </c>
      <c r="G199" s="217" t="s">
        <v>484</v>
      </c>
      <c r="H199" s="218">
        <v>14.199999999999999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0.1295</v>
      </c>
      <c r="R199" s="223">
        <f>Q199*H199</f>
        <v>1.8389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6272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2447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2449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78</v>
      </c>
    </row>
    <row r="202" s="13" customFormat="1">
      <c r="A202" s="13"/>
      <c r="B202" s="248"/>
      <c r="C202" s="249"/>
      <c r="D202" s="227" t="s">
        <v>2068</v>
      </c>
      <c r="E202" s="250" t="s">
        <v>19</v>
      </c>
      <c r="F202" s="251" t="s">
        <v>6273</v>
      </c>
      <c r="G202" s="249"/>
      <c r="H202" s="252">
        <v>14.199999999999999</v>
      </c>
      <c r="I202" s="253"/>
      <c r="J202" s="249"/>
      <c r="K202" s="249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2068</v>
      </c>
      <c r="AU202" s="258" t="s">
        <v>78</v>
      </c>
      <c r="AV202" s="13" t="s">
        <v>78</v>
      </c>
      <c r="AW202" s="13" t="s">
        <v>31</v>
      </c>
      <c r="AX202" s="13" t="s">
        <v>69</v>
      </c>
      <c r="AY202" s="258" t="s">
        <v>220</v>
      </c>
    </row>
    <row r="203" s="15" customFormat="1">
      <c r="A203" s="15"/>
      <c r="B203" s="269"/>
      <c r="C203" s="270"/>
      <c r="D203" s="227" t="s">
        <v>2068</v>
      </c>
      <c r="E203" s="271" t="s">
        <v>19</v>
      </c>
      <c r="F203" s="272" t="s">
        <v>2280</v>
      </c>
      <c r="G203" s="270"/>
      <c r="H203" s="273">
        <v>14.199999999999999</v>
      </c>
      <c r="I203" s="274"/>
      <c r="J203" s="270"/>
      <c r="K203" s="270"/>
      <c r="L203" s="275"/>
      <c r="M203" s="276"/>
      <c r="N203" s="277"/>
      <c r="O203" s="277"/>
      <c r="P203" s="277"/>
      <c r="Q203" s="277"/>
      <c r="R203" s="277"/>
      <c r="S203" s="277"/>
      <c r="T203" s="278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9" t="s">
        <v>2068</v>
      </c>
      <c r="AU203" s="279" t="s">
        <v>78</v>
      </c>
      <c r="AV203" s="15" t="s">
        <v>228</v>
      </c>
      <c r="AW203" s="15" t="s">
        <v>31</v>
      </c>
      <c r="AX203" s="15" t="s">
        <v>76</v>
      </c>
      <c r="AY203" s="279" t="s">
        <v>220</v>
      </c>
    </row>
    <row r="204" s="2" customFormat="1" ht="16.5" customHeight="1">
      <c r="A204" s="40"/>
      <c r="B204" s="41"/>
      <c r="C204" s="238" t="s">
        <v>333</v>
      </c>
      <c r="D204" s="238" t="s">
        <v>348</v>
      </c>
      <c r="E204" s="239" t="s">
        <v>2450</v>
      </c>
      <c r="F204" s="240" t="s">
        <v>2451</v>
      </c>
      <c r="G204" s="241" t="s">
        <v>484</v>
      </c>
      <c r="H204" s="242">
        <v>14.199999999999999</v>
      </c>
      <c r="I204" s="243"/>
      <c r="J204" s="244">
        <f>ROUND(I204*H204,2)</f>
        <v>0</v>
      </c>
      <c r="K204" s="240" t="s">
        <v>1771</v>
      </c>
      <c r="L204" s="245"/>
      <c r="M204" s="246" t="s">
        <v>19</v>
      </c>
      <c r="N204" s="247" t="s">
        <v>40</v>
      </c>
      <c r="O204" s="86"/>
      <c r="P204" s="223">
        <f>O204*H204</f>
        <v>0</v>
      </c>
      <c r="Q204" s="223">
        <v>0.056120000000000003</v>
      </c>
      <c r="R204" s="223">
        <f>Q204*H204</f>
        <v>0.79690400000000006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254</v>
      </c>
      <c r="AT204" s="225" t="s">
        <v>348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6274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2451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 ht="33" customHeight="1">
      <c r="A206" s="40"/>
      <c r="B206" s="41"/>
      <c r="C206" s="214" t="s">
        <v>337</v>
      </c>
      <c r="D206" s="214" t="s">
        <v>223</v>
      </c>
      <c r="E206" s="215" t="s">
        <v>6275</v>
      </c>
      <c r="F206" s="216" t="s">
        <v>6276</v>
      </c>
      <c r="G206" s="217" t="s">
        <v>1788</v>
      </c>
      <c r="H206" s="218">
        <v>40</v>
      </c>
      <c r="I206" s="219"/>
      <c r="J206" s="220">
        <f>ROUND(I206*H206,2)</f>
        <v>0</v>
      </c>
      <c r="K206" s="216" t="s">
        <v>1771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0.00017000000000000001</v>
      </c>
      <c r="R206" s="223">
        <f>Q206*H206</f>
        <v>0.0068000000000000005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228</v>
      </c>
      <c r="AT206" s="225" t="s">
        <v>223</v>
      </c>
      <c r="AU206" s="225" t="s">
        <v>78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228</v>
      </c>
      <c r="BM206" s="225" t="s">
        <v>6277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6276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78</v>
      </c>
    </row>
    <row r="208" s="2" customFormat="1">
      <c r="A208" s="40"/>
      <c r="B208" s="41"/>
      <c r="C208" s="42"/>
      <c r="D208" s="236" t="s">
        <v>1774</v>
      </c>
      <c r="E208" s="42"/>
      <c r="F208" s="237" t="s">
        <v>6278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1774</v>
      </c>
      <c r="AU208" s="19" t="s">
        <v>78</v>
      </c>
    </row>
    <row r="209" s="2" customFormat="1" ht="33" customHeight="1">
      <c r="A209" s="40"/>
      <c r="B209" s="41"/>
      <c r="C209" s="214" t="s">
        <v>341</v>
      </c>
      <c r="D209" s="214" t="s">
        <v>223</v>
      </c>
      <c r="E209" s="215" t="s">
        <v>6279</v>
      </c>
      <c r="F209" s="216" t="s">
        <v>6280</v>
      </c>
      <c r="G209" s="217" t="s">
        <v>1788</v>
      </c>
      <c r="H209" s="218">
        <v>24</v>
      </c>
      <c r="I209" s="219"/>
      <c r="J209" s="220">
        <f>ROUND(I209*H209,2)</f>
        <v>0</v>
      </c>
      <c r="K209" s="216" t="s">
        <v>1771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0.00036999999999999999</v>
      </c>
      <c r="R209" s="223">
        <f>Q209*H209</f>
        <v>0.008879999999999999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6281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6280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>
      <c r="A211" s="40"/>
      <c r="B211" s="41"/>
      <c r="C211" s="42"/>
      <c r="D211" s="236" t="s">
        <v>1774</v>
      </c>
      <c r="E211" s="42"/>
      <c r="F211" s="237" t="s">
        <v>6282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1774</v>
      </c>
      <c r="AU211" s="19" t="s">
        <v>78</v>
      </c>
    </row>
    <row r="212" s="2" customFormat="1" ht="21.75" customHeight="1">
      <c r="A212" s="40"/>
      <c r="B212" s="41"/>
      <c r="C212" s="214" t="s">
        <v>345</v>
      </c>
      <c r="D212" s="214" t="s">
        <v>223</v>
      </c>
      <c r="E212" s="215" t="s">
        <v>6283</v>
      </c>
      <c r="F212" s="216" t="s">
        <v>6284</v>
      </c>
      <c r="G212" s="217" t="s">
        <v>1788</v>
      </c>
      <c r="H212" s="218">
        <v>40</v>
      </c>
      <c r="I212" s="219"/>
      <c r="J212" s="220">
        <f>ROUND(I212*H212,2)</f>
        <v>0</v>
      </c>
      <c r="K212" s="216" t="s">
        <v>244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228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6285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6284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 ht="21.75" customHeight="1">
      <c r="A214" s="40"/>
      <c r="B214" s="41"/>
      <c r="C214" s="214" t="s">
        <v>350</v>
      </c>
      <c r="D214" s="214" t="s">
        <v>223</v>
      </c>
      <c r="E214" s="215" t="s">
        <v>6286</v>
      </c>
      <c r="F214" s="216" t="s">
        <v>6287</v>
      </c>
      <c r="G214" s="217" t="s">
        <v>1788</v>
      </c>
      <c r="H214" s="218">
        <v>24</v>
      </c>
      <c r="I214" s="219"/>
      <c r="J214" s="220">
        <f>ROUND(I214*H214,2)</f>
        <v>0</v>
      </c>
      <c r="K214" s="216" t="s">
        <v>244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228</v>
      </c>
      <c r="AT214" s="225" t="s">
        <v>223</v>
      </c>
      <c r="AU214" s="225" t="s">
        <v>78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6288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6287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78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2462</v>
      </c>
      <c r="F216" s="212" t="s">
        <v>2463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SUM(P217:P219)</f>
        <v>0</v>
      </c>
      <c r="Q216" s="206"/>
      <c r="R216" s="207">
        <f>SUM(R217:R219)</f>
        <v>0</v>
      </c>
      <c r="S216" s="206"/>
      <c r="T216" s="208">
        <f>SUM(T217:T219)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220</v>
      </c>
      <c r="BK216" s="211">
        <f>SUM(BK217:BK219)</f>
        <v>0</v>
      </c>
    </row>
    <row r="217" s="2" customFormat="1" ht="37.8" customHeight="1">
      <c r="A217" s="40"/>
      <c r="B217" s="41"/>
      <c r="C217" s="214" t="s">
        <v>354</v>
      </c>
      <c r="D217" s="214" t="s">
        <v>223</v>
      </c>
      <c r="E217" s="215" t="s">
        <v>2464</v>
      </c>
      <c r="F217" s="216" t="s">
        <v>2465</v>
      </c>
      <c r="G217" s="217" t="s">
        <v>2225</v>
      </c>
      <c r="H217" s="218">
        <v>27.044</v>
      </c>
      <c r="I217" s="219"/>
      <c r="J217" s="220">
        <f>ROUND(I217*H217,2)</f>
        <v>0</v>
      </c>
      <c r="K217" s="216" t="s">
        <v>1771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6289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2465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2" customFormat="1">
      <c r="A219" s="40"/>
      <c r="B219" s="41"/>
      <c r="C219" s="42"/>
      <c r="D219" s="236" t="s">
        <v>1774</v>
      </c>
      <c r="E219" s="42"/>
      <c r="F219" s="237" t="s">
        <v>2467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1774</v>
      </c>
      <c r="AU219" s="19" t="s">
        <v>78</v>
      </c>
    </row>
    <row r="220" s="12" customFormat="1" ht="25.92" customHeight="1">
      <c r="A220" s="12"/>
      <c r="B220" s="198"/>
      <c r="C220" s="199"/>
      <c r="D220" s="200" t="s">
        <v>68</v>
      </c>
      <c r="E220" s="201" t="s">
        <v>1765</v>
      </c>
      <c r="F220" s="201" t="s">
        <v>1766</v>
      </c>
      <c r="G220" s="199"/>
      <c r="H220" s="199"/>
      <c r="I220" s="202"/>
      <c r="J220" s="203">
        <f>BK220</f>
        <v>0</v>
      </c>
      <c r="K220" s="199"/>
      <c r="L220" s="204"/>
      <c r="M220" s="205"/>
      <c r="N220" s="206"/>
      <c r="O220" s="206"/>
      <c r="P220" s="207">
        <f>P221</f>
        <v>0</v>
      </c>
      <c r="Q220" s="206"/>
      <c r="R220" s="207">
        <f>R221</f>
        <v>0</v>
      </c>
      <c r="S220" s="206"/>
      <c r="T220" s="208">
        <f>T221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78</v>
      </c>
      <c r="AT220" s="210" t="s">
        <v>68</v>
      </c>
      <c r="AU220" s="210" t="s">
        <v>69</v>
      </c>
      <c r="AY220" s="209" t="s">
        <v>220</v>
      </c>
      <c r="BK220" s="211">
        <f>BK221</f>
        <v>0</v>
      </c>
    </row>
    <row r="221" s="12" customFormat="1" ht="22.8" customHeight="1">
      <c r="A221" s="12"/>
      <c r="B221" s="198"/>
      <c r="C221" s="199"/>
      <c r="D221" s="200" t="s">
        <v>68</v>
      </c>
      <c r="E221" s="212" t="s">
        <v>3799</v>
      </c>
      <c r="F221" s="212" t="s">
        <v>160</v>
      </c>
      <c r="G221" s="199"/>
      <c r="H221" s="199"/>
      <c r="I221" s="202"/>
      <c r="J221" s="213">
        <f>BK221</f>
        <v>0</v>
      </c>
      <c r="K221" s="199"/>
      <c r="L221" s="204"/>
      <c r="M221" s="205"/>
      <c r="N221" s="206"/>
      <c r="O221" s="206"/>
      <c r="P221" s="207">
        <f>SUM(P222:P225)</f>
        <v>0</v>
      </c>
      <c r="Q221" s="206"/>
      <c r="R221" s="207">
        <f>SUM(R222:R225)</f>
        <v>0</v>
      </c>
      <c r="S221" s="206"/>
      <c r="T221" s="208">
        <f>SUM(T222:T225)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78</v>
      </c>
      <c r="AT221" s="210" t="s">
        <v>68</v>
      </c>
      <c r="AU221" s="210" t="s">
        <v>76</v>
      </c>
      <c r="AY221" s="209" t="s">
        <v>220</v>
      </c>
      <c r="BK221" s="211">
        <f>SUM(BK222:BK225)</f>
        <v>0</v>
      </c>
    </row>
    <row r="222" s="2" customFormat="1" ht="16.5" customHeight="1">
      <c r="A222" s="40"/>
      <c r="B222" s="41"/>
      <c r="C222" s="214" t="s">
        <v>361</v>
      </c>
      <c r="D222" s="214" t="s">
        <v>223</v>
      </c>
      <c r="E222" s="215" t="s">
        <v>6290</v>
      </c>
      <c r="F222" s="216" t="s">
        <v>6291</v>
      </c>
      <c r="G222" s="217" t="s">
        <v>5260</v>
      </c>
      <c r="H222" s="218">
        <v>1</v>
      </c>
      <c r="I222" s="219"/>
      <c r="J222" s="220">
        <f>ROUND(I222*H222,2)</f>
        <v>0</v>
      </c>
      <c r="K222" s="216" t="s">
        <v>244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283</v>
      </c>
      <c r="AT222" s="225" t="s">
        <v>223</v>
      </c>
      <c r="AU222" s="225" t="s">
        <v>78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283</v>
      </c>
      <c r="BM222" s="225" t="s">
        <v>6292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6291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78</v>
      </c>
    </row>
    <row r="224" s="2" customFormat="1" ht="66.75" customHeight="1">
      <c r="A224" s="40"/>
      <c r="B224" s="41"/>
      <c r="C224" s="238" t="s">
        <v>365</v>
      </c>
      <c r="D224" s="238" t="s">
        <v>348</v>
      </c>
      <c r="E224" s="239" t="s">
        <v>6293</v>
      </c>
      <c r="F224" s="240" t="s">
        <v>6294</v>
      </c>
      <c r="G224" s="241" t="s">
        <v>5260</v>
      </c>
      <c r="H224" s="242">
        <v>1</v>
      </c>
      <c r="I224" s="243"/>
      <c r="J224" s="244">
        <f>ROUND(I224*H224,2)</f>
        <v>0</v>
      </c>
      <c r="K224" s="240" t="s">
        <v>244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350</v>
      </c>
      <c r="AT224" s="225" t="s">
        <v>348</v>
      </c>
      <c r="AU224" s="225" t="s">
        <v>78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283</v>
      </c>
      <c r="BM224" s="225" t="s">
        <v>6295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6296</v>
      </c>
      <c r="G225" s="42"/>
      <c r="H225" s="42"/>
      <c r="I225" s="229"/>
      <c r="J225" s="42"/>
      <c r="K225" s="42"/>
      <c r="L225" s="46"/>
      <c r="M225" s="232"/>
      <c r="N225" s="233"/>
      <c r="O225" s="234"/>
      <c r="P225" s="234"/>
      <c r="Q225" s="234"/>
      <c r="R225" s="234"/>
      <c r="S225" s="234"/>
      <c r="T225" s="235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78</v>
      </c>
    </row>
    <row r="226" s="2" customFormat="1" ht="6.96" customHeight="1">
      <c r="A226" s="40"/>
      <c r="B226" s="61"/>
      <c r="C226" s="62"/>
      <c r="D226" s="62"/>
      <c r="E226" s="62"/>
      <c r="F226" s="62"/>
      <c r="G226" s="62"/>
      <c r="H226" s="62"/>
      <c r="I226" s="62"/>
      <c r="J226" s="62"/>
      <c r="K226" s="62"/>
      <c r="L226" s="46"/>
      <c r="M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</row>
  </sheetData>
  <sheetProtection sheet="1" autoFilter="0" formatColumns="0" formatRows="0" objects="1" scenarios="1" spinCount="100000" saltValue="xFlA5N1YRm6a7BNshEvSM/M65LqD8/Y8B06PC2RKlLf0ZLSewW1x4SFM71pEicsDYcJL1G2NDosPBQXguIp+QQ==" hashValue="N/mc/WTurSJQulGKWE7X/ocTw++PFdNf3yf3KRuHZYL7W5v03jL/+pqaqe9BKI/Yry/xLq3Mm1QsuQP89Uk4rA==" algorithmName="SHA-512" password="CC35"/>
  <autoFilter ref="C93:K2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9" r:id="rId1" display="https://podminky.urs.cz/item/CS_URS_2022_01/112101121"/>
    <hyperlink ref="F102" r:id="rId2" display="https://podminky.urs.cz/item/CS_URS_2022_01/112251101"/>
    <hyperlink ref="F105" r:id="rId3" display="https://podminky.urs.cz/item/CS_URS_2022_01/121151103"/>
    <hyperlink ref="F110" r:id="rId4" display="https://podminky.urs.cz/item/CS_URS_2022_01/122251102"/>
    <hyperlink ref="F115" r:id="rId5" display="https://podminky.urs.cz/item/CS_URS_2022_01/162751135"/>
    <hyperlink ref="F120" r:id="rId6" display="https://podminky.urs.cz/item/CS_URS_2022_01/167111102"/>
    <hyperlink ref="F123" r:id="rId7" display="https://podminky.urs.cz/item/CS_URS_2022_01/171201221"/>
    <hyperlink ref="F128" r:id="rId8" display="https://podminky.urs.cz/item/CS_URS_2022_01/174151101"/>
    <hyperlink ref="F133" r:id="rId9" display="https://podminky.urs.cz/item/CS_URS_2022_01/181111121"/>
    <hyperlink ref="F138" r:id="rId10" display="https://podminky.urs.cz/item/CS_URS_2022_01/181351003"/>
    <hyperlink ref="F141" r:id="rId11" display="https://podminky.urs.cz/item/CS_URS_2022_01/181411131"/>
    <hyperlink ref="F146" r:id="rId12" display="https://podminky.urs.cz/item/CS_URS_2022_01/182303111"/>
    <hyperlink ref="F151" r:id="rId13" display="https://podminky.urs.cz/item/CS_URS_2022_01/185803111"/>
    <hyperlink ref="F155" r:id="rId14" display="https://podminky.urs.cz/item/CS_URS_2022_01/271532211"/>
    <hyperlink ref="F160" r:id="rId15" display="https://podminky.urs.cz/item/CS_URS_2022_01/273321611"/>
    <hyperlink ref="F165" r:id="rId16" display="https://podminky.urs.cz/item/CS_URS_2022_01/273351121"/>
    <hyperlink ref="F170" r:id="rId17" display="https://podminky.urs.cz/item/CS_URS_2022_01/273351122"/>
    <hyperlink ref="F173" r:id="rId18" display="https://podminky.urs.cz/item/CS_URS_2022_01/273362021"/>
    <hyperlink ref="F179" r:id="rId19" display="https://podminky.urs.cz/item/CS_URS_2022_01/339921131"/>
    <hyperlink ref="F187" r:id="rId20" display="https://podminky.urs.cz/item/CS_URS_2022_01/564760111"/>
    <hyperlink ref="F201" r:id="rId21" display="https://podminky.urs.cz/item/CS_URS_2022_01/916231213"/>
    <hyperlink ref="F208" r:id="rId22" display="https://podminky.urs.cz/item/CS_URS_2022_01/953965122"/>
    <hyperlink ref="F211" r:id="rId23" display="https://podminky.urs.cz/item/CS_URS_2022_01/953965132"/>
    <hyperlink ref="F219" r:id="rId24" display="https://podminky.urs.cz/item/CS_URS_2022_01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6297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ROUND((SUM(BE94:BE164)),  2)</f>
        <v>0</v>
      </c>
      <c r="G35" s="40"/>
      <c r="H35" s="40"/>
      <c r="I35" s="159">
        <v>0.20999999999999999</v>
      </c>
      <c r="J35" s="158">
        <f>ROUND(((SUM(BE94:BE164))*I35),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ROUND((SUM(BF94:BF164)),  2)</f>
        <v>0</v>
      </c>
      <c r="G36" s="40"/>
      <c r="H36" s="40"/>
      <c r="I36" s="159">
        <v>0.14999999999999999</v>
      </c>
      <c r="J36" s="158">
        <f>ROUND(((SUM(BF94:BF164))*I36),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ROUND((SUM(BG94:BG164)),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ROUND((SUM(BH94:BH164)),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ROUND((SUM(BI94:BI164)),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E.2.14.1 - Mobiliář - stavební připravenost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2565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2566</v>
      </c>
      <c r="E67" s="184"/>
      <c r="F67" s="184"/>
      <c r="G67" s="184"/>
      <c r="H67" s="184"/>
      <c r="I67" s="184"/>
      <c r="J67" s="185">
        <f>J118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2567</v>
      </c>
      <c r="E68" s="184"/>
      <c r="F68" s="184"/>
      <c r="G68" s="184"/>
      <c r="H68" s="184"/>
      <c r="I68" s="184"/>
      <c r="J68" s="185">
        <f>J129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2469</v>
      </c>
      <c r="E69" s="184"/>
      <c r="F69" s="184"/>
      <c r="G69" s="184"/>
      <c r="H69" s="184"/>
      <c r="I69" s="184"/>
      <c r="J69" s="185">
        <f>J139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2568</v>
      </c>
      <c r="E70" s="184"/>
      <c r="F70" s="184"/>
      <c r="G70" s="184"/>
      <c r="H70" s="184"/>
      <c r="I70" s="184"/>
      <c r="J70" s="185">
        <f>J140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2262</v>
      </c>
      <c r="E71" s="184"/>
      <c r="F71" s="184"/>
      <c r="G71" s="184"/>
      <c r="H71" s="184"/>
      <c r="I71" s="184"/>
      <c r="J71" s="185">
        <f>J157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6298</v>
      </c>
      <c r="E72" s="179"/>
      <c r="F72" s="179"/>
      <c r="G72" s="179"/>
      <c r="H72" s="179"/>
      <c r="I72" s="179"/>
      <c r="J72" s="180">
        <f>J161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2563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E.2.14.1 - Mobiliář - stavební připravenost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30. 6. 2022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 xml:space="preserve"> 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P95+P161</f>
        <v>0</v>
      </c>
      <c r="Q94" s="98"/>
      <c r="R94" s="195">
        <f>R95+R161</f>
        <v>3.6702432899999997</v>
      </c>
      <c r="S94" s="98"/>
      <c r="T94" s="196">
        <f>T95+T161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BK95+BK161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2160</v>
      </c>
      <c r="F95" s="201" t="s">
        <v>2161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P96+P139+P157</f>
        <v>0</v>
      </c>
      <c r="Q95" s="206"/>
      <c r="R95" s="207">
        <f>R96+R139+R157</f>
        <v>3.6702432899999997</v>
      </c>
      <c r="S95" s="206"/>
      <c r="T95" s="208">
        <f>T96+T139+T157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BK96+BK139+BK157</f>
        <v>0</v>
      </c>
    </row>
    <row r="96" s="12" customFormat="1" ht="22.8" customHeight="1">
      <c r="A96" s="12"/>
      <c r="B96" s="198"/>
      <c r="C96" s="199"/>
      <c r="D96" s="200" t="s">
        <v>68</v>
      </c>
      <c r="E96" s="212" t="s">
        <v>76</v>
      </c>
      <c r="F96" s="212" t="s">
        <v>2162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P97+P118+P129</f>
        <v>0</v>
      </c>
      <c r="Q96" s="206"/>
      <c r="R96" s="207">
        <f>R97+R118+R129</f>
        <v>0</v>
      </c>
      <c r="S96" s="206"/>
      <c r="T96" s="208">
        <f>T97+T118+T129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76</v>
      </c>
      <c r="AT96" s="210" t="s">
        <v>68</v>
      </c>
      <c r="AU96" s="210" t="s">
        <v>76</v>
      </c>
      <c r="AY96" s="209" t="s">
        <v>220</v>
      </c>
      <c r="BK96" s="211">
        <f>BK97+BK118+BK129</f>
        <v>0</v>
      </c>
    </row>
    <row r="97" s="12" customFormat="1" ht="20.88" customHeight="1">
      <c r="A97" s="12"/>
      <c r="B97" s="198"/>
      <c r="C97" s="199"/>
      <c r="D97" s="200" t="s">
        <v>68</v>
      </c>
      <c r="E97" s="212" t="s">
        <v>272</v>
      </c>
      <c r="F97" s="212" t="s">
        <v>2599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SUM(P98:P117)</f>
        <v>0</v>
      </c>
      <c r="Q97" s="206"/>
      <c r="R97" s="207">
        <f>SUM(R98:R117)</f>
        <v>0</v>
      </c>
      <c r="S97" s="206"/>
      <c r="T97" s="208">
        <f>SUM(T98:T117)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78</v>
      </c>
      <c r="AY97" s="209" t="s">
        <v>220</v>
      </c>
      <c r="BK97" s="211">
        <f>SUM(BK98:BK117)</f>
        <v>0</v>
      </c>
    </row>
    <row r="98" s="2" customFormat="1" ht="24.15" customHeight="1">
      <c r="A98" s="40"/>
      <c r="B98" s="41"/>
      <c r="C98" s="214" t="s">
        <v>76</v>
      </c>
      <c r="D98" s="214" t="s">
        <v>223</v>
      </c>
      <c r="E98" s="215" t="s">
        <v>6299</v>
      </c>
      <c r="F98" s="216" t="s">
        <v>6300</v>
      </c>
      <c r="G98" s="217" t="s">
        <v>1770</v>
      </c>
      <c r="H98" s="218">
        <v>0.34999999999999998</v>
      </c>
      <c r="I98" s="219"/>
      <c r="J98" s="220">
        <f>ROUND(I98*H98,2)</f>
        <v>0</v>
      </c>
      <c r="K98" s="216" t="s">
        <v>1771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234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6301</v>
      </c>
    </row>
    <row r="99" s="2" customFormat="1">
      <c r="A99" s="40"/>
      <c r="B99" s="41"/>
      <c r="C99" s="42"/>
      <c r="D99" s="227" t="s">
        <v>230</v>
      </c>
      <c r="E99" s="42"/>
      <c r="F99" s="228" t="s">
        <v>6302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234</v>
      </c>
    </row>
    <row r="100" s="2" customFormat="1">
      <c r="A100" s="40"/>
      <c r="B100" s="41"/>
      <c r="C100" s="42"/>
      <c r="D100" s="236" t="s">
        <v>1774</v>
      </c>
      <c r="E100" s="42"/>
      <c r="F100" s="237" t="s">
        <v>6303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1774</v>
      </c>
      <c r="AU100" s="19" t="s">
        <v>234</v>
      </c>
    </row>
    <row r="101" s="14" customFormat="1">
      <c r="A101" s="14"/>
      <c r="B101" s="259"/>
      <c r="C101" s="260"/>
      <c r="D101" s="227" t="s">
        <v>2068</v>
      </c>
      <c r="E101" s="261" t="s">
        <v>19</v>
      </c>
      <c r="F101" s="262" t="s">
        <v>6304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68" t="s">
        <v>2068</v>
      </c>
      <c r="AU101" s="268" t="s">
        <v>234</v>
      </c>
      <c r="AV101" s="14" t="s">
        <v>76</v>
      </c>
      <c r="AW101" s="14" t="s">
        <v>31</v>
      </c>
      <c r="AX101" s="14" t="s">
        <v>69</v>
      </c>
      <c r="AY101" s="268" t="s">
        <v>220</v>
      </c>
    </row>
    <row r="102" s="13" customFormat="1">
      <c r="A102" s="13"/>
      <c r="B102" s="248"/>
      <c r="C102" s="249"/>
      <c r="D102" s="227" t="s">
        <v>2068</v>
      </c>
      <c r="E102" s="250" t="s">
        <v>19</v>
      </c>
      <c r="F102" s="251" t="s">
        <v>6305</v>
      </c>
      <c r="G102" s="249"/>
      <c r="H102" s="252">
        <v>0.17699999999999999</v>
      </c>
      <c r="I102" s="253"/>
      <c r="J102" s="249"/>
      <c r="K102" s="249"/>
      <c r="L102" s="254"/>
      <c r="M102" s="255"/>
      <c r="N102" s="256"/>
      <c r="O102" s="256"/>
      <c r="P102" s="256"/>
      <c r="Q102" s="256"/>
      <c r="R102" s="256"/>
      <c r="S102" s="256"/>
      <c r="T102" s="257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8" t="s">
        <v>2068</v>
      </c>
      <c r="AU102" s="258" t="s">
        <v>234</v>
      </c>
      <c r="AV102" s="13" t="s">
        <v>78</v>
      </c>
      <c r="AW102" s="13" t="s">
        <v>31</v>
      </c>
      <c r="AX102" s="13" t="s">
        <v>69</v>
      </c>
      <c r="AY102" s="258" t="s">
        <v>220</v>
      </c>
    </row>
    <row r="103" s="16" customFormat="1">
      <c r="A103" s="16"/>
      <c r="B103" s="280"/>
      <c r="C103" s="281"/>
      <c r="D103" s="227" t="s">
        <v>2068</v>
      </c>
      <c r="E103" s="282" t="s">
        <v>19</v>
      </c>
      <c r="F103" s="283" t="s">
        <v>4226</v>
      </c>
      <c r="G103" s="281"/>
      <c r="H103" s="284">
        <v>0.17699999999999999</v>
      </c>
      <c r="I103" s="285"/>
      <c r="J103" s="281"/>
      <c r="K103" s="281"/>
      <c r="L103" s="286"/>
      <c r="M103" s="294"/>
      <c r="N103" s="295"/>
      <c r="O103" s="295"/>
      <c r="P103" s="295"/>
      <c r="Q103" s="295"/>
      <c r="R103" s="295"/>
      <c r="S103" s="295"/>
      <c r="T103" s="29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T103" s="290" t="s">
        <v>2068</v>
      </c>
      <c r="AU103" s="290" t="s">
        <v>234</v>
      </c>
      <c r="AV103" s="16" t="s">
        <v>234</v>
      </c>
      <c r="AW103" s="16" t="s">
        <v>31</v>
      </c>
      <c r="AX103" s="16" t="s">
        <v>69</v>
      </c>
      <c r="AY103" s="290" t="s">
        <v>220</v>
      </c>
    </row>
    <row r="104" s="13" customFormat="1">
      <c r="A104" s="13"/>
      <c r="B104" s="248"/>
      <c r="C104" s="249"/>
      <c r="D104" s="227" t="s">
        <v>2068</v>
      </c>
      <c r="E104" s="250" t="s">
        <v>19</v>
      </c>
      <c r="F104" s="251" t="s">
        <v>6306</v>
      </c>
      <c r="G104" s="249"/>
      <c r="H104" s="252">
        <v>0.17299999999999999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2068</v>
      </c>
      <c r="AU104" s="258" t="s">
        <v>234</v>
      </c>
      <c r="AV104" s="13" t="s">
        <v>78</v>
      </c>
      <c r="AW104" s="13" t="s">
        <v>31</v>
      </c>
      <c r="AX104" s="13" t="s">
        <v>69</v>
      </c>
      <c r="AY104" s="258" t="s">
        <v>220</v>
      </c>
    </row>
    <row r="105" s="16" customFormat="1">
      <c r="A105" s="16"/>
      <c r="B105" s="280"/>
      <c r="C105" s="281"/>
      <c r="D105" s="227" t="s">
        <v>2068</v>
      </c>
      <c r="E105" s="282" t="s">
        <v>19</v>
      </c>
      <c r="F105" s="283" t="s">
        <v>4226</v>
      </c>
      <c r="G105" s="281"/>
      <c r="H105" s="284">
        <v>0.17299999999999999</v>
      </c>
      <c r="I105" s="285"/>
      <c r="J105" s="281"/>
      <c r="K105" s="281"/>
      <c r="L105" s="286"/>
      <c r="M105" s="294"/>
      <c r="N105" s="295"/>
      <c r="O105" s="295"/>
      <c r="P105" s="295"/>
      <c r="Q105" s="295"/>
      <c r="R105" s="295"/>
      <c r="S105" s="295"/>
      <c r="T105" s="29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T105" s="290" t="s">
        <v>2068</v>
      </c>
      <c r="AU105" s="290" t="s">
        <v>234</v>
      </c>
      <c r="AV105" s="16" t="s">
        <v>234</v>
      </c>
      <c r="AW105" s="16" t="s">
        <v>31</v>
      </c>
      <c r="AX105" s="16" t="s">
        <v>69</v>
      </c>
      <c r="AY105" s="290" t="s">
        <v>220</v>
      </c>
    </row>
    <row r="106" s="15" customFormat="1">
      <c r="A106" s="15"/>
      <c r="B106" s="269"/>
      <c r="C106" s="270"/>
      <c r="D106" s="227" t="s">
        <v>2068</v>
      </c>
      <c r="E106" s="271" t="s">
        <v>19</v>
      </c>
      <c r="F106" s="272" t="s">
        <v>2280</v>
      </c>
      <c r="G106" s="270"/>
      <c r="H106" s="273">
        <v>0.34999999999999998</v>
      </c>
      <c r="I106" s="274"/>
      <c r="J106" s="270"/>
      <c r="K106" s="270"/>
      <c r="L106" s="275"/>
      <c r="M106" s="276"/>
      <c r="N106" s="277"/>
      <c r="O106" s="277"/>
      <c r="P106" s="277"/>
      <c r="Q106" s="277"/>
      <c r="R106" s="277"/>
      <c r="S106" s="277"/>
      <c r="T106" s="278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79" t="s">
        <v>2068</v>
      </c>
      <c r="AU106" s="279" t="s">
        <v>234</v>
      </c>
      <c r="AV106" s="15" t="s">
        <v>228</v>
      </c>
      <c r="AW106" s="15" t="s">
        <v>31</v>
      </c>
      <c r="AX106" s="15" t="s">
        <v>76</v>
      </c>
      <c r="AY106" s="279" t="s">
        <v>220</v>
      </c>
    </row>
    <row r="107" s="2" customFormat="1" ht="24.15" customHeight="1">
      <c r="A107" s="40"/>
      <c r="B107" s="41"/>
      <c r="C107" s="214" t="s">
        <v>78</v>
      </c>
      <c r="D107" s="214" t="s">
        <v>223</v>
      </c>
      <c r="E107" s="215" t="s">
        <v>6307</v>
      </c>
      <c r="F107" s="216" t="s">
        <v>6308</v>
      </c>
      <c r="G107" s="217" t="s">
        <v>1770</v>
      </c>
      <c r="H107" s="218">
        <v>1.117</v>
      </c>
      <c r="I107" s="219"/>
      <c r="J107" s="220">
        <f>ROUND(I107*H107,2)</f>
        <v>0</v>
      </c>
      <c r="K107" s="216" t="s">
        <v>1771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234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6309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6310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234</v>
      </c>
    </row>
    <row r="109" s="2" customFormat="1">
      <c r="A109" s="40"/>
      <c r="B109" s="41"/>
      <c r="C109" s="42"/>
      <c r="D109" s="236" t="s">
        <v>1774</v>
      </c>
      <c r="E109" s="42"/>
      <c r="F109" s="237" t="s">
        <v>6311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1774</v>
      </c>
      <c r="AU109" s="19" t="s">
        <v>234</v>
      </c>
    </row>
    <row r="110" s="14" customFormat="1">
      <c r="A110" s="14"/>
      <c r="B110" s="259"/>
      <c r="C110" s="260"/>
      <c r="D110" s="227" t="s">
        <v>2068</v>
      </c>
      <c r="E110" s="261" t="s">
        <v>19</v>
      </c>
      <c r="F110" s="262" t="s">
        <v>6304</v>
      </c>
      <c r="G110" s="260"/>
      <c r="H110" s="261" t="s">
        <v>19</v>
      </c>
      <c r="I110" s="263"/>
      <c r="J110" s="260"/>
      <c r="K110" s="260"/>
      <c r="L110" s="264"/>
      <c r="M110" s="265"/>
      <c r="N110" s="266"/>
      <c r="O110" s="266"/>
      <c r="P110" s="266"/>
      <c r="Q110" s="266"/>
      <c r="R110" s="266"/>
      <c r="S110" s="266"/>
      <c r="T110" s="267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68" t="s">
        <v>2068</v>
      </c>
      <c r="AU110" s="268" t="s">
        <v>234</v>
      </c>
      <c r="AV110" s="14" t="s">
        <v>76</v>
      </c>
      <c r="AW110" s="14" t="s">
        <v>31</v>
      </c>
      <c r="AX110" s="14" t="s">
        <v>69</v>
      </c>
      <c r="AY110" s="268" t="s">
        <v>220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6312</v>
      </c>
      <c r="G111" s="249"/>
      <c r="H111" s="252">
        <v>0.85799999999999998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234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6" customFormat="1">
      <c r="A112" s="16"/>
      <c r="B112" s="280"/>
      <c r="C112" s="281"/>
      <c r="D112" s="227" t="s">
        <v>2068</v>
      </c>
      <c r="E112" s="282" t="s">
        <v>19</v>
      </c>
      <c r="F112" s="283" t="s">
        <v>4226</v>
      </c>
      <c r="G112" s="281"/>
      <c r="H112" s="284">
        <v>0.85799999999999998</v>
      </c>
      <c r="I112" s="285"/>
      <c r="J112" s="281"/>
      <c r="K112" s="281"/>
      <c r="L112" s="286"/>
      <c r="M112" s="294"/>
      <c r="N112" s="295"/>
      <c r="O112" s="295"/>
      <c r="P112" s="295"/>
      <c r="Q112" s="295"/>
      <c r="R112" s="295"/>
      <c r="S112" s="295"/>
      <c r="T112" s="29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T112" s="290" t="s">
        <v>2068</v>
      </c>
      <c r="AU112" s="290" t="s">
        <v>234</v>
      </c>
      <c r="AV112" s="16" t="s">
        <v>234</v>
      </c>
      <c r="AW112" s="16" t="s">
        <v>31</v>
      </c>
      <c r="AX112" s="16" t="s">
        <v>69</v>
      </c>
      <c r="AY112" s="290" t="s">
        <v>220</v>
      </c>
    </row>
    <row r="113" s="13" customFormat="1">
      <c r="A113" s="13"/>
      <c r="B113" s="248"/>
      <c r="C113" s="249"/>
      <c r="D113" s="227" t="s">
        <v>2068</v>
      </c>
      <c r="E113" s="250" t="s">
        <v>19</v>
      </c>
      <c r="F113" s="251" t="s">
        <v>6313</v>
      </c>
      <c r="G113" s="249"/>
      <c r="H113" s="252">
        <v>0.105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2068</v>
      </c>
      <c r="AU113" s="258" t="s">
        <v>234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6" customFormat="1">
      <c r="A114" s="16"/>
      <c r="B114" s="280"/>
      <c r="C114" s="281"/>
      <c r="D114" s="227" t="s">
        <v>2068</v>
      </c>
      <c r="E114" s="282" t="s">
        <v>19</v>
      </c>
      <c r="F114" s="283" t="s">
        <v>4226</v>
      </c>
      <c r="G114" s="281"/>
      <c r="H114" s="284">
        <v>0.105</v>
      </c>
      <c r="I114" s="285"/>
      <c r="J114" s="281"/>
      <c r="K114" s="281"/>
      <c r="L114" s="286"/>
      <c r="M114" s="294"/>
      <c r="N114" s="295"/>
      <c r="O114" s="295"/>
      <c r="P114" s="295"/>
      <c r="Q114" s="295"/>
      <c r="R114" s="295"/>
      <c r="S114" s="295"/>
      <c r="T114" s="29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90" t="s">
        <v>2068</v>
      </c>
      <c r="AU114" s="290" t="s">
        <v>234</v>
      </c>
      <c r="AV114" s="16" t="s">
        <v>234</v>
      </c>
      <c r="AW114" s="16" t="s">
        <v>31</v>
      </c>
      <c r="AX114" s="16" t="s">
        <v>69</v>
      </c>
      <c r="AY114" s="290" t="s">
        <v>220</v>
      </c>
    </row>
    <row r="115" s="13" customFormat="1">
      <c r="A115" s="13"/>
      <c r="B115" s="248"/>
      <c r="C115" s="249"/>
      <c r="D115" s="227" t="s">
        <v>2068</v>
      </c>
      <c r="E115" s="250" t="s">
        <v>19</v>
      </c>
      <c r="F115" s="251" t="s">
        <v>6314</v>
      </c>
      <c r="G115" s="249"/>
      <c r="H115" s="252">
        <v>0.154</v>
      </c>
      <c r="I115" s="253"/>
      <c r="J115" s="249"/>
      <c r="K115" s="249"/>
      <c r="L115" s="254"/>
      <c r="M115" s="255"/>
      <c r="N115" s="256"/>
      <c r="O115" s="256"/>
      <c r="P115" s="256"/>
      <c r="Q115" s="256"/>
      <c r="R115" s="256"/>
      <c r="S115" s="256"/>
      <c r="T115" s="257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8" t="s">
        <v>2068</v>
      </c>
      <c r="AU115" s="258" t="s">
        <v>234</v>
      </c>
      <c r="AV115" s="13" t="s">
        <v>78</v>
      </c>
      <c r="AW115" s="13" t="s">
        <v>31</v>
      </c>
      <c r="AX115" s="13" t="s">
        <v>69</v>
      </c>
      <c r="AY115" s="258" t="s">
        <v>220</v>
      </c>
    </row>
    <row r="116" s="16" customFormat="1">
      <c r="A116" s="16"/>
      <c r="B116" s="280"/>
      <c r="C116" s="281"/>
      <c r="D116" s="227" t="s">
        <v>2068</v>
      </c>
      <c r="E116" s="282" t="s">
        <v>19</v>
      </c>
      <c r="F116" s="283" t="s">
        <v>4226</v>
      </c>
      <c r="G116" s="281"/>
      <c r="H116" s="284">
        <v>0.154</v>
      </c>
      <c r="I116" s="285"/>
      <c r="J116" s="281"/>
      <c r="K116" s="281"/>
      <c r="L116" s="286"/>
      <c r="M116" s="294"/>
      <c r="N116" s="295"/>
      <c r="O116" s="295"/>
      <c r="P116" s="295"/>
      <c r="Q116" s="295"/>
      <c r="R116" s="295"/>
      <c r="S116" s="295"/>
      <c r="T116" s="29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90" t="s">
        <v>2068</v>
      </c>
      <c r="AU116" s="290" t="s">
        <v>234</v>
      </c>
      <c r="AV116" s="16" t="s">
        <v>234</v>
      </c>
      <c r="AW116" s="16" t="s">
        <v>31</v>
      </c>
      <c r="AX116" s="16" t="s">
        <v>69</v>
      </c>
      <c r="AY116" s="290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2280</v>
      </c>
      <c r="G117" s="270"/>
      <c r="H117" s="273">
        <v>1.117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234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12" customFormat="1" ht="20.88" customHeight="1">
      <c r="A118" s="12"/>
      <c r="B118" s="198"/>
      <c r="C118" s="199"/>
      <c r="D118" s="200" t="s">
        <v>68</v>
      </c>
      <c r="E118" s="212" t="s">
        <v>283</v>
      </c>
      <c r="F118" s="212" t="s">
        <v>2620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76</v>
      </c>
      <c r="AT118" s="210" t="s">
        <v>68</v>
      </c>
      <c r="AU118" s="210" t="s">
        <v>78</v>
      </c>
      <c r="AY118" s="209" t="s">
        <v>220</v>
      </c>
      <c r="BK118" s="211">
        <f>SUM(BK119:BK128)</f>
        <v>0</v>
      </c>
    </row>
    <row r="119" s="2" customFormat="1" ht="37.8" customHeight="1">
      <c r="A119" s="40"/>
      <c r="B119" s="41"/>
      <c r="C119" s="214" t="s">
        <v>234</v>
      </c>
      <c r="D119" s="214" t="s">
        <v>223</v>
      </c>
      <c r="E119" s="215" t="s">
        <v>4364</v>
      </c>
      <c r="F119" s="216" t="s">
        <v>4365</v>
      </c>
      <c r="G119" s="217" t="s">
        <v>1770</v>
      </c>
      <c r="H119" s="218">
        <v>1.4670000000000001</v>
      </c>
      <c r="I119" s="219"/>
      <c r="J119" s="220">
        <f>ROUND(I119*H119,2)</f>
        <v>0</v>
      </c>
      <c r="K119" s="216" t="s">
        <v>1771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283</v>
      </c>
      <c r="AT119" s="225" t="s">
        <v>223</v>
      </c>
      <c r="AU119" s="225" t="s">
        <v>234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283</v>
      </c>
      <c r="BM119" s="225" t="s">
        <v>6315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4367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234</v>
      </c>
    </row>
    <row r="121" s="2" customFormat="1">
      <c r="A121" s="40"/>
      <c r="B121" s="41"/>
      <c r="C121" s="42"/>
      <c r="D121" s="236" t="s">
        <v>1774</v>
      </c>
      <c r="E121" s="42"/>
      <c r="F121" s="237" t="s">
        <v>4368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1774</v>
      </c>
      <c r="AU121" s="19" t="s">
        <v>234</v>
      </c>
    </row>
    <row r="122" s="13" customFormat="1">
      <c r="A122" s="13"/>
      <c r="B122" s="248"/>
      <c r="C122" s="249"/>
      <c r="D122" s="227" t="s">
        <v>2068</v>
      </c>
      <c r="E122" s="250" t="s">
        <v>19</v>
      </c>
      <c r="F122" s="251" t="s">
        <v>6316</v>
      </c>
      <c r="G122" s="249"/>
      <c r="H122" s="252">
        <v>1.4670000000000001</v>
      </c>
      <c r="I122" s="253"/>
      <c r="J122" s="249"/>
      <c r="K122" s="249"/>
      <c r="L122" s="254"/>
      <c r="M122" s="255"/>
      <c r="N122" s="256"/>
      <c r="O122" s="256"/>
      <c r="P122" s="256"/>
      <c r="Q122" s="256"/>
      <c r="R122" s="256"/>
      <c r="S122" s="256"/>
      <c r="T122" s="257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8" t="s">
        <v>2068</v>
      </c>
      <c r="AU122" s="258" t="s">
        <v>234</v>
      </c>
      <c r="AV122" s="13" t="s">
        <v>78</v>
      </c>
      <c r="AW122" s="13" t="s">
        <v>31</v>
      </c>
      <c r="AX122" s="13" t="s">
        <v>69</v>
      </c>
      <c r="AY122" s="258" t="s">
        <v>220</v>
      </c>
    </row>
    <row r="123" s="16" customFormat="1">
      <c r="A123" s="16"/>
      <c r="B123" s="280"/>
      <c r="C123" s="281"/>
      <c r="D123" s="227" t="s">
        <v>2068</v>
      </c>
      <c r="E123" s="282" t="s">
        <v>19</v>
      </c>
      <c r="F123" s="283" t="s">
        <v>4226</v>
      </c>
      <c r="G123" s="281"/>
      <c r="H123" s="284">
        <v>1.4670000000000001</v>
      </c>
      <c r="I123" s="285"/>
      <c r="J123" s="281"/>
      <c r="K123" s="281"/>
      <c r="L123" s="286"/>
      <c r="M123" s="294"/>
      <c r="N123" s="295"/>
      <c r="O123" s="295"/>
      <c r="P123" s="295"/>
      <c r="Q123" s="295"/>
      <c r="R123" s="295"/>
      <c r="S123" s="295"/>
      <c r="T123" s="29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T123" s="290" t="s">
        <v>2068</v>
      </c>
      <c r="AU123" s="290" t="s">
        <v>234</v>
      </c>
      <c r="AV123" s="16" t="s">
        <v>234</v>
      </c>
      <c r="AW123" s="16" t="s">
        <v>31</v>
      </c>
      <c r="AX123" s="16" t="s">
        <v>76</v>
      </c>
      <c r="AY123" s="290" t="s">
        <v>220</v>
      </c>
    </row>
    <row r="124" s="2" customFormat="1" ht="37.8" customHeight="1">
      <c r="A124" s="40"/>
      <c r="B124" s="41"/>
      <c r="C124" s="214" t="s">
        <v>228</v>
      </c>
      <c r="D124" s="214" t="s">
        <v>223</v>
      </c>
      <c r="E124" s="215" t="s">
        <v>4371</v>
      </c>
      <c r="F124" s="216" t="s">
        <v>4372</v>
      </c>
      <c r="G124" s="217" t="s">
        <v>1770</v>
      </c>
      <c r="H124" s="218">
        <v>14.67</v>
      </c>
      <c r="I124" s="219"/>
      <c r="J124" s="220">
        <f>ROUND(I124*H124,2)</f>
        <v>0</v>
      </c>
      <c r="K124" s="216" t="s">
        <v>1771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234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6317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4374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234</v>
      </c>
    </row>
    <row r="126" s="2" customFormat="1">
      <c r="A126" s="40"/>
      <c r="B126" s="41"/>
      <c r="C126" s="42"/>
      <c r="D126" s="236" t="s">
        <v>1774</v>
      </c>
      <c r="E126" s="42"/>
      <c r="F126" s="237" t="s">
        <v>4375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1774</v>
      </c>
      <c r="AU126" s="19" t="s">
        <v>234</v>
      </c>
    </row>
    <row r="127" s="13" customFormat="1">
      <c r="A127" s="13"/>
      <c r="B127" s="248"/>
      <c r="C127" s="249"/>
      <c r="D127" s="227" t="s">
        <v>2068</v>
      </c>
      <c r="E127" s="250" t="s">
        <v>19</v>
      </c>
      <c r="F127" s="251" t="s">
        <v>6318</v>
      </c>
      <c r="G127" s="249"/>
      <c r="H127" s="252">
        <v>14.67</v>
      </c>
      <c r="I127" s="253"/>
      <c r="J127" s="249"/>
      <c r="K127" s="249"/>
      <c r="L127" s="254"/>
      <c r="M127" s="255"/>
      <c r="N127" s="256"/>
      <c r="O127" s="256"/>
      <c r="P127" s="256"/>
      <c r="Q127" s="256"/>
      <c r="R127" s="256"/>
      <c r="S127" s="256"/>
      <c r="T127" s="25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8" t="s">
        <v>2068</v>
      </c>
      <c r="AU127" s="258" t="s">
        <v>234</v>
      </c>
      <c r="AV127" s="13" t="s">
        <v>78</v>
      </c>
      <c r="AW127" s="13" t="s">
        <v>31</v>
      </c>
      <c r="AX127" s="13" t="s">
        <v>69</v>
      </c>
      <c r="AY127" s="258" t="s">
        <v>220</v>
      </c>
    </row>
    <row r="128" s="16" customFormat="1">
      <c r="A128" s="16"/>
      <c r="B128" s="280"/>
      <c r="C128" s="281"/>
      <c r="D128" s="227" t="s">
        <v>2068</v>
      </c>
      <c r="E128" s="282" t="s">
        <v>19</v>
      </c>
      <c r="F128" s="283" t="s">
        <v>4226</v>
      </c>
      <c r="G128" s="281"/>
      <c r="H128" s="284">
        <v>14.67</v>
      </c>
      <c r="I128" s="285"/>
      <c r="J128" s="281"/>
      <c r="K128" s="281"/>
      <c r="L128" s="286"/>
      <c r="M128" s="294"/>
      <c r="N128" s="295"/>
      <c r="O128" s="295"/>
      <c r="P128" s="295"/>
      <c r="Q128" s="295"/>
      <c r="R128" s="295"/>
      <c r="S128" s="295"/>
      <c r="T128" s="29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90" t="s">
        <v>2068</v>
      </c>
      <c r="AU128" s="290" t="s">
        <v>234</v>
      </c>
      <c r="AV128" s="16" t="s">
        <v>234</v>
      </c>
      <c r="AW128" s="16" t="s">
        <v>31</v>
      </c>
      <c r="AX128" s="16" t="s">
        <v>76</v>
      </c>
      <c r="AY128" s="290" t="s">
        <v>220</v>
      </c>
    </row>
    <row r="129" s="12" customFormat="1" ht="20.88" customHeight="1">
      <c r="A129" s="12"/>
      <c r="B129" s="198"/>
      <c r="C129" s="199"/>
      <c r="D129" s="200" t="s">
        <v>68</v>
      </c>
      <c r="E129" s="212" t="s">
        <v>287</v>
      </c>
      <c r="F129" s="212" t="s">
        <v>2625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SUM(P130:P138)</f>
        <v>0</v>
      </c>
      <c r="Q129" s="206"/>
      <c r="R129" s="207">
        <f>SUM(R130:R138)</f>
        <v>0</v>
      </c>
      <c r="S129" s="206"/>
      <c r="T129" s="208">
        <f>SUM(T130:T138)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76</v>
      </c>
      <c r="AT129" s="210" t="s">
        <v>68</v>
      </c>
      <c r="AU129" s="210" t="s">
        <v>78</v>
      </c>
      <c r="AY129" s="209" t="s">
        <v>220</v>
      </c>
      <c r="BK129" s="211">
        <f>SUM(BK130:BK138)</f>
        <v>0</v>
      </c>
    </row>
    <row r="130" s="2" customFormat="1" ht="16.5" customHeight="1">
      <c r="A130" s="40"/>
      <c r="B130" s="41"/>
      <c r="C130" s="214" t="s">
        <v>241</v>
      </c>
      <c r="D130" s="214" t="s">
        <v>223</v>
      </c>
      <c r="E130" s="215" t="s">
        <v>2484</v>
      </c>
      <c r="F130" s="216" t="s">
        <v>4377</v>
      </c>
      <c r="G130" s="217" t="s">
        <v>1770</v>
      </c>
      <c r="H130" s="218">
        <v>1.4670000000000001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234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6319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2485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234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2487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234</v>
      </c>
    </row>
    <row r="133" s="13" customFormat="1">
      <c r="A133" s="13"/>
      <c r="B133" s="248"/>
      <c r="C133" s="249"/>
      <c r="D133" s="227" t="s">
        <v>2068</v>
      </c>
      <c r="E133" s="250" t="s">
        <v>19</v>
      </c>
      <c r="F133" s="251" t="s">
        <v>6320</v>
      </c>
      <c r="G133" s="249"/>
      <c r="H133" s="252">
        <v>1.4670000000000001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2068</v>
      </c>
      <c r="AU133" s="258" t="s">
        <v>234</v>
      </c>
      <c r="AV133" s="13" t="s">
        <v>78</v>
      </c>
      <c r="AW133" s="13" t="s">
        <v>31</v>
      </c>
      <c r="AX133" s="13" t="s">
        <v>76</v>
      </c>
      <c r="AY133" s="258" t="s">
        <v>220</v>
      </c>
    </row>
    <row r="134" s="2" customFormat="1" ht="24.15" customHeight="1">
      <c r="A134" s="40"/>
      <c r="B134" s="41"/>
      <c r="C134" s="214" t="s">
        <v>246</v>
      </c>
      <c r="D134" s="214" t="s">
        <v>223</v>
      </c>
      <c r="E134" s="215" t="s">
        <v>2488</v>
      </c>
      <c r="F134" s="216" t="s">
        <v>6321</v>
      </c>
      <c r="G134" s="217" t="s">
        <v>2225</v>
      </c>
      <c r="H134" s="218">
        <v>2.4940000000000002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234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6322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2489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234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2491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234</v>
      </c>
    </row>
    <row r="137" s="13" customFormat="1">
      <c r="A137" s="13"/>
      <c r="B137" s="248"/>
      <c r="C137" s="249"/>
      <c r="D137" s="227" t="s">
        <v>2068</v>
      </c>
      <c r="E137" s="250" t="s">
        <v>19</v>
      </c>
      <c r="F137" s="251" t="s">
        <v>6323</v>
      </c>
      <c r="G137" s="249"/>
      <c r="H137" s="252">
        <v>2.4940000000000002</v>
      </c>
      <c r="I137" s="253"/>
      <c r="J137" s="249"/>
      <c r="K137" s="249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2068</v>
      </c>
      <c r="AU137" s="258" t="s">
        <v>234</v>
      </c>
      <c r="AV137" s="13" t="s">
        <v>78</v>
      </c>
      <c r="AW137" s="13" t="s">
        <v>31</v>
      </c>
      <c r="AX137" s="13" t="s">
        <v>69</v>
      </c>
      <c r="AY137" s="258" t="s">
        <v>220</v>
      </c>
    </row>
    <row r="138" s="16" customFormat="1">
      <c r="A138" s="16"/>
      <c r="B138" s="280"/>
      <c r="C138" s="281"/>
      <c r="D138" s="227" t="s">
        <v>2068</v>
      </c>
      <c r="E138" s="282" t="s">
        <v>19</v>
      </c>
      <c r="F138" s="283" t="s">
        <v>4226</v>
      </c>
      <c r="G138" s="281"/>
      <c r="H138" s="284">
        <v>2.4940000000000002</v>
      </c>
      <c r="I138" s="285"/>
      <c r="J138" s="281"/>
      <c r="K138" s="281"/>
      <c r="L138" s="286"/>
      <c r="M138" s="294"/>
      <c r="N138" s="295"/>
      <c r="O138" s="295"/>
      <c r="P138" s="295"/>
      <c r="Q138" s="295"/>
      <c r="R138" s="295"/>
      <c r="S138" s="295"/>
      <c r="T138" s="29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90" t="s">
        <v>2068</v>
      </c>
      <c r="AU138" s="290" t="s">
        <v>234</v>
      </c>
      <c r="AV138" s="16" t="s">
        <v>234</v>
      </c>
      <c r="AW138" s="16" t="s">
        <v>31</v>
      </c>
      <c r="AX138" s="16" t="s">
        <v>76</v>
      </c>
      <c r="AY138" s="290" t="s">
        <v>220</v>
      </c>
    </row>
    <row r="139" s="12" customFormat="1" ht="22.8" customHeight="1">
      <c r="A139" s="12"/>
      <c r="B139" s="198"/>
      <c r="C139" s="199"/>
      <c r="D139" s="200" t="s">
        <v>68</v>
      </c>
      <c r="E139" s="212" t="s">
        <v>78</v>
      </c>
      <c r="F139" s="212" t="s">
        <v>2493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P140</f>
        <v>0</v>
      </c>
      <c r="Q139" s="206"/>
      <c r="R139" s="207">
        <f>R140</f>
        <v>3.6702432899999997</v>
      </c>
      <c r="S139" s="206"/>
      <c r="T139" s="208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76</v>
      </c>
      <c r="AT139" s="210" t="s">
        <v>68</v>
      </c>
      <c r="AU139" s="210" t="s">
        <v>76</v>
      </c>
      <c r="AY139" s="209" t="s">
        <v>220</v>
      </c>
      <c r="BK139" s="211">
        <f>BK140</f>
        <v>0</v>
      </c>
    </row>
    <row r="140" s="12" customFormat="1" ht="20.88" customHeight="1">
      <c r="A140" s="12"/>
      <c r="B140" s="198"/>
      <c r="C140" s="199"/>
      <c r="D140" s="200" t="s">
        <v>68</v>
      </c>
      <c r="E140" s="212" t="s">
        <v>329</v>
      </c>
      <c r="F140" s="212" t="s">
        <v>2633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SUM(P141:P156)</f>
        <v>0</v>
      </c>
      <c r="Q140" s="206"/>
      <c r="R140" s="207">
        <f>SUM(R141:R156)</f>
        <v>3.6702432899999997</v>
      </c>
      <c r="S140" s="206"/>
      <c r="T140" s="208">
        <f>SUM(T141:T156)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76</v>
      </c>
      <c r="AT140" s="210" t="s">
        <v>68</v>
      </c>
      <c r="AU140" s="210" t="s">
        <v>78</v>
      </c>
      <c r="AY140" s="209" t="s">
        <v>220</v>
      </c>
      <c r="BK140" s="211">
        <f>SUM(BK141:BK156)</f>
        <v>0</v>
      </c>
    </row>
    <row r="141" s="2" customFormat="1" ht="16.5" customHeight="1">
      <c r="A141" s="40"/>
      <c r="B141" s="41"/>
      <c r="C141" s="214" t="s">
        <v>250</v>
      </c>
      <c r="D141" s="214" t="s">
        <v>223</v>
      </c>
      <c r="E141" s="215" t="s">
        <v>6324</v>
      </c>
      <c r="F141" s="216" t="s">
        <v>6325</v>
      </c>
      <c r="G141" s="217" t="s">
        <v>1770</v>
      </c>
      <c r="H141" s="218">
        <v>1.4670000000000001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2.5018699999999998</v>
      </c>
      <c r="R141" s="223">
        <f>Q141*H141</f>
        <v>3.6702432899999997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234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6326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6327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234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6328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234</v>
      </c>
    </row>
    <row r="144" s="14" customFormat="1">
      <c r="A144" s="14"/>
      <c r="B144" s="259"/>
      <c r="C144" s="260"/>
      <c r="D144" s="227" t="s">
        <v>2068</v>
      </c>
      <c r="E144" s="261" t="s">
        <v>19</v>
      </c>
      <c r="F144" s="262" t="s">
        <v>6329</v>
      </c>
      <c r="G144" s="260"/>
      <c r="H144" s="261" t="s">
        <v>19</v>
      </c>
      <c r="I144" s="263"/>
      <c r="J144" s="260"/>
      <c r="K144" s="260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2068</v>
      </c>
      <c r="AU144" s="268" t="s">
        <v>234</v>
      </c>
      <c r="AV144" s="14" t="s">
        <v>76</v>
      </c>
      <c r="AW144" s="14" t="s">
        <v>31</v>
      </c>
      <c r="AX144" s="14" t="s">
        <v>69</v>
      </c>
      <c r="AY144" s="268" t="s">
        <v>220</v>
      </c>
    </row>
    <row r="145" s="13" customFormat="1">
      <c r="A145" s="13"/>
      <c r="B145" s="248"/>
      <c r="C145" s="249"/>
      <c r="D145" s="227" t="s">
        <v>2068</v>
      </c>
      <c r="E145" s="250" t="s">
        <v>19</v>
      </c>
      <c r="F145" s="251" t="s">
        <v>6312</v>
      </c>
      <c r="G145" s="249"/>
      <c r="H145" s="252">
        <v>0.85799999999999998</v>
      </c>
      <c r="I145" s="253"/>
      <c r="J145" s="249"/>
      <c r="K145" s="249"/>
      <c r="L145" s="254"/>
      <c r="M145" s="255"/>
      <c r="N145" s="256"/>
      <c r="O145" s="256"/>
      <c r="P145" s="256"/>
      <c r="Q145" s="256"/>
      <c r="R145" s="256"/>
      <c r="S145" s="256"/>
      <c r="T145" s="25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8" t="s">
        <v>2068</v>
      </c>
      <c r="AU145" s="258" t="s">
        <v>234</v>
      </c>
      <c r="AV145" s="13" t="s">
        <v>78</v>
      </c>
      <c r="AW145" s="13" t="s">
        <v>31</v>
      </c>
      <c r="AX145" s="13" t="s">
        <v>69</v>
      </c>
      <c r="AY145" s="258" t="s">
        <v>220</v>
      </c>
    </row>
    <row r="146" s="16" customFormat="1">
      <c r="A146" s="16"/>
      <c r="B146" s="280"/>
      <c r="C146" s="281"/>
      <c r="D146" s="227" t="s">
        <v>2068</v>
      </c>
      <c r="E146" s="282" t="s">
        <v>19</v>
      </c>
      <c r="F146" s="283" t="s">
        <v>4226</v>
      </c>
      <c r="G146" s="281"/>
      <c r="H146" s="284">
        <v>0.85799999999999998</v>
      </c>
      <c r="I146" s="285"/>
      <c r="J146" s="281"/>
      <c r="K146" s="281"/>
      <c r="L146" s="286"/>
      <c r="M146" s="294"/>
      <c r="N146" s="295"/>
      <c r="O146" s="295"/>
      <c r="P146" s="295"/>
      <c r="Q146" s="295"/>
      <c r="R146" s="295"/>
      <c r="S146" s="295"/>
      <c r="T146" s="29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90" t="s">
        <v>2068</v>
      </c>
      <c r="AU146" s="290" t="s">
        <v>234</v>
      </c>
      <c r="AV146" s="16" t="s">
        <v>234</v>
      </c>
      <c r="AW146" s="16" t="s">
        <v>31</v>
      </c>
      <c r="AX146" s="16" t="s">
        <v>69</v>
      </c>
      <c r="AY146" s="290" t="s">
        <v>220</v>
      </c>
    </row>
    <row r="147" s="13" customFormat="1">
      <c r="A147" s="13"/>
      <c r="B147" s="248"/>
      <c r="C147" s="249"/>
      <c r="D147" s="227" t="s">
        <v>2068</v>
      </c>
      <c r="E147" s="250" t="s">
        <v>19</v>
      </c>
      <c r="F147" s="251" t="s">
        <v>6313</v>
      </c>
      <c r="G147" s="249"/>
      <c r="H147" s="252">
        <v>0.105</v>
      </c>
      <c r="I147" s="253"/>
      <c r="J147" s="249"/>
      <c r="K147" s="249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2068</v>
      </c>
      <c r="AU147" s="258" t="s">
        <v>234</v>
      </c>
      <c r="AV147" s="13" t="s">
        <v>78</v>
      </c>
      <c r="AW147" s="13" t="s">
        <v>31</v>
      </c>
      <c r="AX147" s="13" t="s">
        <v>69</v>
      </c>
      <c r="AY147" s="258" t="s">
        <v>220</v>
      </c>
    </row>
    <row r="148" s="16" customFormat="1">
      <c r="A148" s="16"/>
      <c r="B148" s="280"/>
      <c r="C148" s="281"/>
      <c r="D148" s="227" t="s">
        <v>2068</v>
      </c>
      <c r="E148" s="282" t="s">
        <v>19</v>
      </c>
      <c r="F148" s="283" t="s">
        <v>4226</v>
      </c>
      <c r="G148" s="281"/>
      <c r="H148" s="284">
        <v>0.105</v>
      </c>
      <c r="I148" s="285"/>
      <c r="J148" s="281"/>
      <c r="K148" s="281"/>
      <c r="L148" s="286"/>
      <c r="M148" s="294"/>
      <c r="N148" s="295"/>
      <c r="O148" s="295"/>
      <c r="P148" s="295"/>
      <c r="Q148" s="295"/>
      <c r="R148" s="295"/>
      <c r="S148" s="295"/>
      <c r="T148" s="29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90" t="s">
        <v>2068</v>
      </c>
      <c r="AU148" s="290" t="s">
        <v>234</v>
      </c>
      <c r="AV148" s="16" t="s">
        <v>234</v>
      </c>
      <c r="AW148" s="16" t="s">
        <v>31</v>
      </c>
      <c r="AX148" s="16" t="s">
        <v>69</v>
      </c>
      <c r="AY148" s="290" t="s">
        <v>220</v>
      </c>
    </row>
    <row r="149" s="13" customFormat="1">
      <c r="A149" s="13"/>
      <c r="B149" s="248"/>
      <c r="C149" s="249"/>
      <c r="D149" s="227" t="s">
        <v>2068</v>
      </c>
      <c r="E149" s="250" t="s">
        <v>19</v>
      </c>
      <c r="F149" s="251" t="s">
        <v>6305</v>
      </c>
      <c r="G149" s="249"/>
      <c r="H149" s="252">
        <v>0.17699999999999999</v>
      </c>
      <c r="I149" s="253"/>
      <c r="J149" s="249"/>
      <c r="K149" s="249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2068</v>
      </c>
      <c r="AU149" s="258" t="s">
        <v>234</v>
      </c>
      <c r="AV149" s="13" t="s">
        <v>78</v>
      </c>
      <c r="AW149" s="13" t="s">
        <v>31</v>
      </c>
      <c r="AX149" s="13" t="s">
        <v>69</v>
      </c>
      <c r="AY149" s="258" t="s">
        <v>220</v>
      </c>
    </row>
    <row r="150" s="16" customFormat="1">
      <c r="A150" s="16"/>
      <c r="B150" s="280"/>
      <c r="C150" s="281"/>
      <c r="D150" s="227" t="s">
        <v>2068</v>
      </c>
      <c r="E150" s="282" t="s">
        <v>19</v>
      </c>
      <c r="F150" s="283" t="s">
        <v>4226</v>
      </c>
      <c r="G150" s="281"/>
      <c r="H150" s="284">
        <v>0.17699999999999999</v>
      </c>
      <c r="I150" s="285"/>
      <c r="J150" s="281"/>
      <c r="K150" s="281"/>
      <c r="L150" s="286"/>
      <c r="M150" s="294"/>
      <c r="N150" s="295"/>
      <c r="O150" s="295"/>
      <c r="P150" s="295"/>
      <c r="Q150" s="295"/>
      <c r="R150" s="295"/>
      <c r="S150" s="295"/>
      <c r="T150" s="29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90" t="s">
        <v>2068</v>
      </c>
      <c r="AU150" s="290" t="s">
        <v>234</v>
      </c>
      <c r="AV150" s="16" t="s">
        <v>234</v>
      </c>
      <c r="AW150" s="16" t="s">
        <v>31</v>
      </c>
      <c r="AX150" s="16" t="s">
        <v>69</v>
      </c>
      <c r="AY150" s="290" t="s">
        <v>220</v>
      </c>
    </row>
    <row r="151" s="13" customFormat="1">
      <c r="A151" s="13"/>
      <c r="B151" s="248"/>
      <c r="C151" s="249"/>
      <c r="D151" s="227" t="s">
        <v>2068</v>
      </c>
      <c r="E151" s="250" t="s">
        <v>19</v>
      </c>
      <c r="F151" s="251" t="s">
        <v>6314</v>
      </c>
      <c r="G151" s="249"/>
      <c r="H151" s="252">
        <v>0.154</v>
      </c>
      <c r="I151" s="253"/>
      <c r="J151" s="249"/>
      <c r="K151" s="249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2068</v>
      </c>
      <c r="AU151" s="258" t="s">
        <v>234</v>
      </c>
      <c r="AV151" s="13" t="s">
        <v>78</v>
      </c>
      <c r="AW151" s="13" t="s">
        <v>31</v>
      </c>
      <c r="AX151" s="13" t="s">
        <v>69</v>
      </c>
      <c r="AY151" s="258" t="s">
        <v>220</v>
      </c>
    </row>
    <row r="152" s="16" customFormat="1">
      <c r="A152" s="16"/>
      <c r="B152" s="280"/>
      <c r="C152" s="281"/>
      <c r="D152" s="227" t="s">
        <v>2068</v>
      </c>
      <c r="E152" s="282" t="s">
        <v>19</v>
      </c>
      <c r="F152" s="283" t="s">
        <v>4226</v>
      </c>
      <c r="G152" s="281"/>
      <c r="H152" s="284">
        <v>0.154</v>
      </c>
      <c r="I152" s="285"/>
      <c r="J152" s="281"/>
      <c r="K152" s="281"/>
      <c r="L152" s="286"/>
      <c r="M152" s="294"/>
      <c r="N152" s="295"/>
      <c r="O152" s="295"/>
      <c r="P152" s="295"/>
      <c r="Q152" s="295"/>
      <c r="R152" s="295"/>
      <c r="S152" s="295"/>
      <c r="T152" s="29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290" t="s">
        <v>2068</v>
      </c>
      <c r="AU152" s="290" t="s">
        <v>234</v>
      </c>
      <c r="AV152" s="16" t="s">
        <v>234</v>
      </c>
      <c r="AW152" s="16" t="s">
        <v>31</v>
      </c>
      <c r="AX152" s="16" t="s">
        <v>69</v>
      </c>
      <c r="AY152" s="290" t="s">
        <v>220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6306</v>
      </c>
      <c r="G153" s="249"/>
      <c r="H153" s="252">
        <v>0.17299999999999999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234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6" customFormat="1">
      <c r="A154" s="16"/>
      <c r="B154" s="280"/>
      <c r="C154" s="281"/>
      <c r="D154" s="227" t="s">
        <v>2068</v>
      </c>
      <c r="E154" s="282" t="s">
        <v>19</v>
      </c>
      <c r="F154" s="283" t="s">
        <v>4226</v>
      </c>
      <c r="G154" s="281"/>
      <c r="H154" s="284">
        <v>0.17299999999999999</v>
      </c>
      <c r="I154" s="285"/>
      <c r="J154" s="281"/>
      <c r="K154" s="281"/>
      <c r="L154" s="286"/>
      <c r="M154" s="294"/>
      <c r="N154" s="295"/>
      <c r="O154" s="295"/>
      <c r="P154" s="295"/>
      <c r="Q154" s="295"/>
      <c r="R154" s="295"/>
      <c r="S154" s="295"/>
      <c r="T154" s="29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90" t="s">
        <v>2068</v>
      </c>
      <c r="AU154" s="290" t="s">
        <v>234</v>
      </c>
      <c r="AV154" s="16" t="s">
        <v>234</v>
      </c>
      <c r="AW154" s="16" t="s">
        <v>31</v>
      </c>
      <c r="AX154" s="16" t="s">
        <v>69</v>
      </c>
      <c r="AY154" s="290" t="s">
        <v>220</v>
      </c>
    </row>
    <row r="155" s="16" customFormat="1">
      <c r="A155" s="16"/>
      <c r="B155" s="280"/>
      <c r="C155" s="281"/>
      <c r="D155" s="227" t="s">
        <v>2068</v>
      </c>
      <c r="E155" s="282" t="s">
        <v>19</v>
      </c>
      <c r="F155" s="283" t="s">
        <v>4226</v>
      </c>
      <c r="G155" s="281"/>
      <c r="H155" s="284">
        <v>0</v>
      </c>
      <c r="I155" s="285"/>
      <c r="J155" s="281"/>
      <c r="K155" s="281"/>
      <c r="L155" s="286"/>
      <c r="M155" s="294"/>
      <c r="N155" s="295"/>
      <c r="O155" s="295"/>
      <c r="P155" s="295"/>
      <c r="Q155" s="295"/>
      <c r="R155" s="295"/>
      <c r="S155" s="295"/>
      <c r="T155" s="29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90" t="s">
        <v>2068</v>
      </c>
      <c r="AU155" s="290" t="s">
        <v>234</v>
      </c>
      <c r="AV155" s="16" t="s">
        <v>234</v>
      </c>
      <c r="AW155" s="16" t="s">
        <v>31</v>
      </c>
      <c r="AX155" s="16" t="s">
        <v>69</v>
      </c>
      <c r="AY155" s="290" t="s">
        <v>220</v>
      </c>
    </row>
    <row r="156" s="15" customFormat="1">
      <c r="A156" s="15"/>
      <c r="B156" s="269"/>
      <c r="C156" s="270"/>
      <c r="D156" s="227" t="s">
        <v>2068</v>
      </c>
      <c r="E156" s="271" t="s">
        <v>19</v>
      </c>
      <c r="F156" s="272" t="s">
        <v>2280</v>
      </c>
      <c r="G156" s="270"/>
      <c r="H156" s="273">
        <v>1.4669999999999999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2068</v>
      </c>
      <c r="AU156" s="279" t="s">
        <v>234</v>
      </c>
      <c r="AV156" s="15" t="s">
        <v>228</v>
      </c>
      <c r="AW156" s="15" t="s">
        <v>31</v>
      </c>
      <c r="AX156" s="15" t="s">
        <v>76</v>
      </c>
      <c r="AY156" s="279" t="s">
        <v>220</v>
      </c>
    </row>
    <row r="157" s="12" customFormat="1" ht="22.8" customHeight="1">
      <c r="A157" s="12"/>
      <c r="B157" s="198"/>
      <c r="C157" s="199"/>
      <c r="D157" s="200" t="s">
        <v>68</v>
      </c>
      <c r="E157" s="212" t="s">
        <v>2462</v>
      </c>
      <c r="F157" s="212" t="s">
        <v>2463</v>
      </c>
      <c r="G157" s="199"/>
      <c r="H157" s="199"/>
      <c r="I157" s="202"/>
      <c r="J157" s="213">
        <f>BK157</f>
        <v>0</v>
      </c>
      <c r="K157" s="199"/>
      <c r="L157" s="204"/>
      <c r="M157" s="205"/>
      <c r="N157" s="206"/>
      <c r="O157" s="206"/>
      <c r="P157" s="207">
        <f>SUM(P158:P160)</f>
        <v>0</v>
      </c>
      <c r="Q157" s="206"/>
      <c r="R157" s="207">
        <f>SUM(R158:R160)</f>
        <v>0</v>
      </c>
      <c r="S157" s="206"/>
      <c r="T157" s="208">
        <f>SUM(T158:T160)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76</v>
      </c>
      <c r="AT157" s="210" t="s">
        <v>68</v>
      </c>
      <c r="AU157" s="210" t="s">
        <v>76</v>
      </c>
      <c r="AY157" s="209" t="s">
        <v>220</v>
      </c>
      <c r="BK157" s="211">
        <f>SUM(BK158:BK160)</f>
        <v>0</v>
      </c>
    </row>
    <row r="158" s="2" customFormat="1" ht="16.5" customHeight="1">
      <c r="A158" s="40"/>
      <c r="B158" s="41"/>
      <c r="C158" s="214" t="s">
        <v>254</v>
      </c>
      <c r="D158" s="214" t="s">
        <v>223</v>
      </c>
      <c r="E158" s="215" t="s">
        <v>6330</v>
      </c>
      <c r="F158" s="216" t="s">
        <v>6331</v>
      </c>
      <c r="G158" s="217" t="s">
        <v>2225</v>
      </c>
      <c r="H158" s="218">
        <v>3.6699999999999999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6332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6333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6334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12" customFormat="1" ht="25.92" customHeight="1">
      <c r="A161" s="12"/>
      <c r="B161" s="198"/>
      <c r="C161" s="199"/>
      <c r="D161" s="200" t="s">
        <v>68</v>
      </c>
      <c r="E161" s="201" t="s">
        <v>6335</v>
      </c>
      <c r="F161" s="201" t="s">
        <v>6336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SUM(P162:P164)</f>
        <v>0</v>
      </c>
      <c r="Q161" s="206"/>
      <c r="R161" s="207">
        <f>SUM(R162:R164)</f>
        <v>0</v>
      </c>
      <c r="S161" s="206"/>
      <c r="T161" s="208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228</v>
      </c>
      <c r="AT161" s="210" t="s">
        <v>68</v>
      </c>
      <c r="AU161" s="210" t="s">
        <v>69</v>
      </c>
      <c r="AY161" s="209" t="s">
        <v>220</v>
      </c>
      <c r="BK161" s="211">
        <f>SUM(BK162:BK164)</f>
        <v>0</v>
      </c>
    </row>
    <row r="162" s="2" customFormat="1" ht="55.5" customHeight="1">
      <c r="A162" s="40"/>
      <c r="B162" s="41"/>
      <c r="C162" s="214" t="s">
        <v>264</v>
      </c>
      <c r="D162" s="214" t="s">
        <v>223</v>
      </c>
      <c r="E162" s="215" t="s">
        <v>6337</v>
      </c>
      <c r="F162" s="216" t="s">
        <v>6338</v>
      </c>
      <c r="G162" s="217" t="s">
        <v>5260</v>
      </c>
      <c r="H162" s="218">
        <v>2</v>
      </c>
      <c r="I162" s="219"/>
      <c r="J162" s="220">
        <f>ROUND(I162*H162,2)</f>
        <v>0</v>
      </c>
      <c r="K162" s="216" t="s">
        <v>244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5172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5172</v>
      </c>
      <c r="BM162" s="225" t="s">
        <v>6339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6338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13" customFormat="1">
      <c r="A164" s="13"/>
      <c r="B164" s="248"/>
      <c r="C164" s="249"/>
      <c r="D164" s="227" t="s">
        <v>2068</v>
      </c>
      <c r="E164" s="250" t="s">
        <v>19</v>
      </c>
      <c r="F164" s="251" t="s">
        <v>78</v>
      </c>
      <c r="G164" s="249"/>
      <c r="H164" s="252">
        <v>2</v>
      </c>
      <c r="I164" s="253"/>
      <c r="J164" s="249"/>
      <c r="K164" s="249"/>
      <c r="L164" s="254"/>
      <c r="M164" s="297"/>
      <c r="N164" s="298"/>
      <c r="O164" s="298"/>
      <c r="P164" s="298"/>
      <c r="Q164" s="298"/>
      <c r="R164" s="298"/>
      <c r="S164" s="298"/>
      <c r="T164" s="29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2068</v>
      </c>
      <c r="AU164" s="258" t="s">
        <v>76</v>
      </c>
      <c r="AV164" s="13" t="s">
        <v>78</v>
      </c>
      <c r="AW164" s="13" t="s">
        <v>31</v>
      </c>
      <c r="AX164" s="13" t="s">
        <v>76</v>
      </c>
      <c r="AY164" s="258" t="s">
        <v>220</v>
      </c>
    </row>
    <row r="165" s="2" customFormat="1" ht="6.96" customHeight="1">
      <c r="A165" s="40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46"/>
      <c r="M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</row>
  </sheetData>
  <sheetProtection sheet="1" autoFilter="0" formatColumns="0" formatRows="0" objects="1" scenarios="1" spinCount="100000" saltValue="XOJAgX2neRlwZP++5tDpk4i91rgdYG+2V0KeBh8pQn3YdYi3w77LZar4uROUne695kPcgp88tp35HV5uTvYiNg==" hashValue="bR8Xpik6VA+M0EjQmEMniCpFqKdM5KmczPuLgsO2zSwMxcfbIaeW4/FaeaH6YuhLsOzQ4qL37qa47KhTXAAIQA==" algorithmName="SHA-512" password="CC35"/>
  <autoFilter ref="C93:K1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00" r:id="rId1" display="https://podminky.urs.cz/item/CS_URS_2022_01/139751101"/>
    <hyperlink ref="F109" r:id="rId2" display="https://podminky.urs.cz/item/CS_URS_2022_01/133151101"/>
    <hyperlink ref="F121" r:id="rId3" display="https://podminky.urs.cz/item/CS_URS_2022_01/162751117"/>
    <hyperlink ref="F126" r:id="rId4" display="https://podminky.urs.cz/item/CS_URS_2022_01/162751119"/>
    <hyperlink ref="F132" r:id="rId5" display="https://podminky.urs.cz/item/CS_URS_2022_01/171201201"/>
    <hyperlink ref="F136" r:id="rId6" display="https://podminky.urs.cz/item/CS_URS_2022_01/171201221"/>
    <hyperlink ref="F143" r:id="rId7" display="https://podminky.urs.cz/item/CS_URS_2022_01/275313711"/>
    <hyperlink ref="F160" r:id="rId8" display="https://podminky.urs.cz/item/CS_URS_2022_01/9980120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6340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6341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ROUND((SUM(BE89:BE165)),  2)</f>
        <v>0</v>
      </c>
      <c r="G35" s="40"/>
      <c r="H35" s="40"/>
      <c r="I35" s="159">
        <v>0.20999999999999999</v>
      </c>
      <c r="J35" s="158">
        <f>ROUND(((SUM(BE89:BE165))*I35),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ROUND((SUM(BF89:BF165)),  2)</f>
        <v>0</v>
      </c>
      <c r="G36" s="40"/>
      <c r="H36" s="40"/>
      <c r="I36" s="159">
        <v>0.14999999999999999</v>
      </c>
      <c r="J36" s="158">
        <f>ROUND(((SUM(BF89:BF165))*I36),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ROUND((SUM(BG89:BG165)),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ROUND((SUM(BH89:BH165)),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ROUND((SUM(BI89:BI165)),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6340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E.3.6 - ROZVODY OSVĚTLENÍ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1763</v>
      </c>
      <c r="E66" s="179"/>
      <c r="F66" s="179"/>
      <c r="G66" s="179"/>
      <c r="H66" s="179"/>
      <c r="I66" s="179"/>
      <c r="J66" s="180">
        <f>J107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5372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206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Kravaře ON - rekonstrukce výpravní budovy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185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6340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187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E.3.6 - ROZVODY OSVĚTLENÍ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F14</f>
        <v xml:space="preserve"> </v>
      </c>
      <c r="G83" s="42"/>
      <c r="H83" s="42"/>
      <c r="I83" s="34" t="s">
        <v>23</v>
      </c>
      <c r="J83" s="74" t="str">
        <f>IF(J14="","",J14)</f>
        <v>30. 6. 2022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E17</f>
        <v xml:space="preserve"> </v>
      </c>
      <c r="G85" s="42"/>
      <c r="H85" s="42"/>
      <c r="I85" s="34" t="s">
        <v>30</v>
      </c>
      <c r="J85" s="38" t="str">
        <f>E23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28</v>
      </c>
      <c r="D86" s="42"/>
      <c r="E86" s="42"/>
      <c r="F86" s="29" t="str">
        <f>IF(E20="","",E20)</f>
        <v>Vyplň údaj</v>
      </c>
      <c r="G86" s="42"/>
      <c r="H86" s="42"/>
      <c r="I86" s="34" t="s">
        <v>32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207</v>
      </c>
      <c r="D88" s="190" t="s">
        <v>54</v>
      </c>
      <c r="E88" s="190" t="s">
        <v>50</v>
      </c>
      <c r="F88" s="190" t="s">
        <v>51</v>
      </c>
      <c r="G88" s="190" t="s">
        <v>208</v>
      </c>
      <c r="H88" s="190" t="s">
        <v>209</v>
      </c>
      <c r="I88" s="190" t="s">
        <v>210</v>
      </c>
      <c r="J88" s="190" t="s">
        <v>193</v>
      </c>
      <c r="K88" s="191" t="s">
        <v>211</v>
      </c>
      <c r="L88" s="192"/>
      <c r="M88" s="94" t="s">
        <v>19</v>
      </c>
      <c r="N88" s="95" t="s">
        <v>39</v>
      </c>
      <c r="O88" s="95" t="s">
        <v>212</v>
      </c>
      <c r="P88" s="95" t="s">
        <v>213</v>
      </c>
      <c r="Q88" s="95" t="s">
        <v>214</v>
      </c>
      <c r="R88" s="95" t="s">
        <v>215</v>
      </c>
      <c r="S88" s="95" t="s">
        <v>216</v>
      </c>
      <c r="T88" s="96" t="s">
        <v>217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218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P90+P107</f>
        <v>0</v>
      </c>
      <c r="Q89" s="98"/>
      <c r="R89" s="195">
        <f>R90+R107</f>
        <v>0.74000999999999995</v>
      </c>
      <c r="S89" s="98"/>
      <c r="T89" s="196">
        <f>T90+T107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68</v>
      </c>
      <c r="AU89" s="19" t="s">
        <v>194</v>
      </c>
      <c r="BK89" s="197">
        <f>BK90+BK107</f>
        <v>0</v>
      </c>
    </row>
    <row r="90" s="12" customFormat="1" ht="25.92" customHeight="1">
      <c r="A90" s="12"/>
      <c r="B90" s="198"/>
      <c r="C90" s="199"/>
      <c r="D90" s="200" t="s">
        <v>68</v>
      </c>
      <c r="E90" s="201" t="s">
        <v>2160</v>
      </c>
      <c r="F90" s="201" t="s">
        <v>2161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</f>
        <v>0</v>
      </c>
      <c r="Q90" s="206"/>
      <c r="R90" s="207">
        <f>R91</f>
        <v>0.7286999999999999</v>
      </c>
      <c r="S90" s="206"/>
      <c r="T90" s="208">
        <f>T91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69</v>
      </c>
      <c r="AY90" s="209" t="s">
        <v>220</v>
      </c>
      <c r="BK90" s="211">
        <f>BK91</f>
        <v>0</v>
      </c>
    </row>
    <row r="91" s="12" customFormat="1" ht="22.8" customHeight="1">
      <c r="A91" s="12"/>
      <c r="B91" s="198"/>
      <c r="C91" s="199"/>
      <c r="D91" s="200" t="s">
        <v>68</v>
      </c>
      <c r="E91" s="212" t="s">
        <v>76</v>
      </c>
      <c r="F91" s="212" t="s">
        <v>2162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SUM(P92:P106)</f>
        <v>0</v>
      </c>
      <c r="Q91" s="206"/>
      <c r="R91" s="207">
        <f>SUM(R92:R106)</f>
        <v>0.7286999999999999</v>
      </c>
      <c r="S91" s="206"/>
      <c r="T91" s="208">
        <f>SUM(T92:T106)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76</v>
      </c>
      <c r="AY91" s="209" t="s">
        <v>220</v>
      </c>
      <c r="BK91" s="211">
        <f>SUM(BK92:BK106)</f>
        <v>0</v>
      </c>
    </row>
    <row r="92" s="2" customFormat="1" ht="24.15" customHeight="1">
      <c r="A92" s="40"/>
      <c r="B92" s="41"/>
      <c r="C92" s="214" t="s">
        <v>354</v>
      </c>
      <c r="D92" s="214" t="s">
        <v>223</v>
      </c>
      <c r="E92" s="215" t="s">
        <v>2600</v>
      </c>
      <c r="F92" s="216" t="s">
        <v>2601</v>
      </c>
      <c r="G92" s="217" t="s">
        <v>1770</v>
      </c>
      <c r="H92" s="218">
        <v>0.29999999999999999</v>
      </c>
      <c r="I92" s="219"/>
      <c r="J92" s="220">
        <f>ROUND(I92*H92,2)</f>
        <v>0</v>
      </c>
      <c r="K92" s="216" t="s">
        <v>1771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6342</v>
      </c>
    </row>
    <row r="93" s="2" customFormat="1">
      <c r="A93" s="40"/>
      <c r="B93" s="41"/>
      <c r="C93" s="42"/>
      <c r="D93" s="227" t="s">
        <v>230</v>
      </c>
      <c r="E93" s="42"/>
      <c r="F93" s="228" t="s">
        <v>2603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>
      <c r="A94" s="40"/>
      <c r="B94" s="41"/>
      <c r="C94" s="42"/>
      <c r="D94" s="236" t="s">
        <v>1774</v>
      </c>
      <c r="E94" s="42"/>
      <c r="F94" s="237" t="s">
        <v>2604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1774</v>
      </c>
      <c r="AU94" s="19" t="s">
        <v>78</v>
      </c>
    </row>
    <row r="95" s="2" customFormat="1" ht="16.5" customHeight="1">
      <c r="A95" s="40"/>
      <c r="B95" s="41"/>
      <c r="C95" s="238" t="s">
        <v>361</v>
      </c>
      <c r="D95" s="238" t="s">
        <v>348</v>
      </c>
      <c r="E95" s="239" t="s">
        <v>6343</v>
      </c>
      <c r="F95" s="240" t="s">
        <v>6344</v>
      </c>
      <c r="G95" s="241" t="s">
        <v>1770</v>
      </c>
      <c r="H95" s="242">
        <v>0.29999999999999999</v>
      </c>
      <c r="I95" s="243"/>
      <c r="J95" s="244">
        <f>ROUND(I95*H95,2)</f>
        <v>0</v>
      </c>
      <c r="K95" s="240" t="s">
        <v>1771</v>
      </c>
      <c r="L95" s="245"/>
      <c r="M95" s="246" t="s">
        <v>19</v>
      </c>
      <c r="N95" s="247" t="s">
        <v>40</v>
      </c>
      <c r="O95" s="86"/>
      <c r="P95" s="223">
        <f>O95*H95</f>
        <v>0</v>
      </c>
      <c r="Q95" s="223">
        <v>2.4289999999999998</v>
      </c>
      <c r="R95" s="223">
        <f>Q95*H95</f>
        <v>0.7286999999999999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254</v>
      </c>
      <c r="AT95" s="225" t="s">
        <v>348</v>
      </c>
      <c r="AU95" s="225" t="s">
        <v>78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6345</v>
      </c>
    </row>
    <row r="96" s="2" customFormat="1">
      <c r="A96" s="40"/>
      <c r="B96" s="41"/>
      <c r="C96" s="42"/>
      <c r="D96" s="227" t="s">
        <v>230</v>
      </c>
      <c r="E96" s="42"/>
      <c r="F96" s="228" t="s">
        <v>6344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78</v>
      </c>
    </row>
    <row r="97" s="2" customFormat="1" ht="24.15" customHeight="1">
      <c r="A97" s="40"/>
      <c r="B97" s="41"/>
      <c r="C97" s="214" t="s">
        <v>295</v>
      </c>
      <c r="D97" s="214" t="s">
        <v>223</v>
      </c>
      <c r="E97" s="215" t="s">
        <v>6346</v>
      </c>
      <c r="F97" s="216" t="s">
        <v>6347</v>
      </c>
      <c r="G97" s="217" t="s">
        <v>484</v>
      </c>
      <c r="H97" s="218">
        <v>15</v>
      </c>
      <c r="I97" s="219"/>
      <c r="J97" s="220">
        <f>ROUND(I97*H97,2)</f>
        <v>0</v>
      </c>
      <c r="K97" s="216" t="s">
        <v>1802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6348</v>
      </c>
    </row>
    <row r="98" s="2" customFormat="1">
      <c r="A98" s="40"/>
      <c r="B98" s="41"/>
      <c r="C98" s="42"/>
      <c r="D98" s="227" t="s">
        <v>230</v>
      </c>
      <c r="E98" s="42"/>
      <c r="F98" s="228" t="s">
        <v>6347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 ht="24.15" customHeight="1">
      <c r="A99" s="40"/>
      <c r="B99" s="41"/>
      <c r="C99" s="214" t="s">
        <v>299</v>
      </c>
      <c r="D99" s="214" t="s">
        <v>223</v>
      </c>
      <c r="E99" s="215" t="s">
        <v>6349</v>
      </c>
      <c r="F99" s="216" t="s">
        <v>6350</v>
      </c>
      <c r="G99" s="217" t="s">
        <v>484</v>
      </c>
      <c r="H99" s="218">
        <v>15</v>
      </c>
      <c r="I99" s="219"/>
      <c r="J99" s="220">
        <f>ROUND(I99*H99,2)</f>
        <v>0</v>
      </c>
      <c r="K99" s="216" t="s">
        <v>1802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6351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6350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 ht="21.75" customHeight="1">
      <c r="A101" s="40"/>
      <c r="B101" s="41"/>
      <c r="C101" s="214" t="s">
        <v>7</v>
      </c>
      <c r="D101" s="214" t="s">
        <v>223</v>
      </c>
      <c r="E101" s="215" t="s">
        <v>6352</v>
      </c>
      <c r="F101" s="216" t="s">
        <v>6353</v>
      </c>
      <c r="G101" s="217" t="s">
        <v>484</v>
      </c>
      <c r="H101" s="218">
        <v>15</v>
      </c>
      <c r="I101" s="219"/>
      <c r="J101" s="220">
        <f>ROUND(I101*H101,2)</f>
        <v>0</v>
      </c>
      <c r="K101" s="216" t="s">
        <v>1802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6354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6353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 ht="21.75" customHeight="1">
      <c r="A103" s="40"/>
      <c r="B103" s="41"/>
      <c r="C103" s="214" t="s">
        <v>307</v>
      </c>
      <c r="D103" s="214" t="s">
        <v>223</v>
      </c>
      <c r="E103" s="215" t="s">
        <v>6355</v>
      </c>
      <c r="F103" s="216" t="s">
        <v>6356</v>
      </c>
      <c r="G103" s="217" t="s">
        <v>484</v>
      </c>
      <c r="H103" s="218">
        <v>15</v>
      </c>
      <c r="I103" s="219"/>
      <c r="J103" s="220">
        <f>ROUND(I103*H103,2)</f>
        <v>0</v>
      </c>
      <c r="K103" s="216" t="s">
        <v>1802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6357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6356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21.75" customHeight="1">
      <c r="A105" s="40"/>
      <c r="B105" s="41"/>
      <c r="C105" s="214" t="s">
        <v>311</v>
      </c>
      <c r="D105" s="214" t="s">
        <v>223</v>
      </c>
      <c r="E105" s="215" t="s">
        <v>6358</v>
      </c>
      <c r="F105" s="216" t="s">
        <v>6359</v>
      </c>
      <c r="G105" s="217" t="s">
        <v>484</v>
      </c>
      <c r="H105" s="218">
        <v>15</v>
      </c>
      <c r="I105" s="219"/>
      <c r="J105" s="220">
        <f>ROUND(I105*H105,2)</f>
        <v>0</v>
      </c>
      <c r="K105" s="216" t="s">
        <v>1802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6360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6359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12" customFormat="1" ht="25.92" customHeight="1">
      <c r="A107" s="12"/>
      <c r="B107" s="198"/>
      <c r="C107" s="199"/>
      <c r="D107" s="200" t="s">
        <v>68</v>
      </c>
      <c r="E107" s="201" t="s">
        <v>1765</v>
      </c>
      <c r="F107" s="201" t="s">
        <v>1766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</f>
        <v>0</v>
      </c>
      <c r="Q107" s="206"/>
      <c r="R107" s="207">
        <f>R108</f>
        <v>0.011310000000000001</v>
      </c>
      <c r="S107" s="206"/>
      <c r="T107" s="208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78</v>
      </c>
      <c r="AT107" s="210" t="s">
        <v>68</v>
      </c>
      <c r="AU107" s="210" t="s">
        <v>69</v>
      </c>
      <c r="AY107" s="209" t="s">
        <v>220</v>
      </c>
      <c r="BK107" s="211">
        <f>BK108</f>
        <v>0</v>
      </c>
    </row>
    <row r="108" s="12" customFormat="1" ht="22.8" customHeight="1">
      <c r="A108" s="12"/>
      <c r="B108" s="198"/>
      <c r="C108" s="199"/>
      <c r="D108" s="200" t="s">
        <v>68</v>
      </c>
      <c r="E108" s="212" t="s">
        <v>5904</v>
      </c>
      <c r="F108" s="212" t="s">
        <v>5905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SUM(P109:P165)</f>
        <v>0</v>
      </c>
      <c r="Q108" s="206"/>
      <c r="R108" s="207">
        <f>SUM(R109:R165)</f>
        <v>0.011310000000000001</v>
      </c>
      <c r="S108" s="206"/>
      <c r="T108" s="208">
        <f>SUM(T109:T165)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78</v>
      </c>
      <c r="AT108" s="210" t="s">
        <v>68</v>
      </c>
      <c r="AU108" s="210" t="s">
        <v>76</v>
      </c>
      <c r="AY108" s="209" t="s">
        <v>220</v>
      </c>
      <c r="BK108" s="211">
        <f>SUM(BK109:BK165)</f>
        <v>0</v>
      </c>
    </row>
    <row r="109" s="2" customFormat="1" ht="44.25" customHeight="1">
      <c r="A109" s="40"/>
      <c r="B109" s="41"/>
      <c r="C109" s="238" t="s">
        <v>76</v>
      </c>
      <c r="D109" s="238" t="s">
        <v>348</v>
      </c>
      <c r="E109" s="239" t="s">
        <v>6361</v>
      </c>
      <c r="F109" s="240" t="s">
        <v>6362</v>
      </c>
      <c r="G109" s="241" t="s">
        <v>1788</v>
      </c>
      <c r="H109" s="242">
        <v>1</v>
      </c>
      <c r="I109" s="243"/>
      <c r="J109" s="244">
        <f>ROUND(I109*H109,2)</f>
        <v>0</v>
      </c>
      <c r="K109" s="240" t="s">
        <v>1802</v>
      </c>
      <c r="L109" s="245"/>
      <c r="M109" s="246" t="s">
        <v>19</v>
      </c>
      <c r="N109" s="247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5172</v>
      </c>
      <c r="AT109" s="225" t="s">
        <v>348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5172</v>
      </c>
      <c r="BM109" s="225" t="s">
        <v>6363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6362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24.15" customHeight="1">
      <c r="A111" s="40"/>
      <c r="B111" s="41"/>
      <c r="C111" s="238" t="s">
        <v>373</v>
      </c>
      <c r="D111" s="238" t="s">
        <v>348</v>
      </c>
      <c r="E111" s="239" t="s">
        <v>6364</v>
      </c>
      <c r="F111" s="240" t="s">
        <v>6365</v>
      </c>
      <c r="G111" s="241" t="s">
        <v>1788</v>
      </c>
      <c r="H111" s="242">
        <v>1</v>
      </c>
      <c r="I111" s="243"/>
      <c r="J111" s="244">
        <f>ROUND(I111*H111,2)</f>
        <v>0</v>
      </c>
      <c r="K111" s="240" t="s">
        <v>1771</v>
      </c>
      <c r="L111" s="245"/>
      <c r="M111" s="246" t="s">
        <v>19</v>
      </c>
      <c r="N111" s="247" t="s">
        <v>40</v>
      </c>
      <c r="O111" s="86"/>
      <c r="P111" s="223">
        <f>O111*H111</f>
        <v>0</v>
      </c>
      <c r="Q111" s="223">
        <v>0.0030000000000000001</v>
      </c>
      <c r="R111" s="223">
        <f>Q111*H111</f>
        <v>0.0030000000000000001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5172</v>
      </c>
      <c r="AT111" s="225" t="s">
        <v>348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5172</v>
      </c>
      <c r="BM111" s="225" t="s">
        <v>6366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6365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 ht="62.7" customHeight="1">
      <c r="A113" s="40"/>
      <c r="B113" s="41"/>
      <c r="C113" s="214" t="s">
        <v>234</v>
      </c>
      <c r="D113" s="214" t="s">
        <v>223</v>
      </c>
      <c r="E113" s="215" t="s">
        <v>6367</v>
      </c>
      <c r="F113" s="216" t="s">
        <v>6368</v>
      </c>
      <c r="G113" s="217" t="s">
        <v>1788</v>
      </c>
      <c r="H113" s="218">
        <v>1</v>
      </c>
      <c r="I113" s="219"/>
      <c r="J113" s="220">
        <f>ROUND(I113*H113,2)</f>
        <v>0</v>
      </c>
      <c r="K113" s="216" t="s">
        <v>1802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5172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5172</v>
      </c>
      <c r="BM113" s="225" t="s">
        <v>6369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6368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 ht="44.25" customHeight="1">
      <c r="A115" s="40"/>
      <c r="B115" s="41"/>
      <c r="C115" s="214" t="s">
        <v>228</v>
      </c>
      <c r="D115" s="214" t="s">
        <v>223</v>
      </c>
      <c r="E115" s="215" t="s">
        <v>6370</v>
      </c>
      <c r="F115" s="216" t="s">
        <v>5899</v>
      </c>
      <c r="G115" s="217" t="s">
        <v>1788</v>
      </c>
      <c r="H115" s="218">
        <v>1</v>
      </c>
      <c r="I115" s="219"/>
      <c r="J115" s="220">
        <f>ROUND(I115*H115,2)</f>
        <v>0</v>
      </c>
      <c r="K115" s="216" t="s">
        <v>1802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5172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5172</v>
      </c>
      <c r="BM115" s="225" t="s">
        <v>6371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5899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 ht="49.05" customHeight="1">
      <c r="A117" s="40"/>
      <c r="B117" s="41"/>
      <c r="C117" s="238" t="s">
        <v>241</v>
      </c>
      <c r="D117" s="238" t="s">
        <v>348</v>
      </c>
      <c r="E117" s="239" t="s">
        <v>6372</v>
      </c>
      <c r="F117" s="240" t="s">
        <v>6373</v>
      </c>
      <c r="G117" s="241" t="s">
        <v>1788</v>
      </c>
      <c r="H117" s="242">
        <v>1</v>
      </c>
      <c r="I117" s="243"/>
      <c r="J117" s="244">
        <f>ROUND(I117*H117,2)</f>
        <v>0</v>
      </c>
      <c r="K117" s="240" t="s">
        <v>1802</v>
      </c>
      <c r="L117" s="245"/>
      <c r="M117" s="246" t="s">
        <v>19</v>
      </c>
      <c r="N117" s="247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5172</v>
      </c>
      <c r="AT117" s="225" t="s">
        <v>348</v>
      </c>
      <c r="AU117" s="225" t="s">
        <v>78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5172</v>
      </c>
      <c r="BM117" s="225" t="s">
        <v>6374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6373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78</v>
      </c>
    </row>
    <row r="119" s="2" customFormat="1" ht="66.75" customHeight="1">
      <c r="A119" s="40"/>
      <c r="B119" s="41"/>
      <c r="C119" s="214" t="s">
        <v>246</v>
      </c>
      <c r="D119" s="214" t="s">
        <v>223</v>
      </c>
      <c r="E119" s="215" t="s">
        <v>6375</v>
      </c>
      <c r="F119" s="216" t="s">
        <v>6376</v>
      </c>
      <c r="G119" s="217" t="s">
        <v>1788</v>
      </c>
      <c r="H119" s="218">
        <v>1</v>
      </c>
      <c r="I119" s="219"/>
      <c r="J119" s="220">
        <f>ROUND(I119*H119,2)</f>
        <v>0</v>
      </c>
      <c r="K119" s="216" t="s">
        <v>1802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5172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5172</v>
      </c>
      <c r="BM119" s="225" t="s">
        <v>6377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6376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37.8" customHeight="1">
      <c r="A121" s="40"/>
      <c r="B121" s="41"/>
      <c r="C121" s="214" t="s">
        <v>250</v>
      </c>
      <c r="D121" s="214" t="s">
        <v>223</v>
      </c>
      <c r="E121" s="215" t="s">
        <v>6378</v>
      </c>
      <c r="F121" s="216" t="s">
        <v>6379</v>
      </c>
      <c r="G121" s="217" t="s">
        <v>1788</v>
      </c>
      <c r="H121" s="218">
        <v>1</v>
      </c>
      <c r="I121" s="219"/>
      <c r="J121" s="220">
        <f>ROUND(I121*H121,2)</f>
        <v>0</v>
      </c>
      <c r="K121" s="216" t="s">
        <v>1802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5172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5172</v>
      </c>
      <c r="BM121" s="225" t="s">
        <v>6380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6379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37.8" customHeight="1">
      <c r="A123" s="40"/>
      <c r="B123" s="41"/>
      <c r="C123" s="238" t="s">
        <v>254</v>
      </c>
      <c r="D123" s="238" t="s">
        <v>348</v>
      </c>
      <c r="E123" s="239" t="s">
        <v>6381</v>
      </c>
      <c r="F123" s="240" t="s">
        <v>6382</v>
      </c>
      <c r="G123" s="241" t="s">
        <v>1788</v>
      </c>
      <c r="H123" s="242">
        <v>1</v>
      </c>
      <c r="I123" s="243"/>
      <c r="J123" s="244">
        <f>ROUND(I123*H123,2)</f>
        <v>0</v>
      </c>
      <c r="K123" s="240" t="s">
        <v>1802</v>
      </c>
      <c r="L123" s="245"/>
      <c r="M123" s="246" t="s">
        <v>19</v>
      </c>
      <c r="N123" s="247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5172</v>
      </c>
      <c r="AT123" s="225" t="s">
        <v>348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5172</v>
      </c>
      <c r="BM123" s="225" t="s">
        <v>6383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6382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44.25" customHeight="1">
      <c r="A125" s="40"/>
      <c r="B125" s="41"/>
      <c r="C125" s="238" t="s">
        <v>258</v>
      </c>
      <c r="D125" s="238" t="s">
        <v>348</v>
      </c>
      <c r="E125" s="239" t="s">
        <v>6384</v>
      </c>
      <c r="F125" s="240" t="s">
        <v>6385</v>
      </c>
      <c r="G125" s="241" t="s">
        <v>1788</v>
      </c>
      <c r="H125" s="242">
        <v>1</v>
      </c>
      <c r="I125" s="243"/>
      <c r="J125" s="244">
        <f>ROUND(I125*H125,2)</f>
        <v>0</v>
      </c>
      <c r="K125" s="240" t="s">
        <v>1802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5172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5172</v>
      </c>
      <c r="BM125" s="225" t="s">
        <v>6386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6385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33" customHeight="1">
      <c r="A127" s="40"/>
      <c r="B127" s="41"/>
      <c r="C127" s="238" t="s">
        <v>262</v>
      </c>
      <c r="D127" s="238" t="s">
        <v>348</v>
      </c>
      <c r="E127" s="239" t="s">
        <v>6387</v>
      </c>
      <c r="F127" s="240" t="s">
        <v>6388</v>
      </c>
      <c r="G127" s="241" t="s">
        <v>1788</v>
      </c>
      <c r="H127" s="242">
        <v>3</v>
      </c>
      <c r="I127" s="243"/>
      <c r="J127" s="244">
        <f>ROUND(I127*H127,2)</f>
        <v>0</v>
      </c>
      <c r="K127" s="240" t="s">
        <v>1802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5172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5172</v>
      </c>
      <c r="BM127" s="225" t="s">
        <v>6389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6388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21.75" customHeight="1">
      <c r="A129" s="40"/>
      <c r="B129" s="41"/>
      <c r="C129" s="214" t="s">
        <v>264</v>
      </c>
      <c r="D129" s="214" t="s">
        <v>223</v>
      </c>
      <c r="E129" s="215" t="s">
        <v>5673</v>
      </c>
      <c r="F129" s="216" t="s">
        <v>5674</v>
      </c>
      <c r="G129" s="217" t="s">
        <v>1788</v>
      </c>
      <c r="H129" s="218">
        <v>1</v>
      </c>
      <c r="I129" s="219"/>
      <c r="J129" s="220">
        <f>ROUND(I129*H129,2)</f>
        <v>0</v>
      </c>
      <c r="K129" s="216" t="s">
        <v>1802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5172</v>
      </c>
      <c r="AT129" s="225" t="s">
        <v>223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5172</v>
      </c>
      <c r="BM129" s="225" t="s">
        <v>6390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5674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24.15" customHeight="1">
      <c r="A131" s="40"/>
      <c r="B131" s="41"/>
      <c r="C131" s="214" t="s">
        <v>268</v>
      </c>
      <c r="D131" s="214" t="s">
        <v>223</v>
      </c>
      <c r="E131" s="215" t="s">
        <v>6391</v>
      </c>
      <c r="F131" s="216" t="s">
        <v>6392</v>
      </c>
      <c r="G131" s="217" t="s">
        <v>1788</v>
      </c>
      <c r="H131" s="218">
        <v>1</v>
      </c>
      <c r="I131" s="219"/>
      <c r="J131" s="220">
        <f>ROUND(I131*H131,2)</f>
        <v>0</v>
      </c>
      <c r="K131" s="216" t="s">
        <v>1802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5172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5172</v>
      </c>
      <c r="BM131" s="225" t="s">
        <v>6393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6392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24.15" customHeight="1">
      <c r="A133" s="40"/>
      <c r="B133" s="41"/>
      <c r="C133" s="238" t="s">
        <v>365</v>
      </c>
      <c r="D133" s="238" t="s">
        <v>348</v>
      </c>
      <c r="E133" s="239" t="s">
        <v>6394</v>
      </c>
      <c r="F133" s="240" t="s">
        <v>6395</v>
      </c>
      <c r="G133" s="241" t="s">
        <v>484</v>
      </c>
      <c r="H133" s="242">
        <v>18</v>
      </c>
      <c r="I133" s="243"/>
      <c r="J133" s="244">
        <f>ROUND(I133*H133,2)</f>
        <v>0</v>
      </c>
      <c r="K133" s="240" t="s">
        <v>1771</v>
      </c>
      <c r="L133" s="245"/>
      <c r="M133" s="246" t="s">
        <v>19</v>
      </c>
      <c r="N133" s="247" t="s">
        <v>40</v>
      </c>
      <c r="O133" s="86"/>
      <c r="P133" s="223">
        <f>O133*H133</f>
        <v>0</v>
      </c>
      <c r="Q133" s="223">
        <v>0.00017000000000000001</v>
      </c>
      <c r="R133" s="223">
        <f>Q133*H133</f>
        <v>0.0030600000000000002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5172</v>
      </c>
      <c r="AT133" s="225" t="s">
        <v>348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5172</v>
      </c>
      <c r="BM133" s="225" t="s">
        <v>6396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6395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24.15" customHeight="1">
      <c r="A135" s="40"/>
      <c r="B135" s="41"/>
      <c r="C135" s="238" t="s">
        <v>369</v>
      </c>
      <c r="D135" s="238" t="s">
        <v>348</v>
      </c>
      <c r="E135" s="239" t="s">
        <v>6397</v>
      </c>
      <c r="F135" s="240" t="s">
        <v>6398</v>
      </c>
      <c r="G135" s="241" t="s">
        <v>484</v>
      </c>
      <c r="H135" s="242">
        <v>15</v>
      </c>
      <c r="I135" s="243"/>
      <c r="J135" s="244">
        <f>ROUND(I135*H135,2)</f>
        <v>0</v>
      </c>
      <c r="K135" s="240" t="s">
        <v>1771</v>
      </c>
      <c r="L135" s="245"/>
      <c r="M135" s="246" t="s">
        <v>19</v>
      </c>
      <c r="N135" s="247" t="s">
        <v>40</v>
      </c>
      <c r="O135" s="86"/>
      <c r="P135" s="223">
        <f>O135*H135</f>
        <v>0</v>
      </c>
      <c r="Q135" s="223">
        <v>0.00035</v>
      </c>
      <c r="R135" s="223">
        <f>Q135*H135</f>
        <v>0.0052500000000000003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5172</v>
      </c>
      <c r="AT135" s="225" t="s">
        <v>348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5172</v>
      </c>
      <c r="BM135" s="225" t="s">
        <v>6399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6398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 ht="24.15" customHeight="1">
      <c r="A137" s="40"/>
      <c r="B137" s="41"/>
      <c r="C137" s="214" t="s">
        <v>8</v>
      </c>
      <c r="D137" s="214" t="s">
        <v>223</v>
      </c>
      <c r="E137" s="215" t="s">
        <v>6400</v>
      </c>
      <c r="F137" s="216" t="s">
        <v>6401</v>
      </c>
      <c r="G137" s="217" t="s">
        <v>484</v>
      </c>
      <c r="H137" s="218">
        <v>15</v>
      </c>
      <c r="I137" s="219"/>
      <c r="J137" s="220">
        <f>ROUND(I137*H137,2)</f>
        <v>0</v>
      </c>
      <c r="K137" s="216" t="s">
        <v>1802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5172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5172</v>
      </c>
      <c r="BM137" s="225" t="s">
        <v>6402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6401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 ht="55.5" customHeight="1">
      <c r="A139" s="40"/>
      <c r="B139" s="41"/>
      <c r="C139" s="214" t="s">
        <v>283</v>
      </c>
      <c r="D139" s="214" t="s">
        <v>223</v>
      </c>
      <c r="E139" s="215" t="s">
        <v>6403</v>
      </c>
      <c r="F139" s="216" t="s">
        <v>6404</v>
      </c>
      <c r="G139" s="217" t="s">
        <v>484</v>
      </c>
      <c r="H139" s="218">
        <v>18</v>
      </c>
      <c r="I139" s="219"/>
      <c r="J139" s="220">
        <f>ROUND(I139*H139,2)</f>
        <v>0</v>
      </c>
      <c r="K139" s="216" t="s">
        <v>1802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5172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5172</v>
      </c>
      <c r="BM139" s="225" t="s">
        <v>6405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6404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66.75" customHeight="1">
      <c r="A141" s="40"/>
      <c r="B141" s="41"/>
      <c r="C141" s="214" t="s">
        <v>287</v>
      </c>
      <c r="D141" s="214" t="s">
        <v>223</v>
      </c>
      <c r="E141" s="215" t="s">
        <v>6406</v>
      </c>
      <c r="F141" s="216" t="s">
        <v>6407</v>
      </c>
      <c r="G141" s="217" t="s">
        <v>1788</v>
      </c>
      <c r="H141" s="218">
        <v>6</v>
      </c>
      <c r="I141" s="219"/>
      <c r="J141" s="220">
        <f>ROUND(I141*H141,2)</f>
        <v>0</v>
      </c>
      <c r="K141" s="216" t="s">
        <v>1802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5172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5172</v>
      </c>
      <c r="BM141" s="225" t="s">
        <v>6408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6407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 ht="33" customHeight="1">
      <c r="A143" s="40"/>
      <c r="B143" s="41"/>
      <c r="C143" s="214" t="s">
        <v>291</v>
      </c>
      <c r="D143" s="214" t="s">
        <v>223</v>
      </c>
      <c r="E143" s="215" t="s">
        <v>5685</v>
      </c>
      <c r="F143" s="216" t="s">
        <v>6409</v>
      </c>
      <c r="G143" s="217" t="s">
        <v>484</v>
      </c>
      <c r="H143" s="218">
        <v>18</v>
      </c>
      <c r="I143" s="219"/>
      <c r="J143" s="220">
        <f>ROUND(I143*H143,2)</f>
        <v>0</v>
      </c>
      <c r="K143" s="216" t="s">
        <v>1802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5172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5172</v>
      </c>
      <c r="BM143" s="225" t="s">
        <v>6410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6409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76.35" customHeight="1">
      <c r="A145" s="40"/>
      <c r="B145" s="41"/>
      <c r="C145" s="214" t="s">
        <v>315</v>
      </c>
      <c r="D145" s="214" t="s">
        <v>223</v>
      </c>
      <c r="E145" s="215" t="s">
        <v>6411</v>
      </c>
      <c r="F145" s="216" t="s">
        <v>6412</v>
      </c>
      <c r="G145" s="217" t="s">
        <v>1788</v>
      </c>
      <c r="H145" s="218">
        <v>1</v>
      </c>
      <c r="I145" s="219"/>
      <c r="J145" s="220">
        <f>ROUND(I145*H145,2)</f>
        <v>0</v>
      </c>
      <c r="K145" s="216" t="s">
        <v>1802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5172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5172</v>
      </c>
      <c r="BM145" s="225" t="s">
        <v>6413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6412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 ht="66.75" customHeight="1">
      <c r="A147" s="40"/>
      <c r="B147" s="41"/>
      <c r="C147" s="214" t="s">
        <v>320</v>
      </c>
      <c r="D147" s="214" t="s">
        <v>223</v>
      </c>
      <c r="E147" s="215" t="s">
        <v>6414</v>
      </c>
      <c r="F147" s="216" t="s">
        <v>6415</v>
      </c>
      <c r="G147" s="217" t="s">
        <v>1788</v>
      </c>
      <c r="H147" s="218">
        <v>1</v>
      </c>
      <c r="I147" s="219"/>
      <c r="J147" s="220">
        <f>ROUND(I147*H147,2)</f>
        <v>0</v>
      </c>
      <c r="K147" s="216" t="s">
        <v>1802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5172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5172</v>
      </c>
      <c r="BM147" s="225" t="s">
        <v>6416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6415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37.8" customHeight="1">
      <c r="A149" s="40"/>
      <c r="B149" s="41"/>
      <c r="C149" s="214" t="s">
        <v>324</v>
      </c>
      <c r="D149" s="214" t="s">
        <v>223</v>
      </c>
      <c r="E149" s="215" t="s">
        <v>6417</v>
      </c>
      <c r="F149" s="216" t="s">
        <v>6418</v>
      </c>
      <c r="G149" s="217" t="s">
        <v>1788</v>
      </c>
      <c r="H149" s="218">
        <v>1</v>
      </c>
      <c r="I149" s="219"/>
      <c r="J149" s="220">
        <f>ROUND(I149*H149,2)</f>
        <v>0</v>
      </c>
      <c r="K149" s="216" t="s">
        <v>1802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5172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5172</v>
      </c>
      <c r="BM149" s="225" t="s">
        <v>6419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6418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 ht="24.15" customHeight="1">
      <c r="A151" s="40"/>
      <c r="B151" s="41"/>
      <c r="C151" s="214" t="s">
        <v>377</v>
      </c>
      <c r="D151" s="214" t="s">
        <v>223</v>
      </c>
      <c r="E151" s="215" t="s">
        <v>6420</v>
      </c>
      <c r="F151" s="216" t="s">
        <v>6421</v>
      </c>
      <c r="G151" s="217" t="s">
        <v>6422</v>
      </c>
      <c r="H151" s="218">
        <v>1</v>
      </c>
      <c r="I151" s="219"/>
      <c r="J151" s="220">
        <f>ROUND(I151*H151,2)</f>
        <v>0</v>
      </c>
      <c r="K151" s="216" t="s">
        <v>1771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5172</v>
      </c>
      <c r="AT151" s="225" t="s">
        <v>223</v>
      </c>
      <c r="AU151" s="225" t="s">
        <v>78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5172</v>
      </c>
      <c r="BM151" s="225" t="s">
        <v>6423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6424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78</v>
      </c>
    </row>
    <row r="153" s="2" customFormat="1">
      <c r="A153" s="40"/>
      <c r="B153" s="41"/>
      <c r="C153" s="42"/>
      <c r="D153" s="236" t="s">
        <v>1774</v>
      </c>
      <c r="E153" s="42"/>
      <c r="F153" s="237" t="s">
        <v>6425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1774</v>
      </c>
      <c r="AU153" s="19" t="s">
        <v>78</v>
      </c>
    </row>
    <row r="154" s="2" customFormat="1" ht="49.05" customHeight="1">
      <c r="A154" s="40"/>
      <c r="B154" s="41"/>
      <c r="C154" s="214" t="s">
        <v>329</v>
      </c>
      <c r="D154" s="214" t="s">
        <v>223</v>
      </c>
      <c r="E154" s="215" t="s">
        <v>6426</v>
      </c>
      <c r="F154" s="216" t="s">
        <v>6427</v>
      </c>
      <c r="G154" s="217" t="s">
        <v>1788</v>
      </c>
      <c r="H154" s="218">
        <v>1</v>
      </c>
      <c r="I154" s="219"/>
      <c r="J154" s="220">
        <f>ROUND(I154*H154,2)</f>
        <v>0</v>
      </c>
      <c r="K154" s="216" t="s">
        <v>1802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5172</v>
      </c>
      <c r="AT154" s="225" t="s">
        <v>223</v>
      </c>
      <c r="AU154" s="225" t="s">
        <v>78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5172</v>
      </c>
      <c r="BM154" s="225" t="s">
        <v>6428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6427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78</v>
      </c>
    </row>
    <row r="156" s="2" customFormat="1" ht="49.05" customHeight="1">
      <c r="A156" s="40"/>
      <c r="B156" s="41"/>
      <c r="C156" s="214" t="s">
        <v>333</v>
      </c>
      <c r="D156" s="214" t="s">
        <v>223</v>
      </c>
      <c r="E156" s="215" t="s">
        <v>6429</v>
      </c>
      <c r="F156" s="216" t="s">
        <v>6430</v>
      </c>
      <c r="G156" s="217" t="s">
        <v>492</v>
      </c>
      <c r="H156" s="218">
        <v>4</v>
      </c>
      <c r="I156" s="219"/>
      <c r="J156" s="220">
        <f>ROUND(I156*H156,2)</f>
        <v>0</v>
      </c>
      <c r="K156" s="216" t="s">
        <v>1802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5172</v>
      </c>
      <c r="AT156" s="225" t="s">
        <v>223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5172</v>
      </c>
      <c r="BM156" s="225" t="s">
        <v>6431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6430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 ht="76.35" customHeight="1">
      <c r="A158" s="40"/>
      <c r="B158" s="41"/>
      <c r="C158" s="214" t="s">
        <v>337</v>
      </c>
      <c r="D158" s="214" t="s">
        <v>223</v>
      </c>
      <c r="E158" s="215" t="s">
        <v>6432</v>
      </c>
      <c r="F158" s="216" t="s">
        <v>6433</v>
      </c>
      <c r="G158" s="217" t="s">
        <v>492</v>
      </c>
      <c r="H158" s="218">
        <v>3</v>
      </c>
      <c r="I158" s="219"/>
      <c r="J158" s="220">
        <f>ROUND(I158*H158,2)</f>
        <v>0</v>
      </c>
      <c r="K158" s="216" t="s">
        <v>1802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5172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5172</v>
      </c>
      <c r="BM158" s="225" t="s">
        <v>6434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6433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 ht="37.8" customHeight="1">
      <c r="A160" s="40"/>
      <c r="B160" s="41"/>
      <c r="C160" s="214" t="s">
        <v>341</v>
      </c>
      <c r="D160" s="214" t="s">
        <v>223</v>
      </c>
      <c r="E160" s="215" t="s">
        <v>6435</v>
      </c>
      <c r="F160" s="216" t="s">
        <v>2074</v>
      </c>
      <c r="G160" s="217" t="s">
        <v>492</v>
      </c>
      <c r="H160" s="218">
        <v>1</v>
      </c>
      <c r="I160" s="219"/>
      <c r="J160" s="220">
        <f>ROUND(I160*H160,2)</f>
        <v>0</v>
      </c>
      <c r="K160" s="216" t="s">
        <v>1802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5172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5172</v>
      </c>
      <c r="BM160" s="225" t="s">
        <v>6436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2074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 ht="44.25" customHeight="1">
      <c r="A162" s="40"/>
      <c r="B162" s="41"/>
      <c r="C162" s="214" t="s">
        <v>345</v>
      </c>
      <c r="D162" s="214" t="s">
        <v>223</v>
      </c>
      <c r="E162" s="215" t="s">
        <v>6437</v>
      </c>
      <c r="F162" s="216" t="s">
        <v>6438</v>
      </c>
      <c r="G162" s="217" t="s">
        <v>492</v>
      </c>
      <c r="H162" s="218">
        <v>3</v>
      </c>
      <c r="I162" s="219"/>
      <c r="J162" s="220">
        <f>ROUND(I162*H162,2)</f>
        <v>0</v>
      </c>
      <c r="K162" s="216" t="s">
        <v>1802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5172</v>
      </c>
      <c r="AT162" s="225" t="s">
        <v>223</v>
      </c>
      <c r="AU162" s="225" t="s">
        <v>78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5172</v>
      </c>
      <c r="BM162" s="225" t="s">
        <v>6439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6438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78</v>
      </c>
    </row>
    <row r="164" s="2" customFormat="1" ht="66.75" customHeight="1">
      <c r="A164" s="40"/>
      <c r="B164" s="41"/>
      <c r="C164" s="214" t="s">
        <v>350</v>
      </c>
      <c r="D164" s="214" t="s">
        <v>223</v>
      </c>
      <c r="E164" s="215" t="s">
        <v>6440</v>
      </c>
      <c r="F164" s="216" t="s">
        <v>6441</v>
      </c>
      <c r="G164" s="217" t="s">
        <v>2225</v>
      </c>
      <c r="H164" s="218">
        <v>2</v>
      </c>
      <c r="I164" s="219"/>
      <c r="J164" s="220">
        <f>ROUND(I164*H164,2)</f>
        <v>0</v>
      </c>
      <c r="K164" s="216" t="s">
        <v>1802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5172</v>
      </c>
      <c r="AT164" s="225" t="s">
        <v>223</v>
      </c>
      <c r="AU164" s="225" t="s">
        <v>78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5172</v>
      </c>
      <c r="BM164" s="225" t="s">
        <v>6442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6441</v>
      </c>
      <c r="G165" s="42"/>
      <c r="H165" s="42"/>
      <c r="I165" s="229"/>
      <c r="J165" s="42"/>
      <c r="K165" s="42"/>
      <c r="L165" s="46"/>
      <c r="M165" s="232"/>
      <c r="N165" s="233"/>
      <c r="O165" s="234"/>
      <c r="P165" s="234"/>
      <c r="Q165" s="234"/>
      <c r="R165" s="234"/>
      <c r="S165" s="234"/>
      <c r="T165" s="235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78</v>
      </c>
    </row>
    <row r="166" s="2" customFormat="1" ht="6.96" customHeight="1">
      <c r="A166" s="40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46"/>
      <c r="M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</row>
  </sheetData>
  <sheetProtection sheet="1" autoFilter="0" formatColumns="0" formatRows="0" objects="1" scenarios="1" spinCount="100000" saltValue="5WHDt9bBC2yZh67ORTkMmAVXG1/jFuS56QiFSJ+trtaCpeWFzJkfBoeHvLeRwOz4meCkMGc9R15sknxoBRdj1Q==" hashValue="6wviOSSptHIYtdl/AuF+fOx9CKtqXXXHVVdlC9majDF8qzAfoiHNwGlf78eDRjt/izLiL5gESodJsupzTeBh0w==" algorithmName="SHA-512" password="CC35"/>
  <autoFilter ref="C88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4" r:id="rId1" display="https://podminky.urs.cz/item/CS_URS_2022_01/131213712"/>
    <hyperlink ref="F153" r:id="rId2" display="https://podminky.urs.cz/item/CS_URS_2022_01/5801060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6443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6443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ROUND((SUM(BE86:BE129)),  2)</f>
        <v>0</v>
      </c>
      <c r="G35" s="40"/>
      <c r="H35" s="40"/>
      <c r="I35" s="159">
        <v>0.20999999999999999</v>
      </c>
      <c r="J35" s="158">
        <f>ROUND(((SUM(BE86:BE129))*I35),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ROUND((SUM(BF86:BF129)),  2)</f>
        <v>0</v>
      </c>
      <c r="G36" s="40"/>
      <c r="H36" s="40"/>
      <c r="I36" s="159">
        <v>0.14999999999999999</v>
      </c>
      <c r="J36" s="158">
        <f>ROUND(((SUM(BF86:BF129))*I36),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ROUND((SUM(BG86:BG129)),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ROUND((SUM(BH86:BH129)),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ROUND((SUM(BI86:BI129)),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6443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ON - Ostatní náklady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5980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6443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ON - Ostatní náklady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30. 6. 2022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6055</v>
      </c>
      <c r="F87" s="201" t="s">
        <v>1382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SUM(P88:P129)</f>
        <v>0</v>
      </c>
      <c r="Q87" s="206"/>
      <c r="R87" s="207">
        <f>SUM(R88:R129)</f>
        <v>0</v>
      </c>
      <c r="S87" s="206"/>
      <c r="T87" s="208">
        <f>SUM(T88:T129)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228</v>
      </c>
      <c r="AT87" s="210" t="s">
        <v>68</v>
      </c>
      <c r="AU87" s="210" t="s">
        <v>69</v>
      </c>
      <c r="AY87" s="209" t="s">
        <v>220</v>
      </c>
      <c r="BK87" s="211">
        <f>SUM(BK88:BK129)</f>
        <v>0</v>
      </c>
    </row>
    <row r="88" s="2" customFormat="1" ht="33" customHeight="1">
      <c r="A88" s="40"/>
      <c r="B88" s="41"/>
      <c r="C88" s="214" t="s">
        <v>76</v>
      </c>
      <c r="D88" s="214" t="s">
        <v>223</v>
      </c>
      <c r="E88" s="215" t="s">
        <v>6444</v>
      </c>
      <c r="F88" s="216" t="s">
        <v>6445</v>
      </c>
      <c r="G88" s="217" t="s">
        <v>5260</v>
      </c>
      <c r="H88" s="218">
        <v>1</v>
      </c>
      <c r="I88" s="219"/>
      <c r="J88" s="220">
        <f>ROUND(I88*H88,2)</f>
        <v>0</v>
      </c>
      <c r="K88" s="216" t="s">
        <v>244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6446</v>
      </c>
    </row>
    <row r="89" s="2" customFormat="1">
      <c r="A89" s="40"/>
      <c r="B89" s="41"/>
      <c r="C89" s="42"/>
      <c r="D89" s="227" t="s">
        <v>230</v>
      </c>
      <c r="E89" s="42"/>
      <c r="F89" s="228" t="s">
        <v>6445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 ht="16.5" customHeight="1">
      <c r="A90" s="40"/>
      <c r="B90" s="41"/>
      <c r="C90" s="214" t="s">
        <v>78</v>
      </c>
      <c r="D90" s="214" t="s">
        <v>223</v>
      </c>
      <c r="E90" s="215" t="s">
        <v>6447</v>
      </c>
      <c r="F90" s="216" t="s">
        <v>6448</v>
      </c>
      <c r="G90" s="217" t="s">
        <v>5260</v>
      </c>
      <c r="H90" s="218">
        <v>1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6449</v>
      </c>
    </row>
    <row r="91" s="2" customFormat="1">
      <c r="A91" s="40"/>
      <c r="B91" s="41"/>
      <c r="C91" s="42"/>
      <c r="D91" s="227" t="s">
        <v>230</v>
      </c>
      <c r="E91" s="42"/>
      <c r="F91" s="228" t="s">
        <v>6448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2" customFormat="1" ht="37.8" customHeight="1">
      <c r="A92" s="40"/>
      <c r="B92" s="41"/>
      <c r="C92" s="214" t="s">
        <v>234</v>
      </c>
      <c r="D92" s="214" t="s">
        <v>223</v>
      </c>
      <c r="E92" s="215" t="s">
        <v>6450</v>
      </c>
      <c r="F92" s="216" t="s">
        <v>6451</v>
      </c>
      <c r="G92" s="217" t="s">
        <v>5260</v>
      </c>
      <c r="H92" s="218">
        <v>1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76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6452</v>
      </c>
    </row>
    <row r="93" s="2" customFormat="1">
      <c r="A93" s="40"/>
      <c r="B93" s="41"/>
      <c r="C93" s="42"/>
      <c r="D93" s="227" t="s">
        <v>230</v>
      </c>
      <c r="E93" s="42"/>
      <c r="F93" s="228" t="s">
        <v>6451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76</v>
      </c>
    </row>
    <row r="94" s="13" customFormat="1">
      <c r="A94" s="13"/>
      <c r="B94" s="248"/>
      <c r="C94" s="249"/>
      <c r="D94" s="227" t="s">
        <v>2068</v>
      </c>
      <c r="E94" s="250" t="s">
        <v>19</v>
      </c>
      <c r="F94" s="251" t="s">
        <v>76</v>
      </c>
      <c r="G94" s="249"/>
      <c r="H94" s="252">
        <v>1</v>
      </c>
      <c r="I94" s="253"/>
      <c r="J94" s="249"/>
      <c r="K94" s="249"/>
      <c r="L94" s="254"/>
      <c r="M94" s="255"/>
      <c r="N94" s="256"/>
      <c r="O94" s="256"/>
      <c r="P94" s="256"/>
      <c r="Q94" s="256"/>
      <c r="R94" s="256"/>
      <c r="S94" s="256"/>
      <c r="T94" s="257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58" t="s">
        <v>2068</v>
      </c>
      <c r="AU94" s="258" t="s">
        <v>76</v>
      </c>
      <c r="AV94" s="13" t="s">
        <v>78</v>
      </c>
      <c r="AW94" s="13" t="s">
        <v>31</v>
      </c>
      <c r="AX94" s="13" t="s">
        <v>69</v>
      </c>
      <c r="AY94" s="258" t="s">
        <v>220</v>
      </c>
    </row>
    <row r="95" s="16" customFormat="1">
      <c r="A95" s="16"/>
      <c r="B95" s="280"/>
      <c r="C95" s="281"/>
      <c r="D95" s="227" t="s">
        <v>2068</v>
      </c>
      <c r="E95" s="282" t="s">
        <v>19</v>
      </c>
      <c r="F95" s="283" t="s">
        <v>4226</v>
      </c>
      <c r="G95" s="281"/>
      <c r="H95" s="284">
        <v>1</v>
      </c>
      <c r="I95" s="285"/>
      <c r="J95" s="281"/>
      <c r="K95" s="281"/>
      <c r="L95" s="286"/>
      <c r="M95" s="294"/>
      <c r="N95" s="295"/>
      <c r="O95" s="295"/>
      <c r="P95" s="295"/>
      <c r="Q95" s="295"/>
      <c r="R95" s="295"/>
      <c r="S95" s="295"/>
      <c r="T95" s="29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T95" s="290" t="s">
        <v>2068</v>
      </c>
      <c r="AU95" s="290" t="s">
        <v>76</v>
      </c>
      <c r="AV95" s="16" t="s">
        <v>234</v>
      </c>
      <c r="AW95" s="16" t="s">
        <v>31</v>
      </c>
      <c r="AX95" s="16" t="s">
        <v>76</v>
      </c>
      <c r="AY95" s="290" t="s">
        <v>220</v>
      </c>
    </row>
    <row r="96" s="2" customFormat="1" ht="66.75" customHeight="1">
      <c r="A96" s="40"/>
      <c r="B96" s="41"/>
      <c r="C96" s="214" t="s">
        <v>228</v>
      </c>
      <c r="D96" s="214" t="s">
        <v>223</v>
      </c>
      <c r="E96" s="215" t="s">
        <v>6453</v>
      </c>
      <c r="F96" s="216" t="s">
        <v>6454</v>
      </c>
      <c r="G96" s="217" t="s">
        <v>6455</v>
      </c>
      <c r="H96" s="218">
        <v>12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6456</v>
      </c>
    </row>
    <row r="97" s="2" customFormat="1">
      <c r="A97" s="40"/>
      <c r="B97" s="41"/>
      <c r="C97" s="42"/>
      <c r="D97" s="227" t="s">
        <v>230</v>
      </c>
      <c r="E97" s="42"/>
      <c r="F97" s="228" t="s">
        <v>6457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13" customFormat="1">
      <c r="A98" s="13"/>
      <c r="B98" s="248"/>
      <c r="C98" s="249"/>
      <c r="D98" s="227" t="s">
        <v>2068</v>
      </c>
      <c r="E98" s="250" t="s">
        <v>19</v>
      </c>
      <c r="F98" s="251" t="s">
        <v>268</v>
      </c>
      <c r="G98" s="249"/>
      <c r="H98" s="252">
        <v>12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2068</v>
      </c>
      <c r="AU98" s="258" t="s">
        <v>76</v>
      </c>
      <c r="AV98" s="13" t="s">
        <v>78</v>
      </c>
      <c r="AW98" s="13" t="s">
        <v>31</v>
      </c>
      <c r="AX98" s="13" t="s">
        <v>76</v>
      </c>
      <c r="AY98" s="258" t="s">
        <v>220</v>
      </c>
    </row>
    <row r="99" s="2" customFormat="1" ht="37.8" customHeight="1">
      <c r="A99" s="40"/>
      <c r="B99" s="41"/>
      <c r="C99" s="214" t="s">
        <v>241</v>
      </c>
      <c r="D99" s="214" t="s">
        <v>223</v>
      </c>
      <c r="E99" s="215" t="s">
        <v>6458</v>
      </c>
      <c r="F99" s="216" t="s">
        <v>6459</v>
      </c>
      <c r="G99" s="217" t="s">
        <v>6455</v>
      </c>
      <c r="H99" s="218">
        <v>12</v>
      </c>
      <c r="I99" s="219"/>
      <c r="J99" s="220">
        <f>ROUND(I99*H99,2)</f>
        <v>0</v>
      </c>
      <c r="K99" s="216" t="s">
        <v>244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6460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6461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13" customFormat="1">
      <c r="A101" s="13"/>
      <c r="B101" s="248"/>
      <c r="C101" s="249"/>
      <c r="D101" s="227" t="s">
        <v>2068</v>
      </c>
      <c r="E101" s="250" t="s">
        <v>19</v>
      </c>
      <c r="F101" s="251" t="s">
        <v>268</v>
      </c>
      <c r="G101" s="249"/>
      <c r="H101" s="252">
        <v>12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2068</v>
      </c>
      <c r="AU101" s="258" t="s">
        <v>76</v>
      </c>
      <c r="AV101" s="13" t="s">
        <v>78</v>
      </c>
      <c r="AW101" s="13" t="s">
        <v>31</v>
      </c>
      <c r="AX101" s="13" t="s">
        <v>76</v>
      </c>
      <c r="AY101" s="258" t="s">
        <v>220</v>
      </c>
    </row>
    <row r="102" s="2" customFormat="1" ht="49.05" customHeight="1">
      <c r="A102" s="40"/>
      <c r="B102" s="41"/>
      <c r="C102" s="214" t="s">
        <v>246</v>
      </c>
      <c r="D102" s="214" t="s">
        <v>223</v>
      </c>
      <c r="E102" s="215" t="s">
        <v>6462</v>
      </c>
      <c r="F102" s="216" t="s">
        <v>6463</v>
      </c>
      <c r="G102" s="217" t="s">
        <v>6455</v>
      </c>
      <c r="H102" s="218">
        <v>12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6464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6465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13" customFormat="1">
      <c r="A104" s="13"/>
      <c r="B104" s="248"/>
      <c r="C104" s="249"/>
      <c r="D104" s="227" t="s">
        <v>2068</v>
      </c>
      <c r="E104" s="250" t="s">
        <v>19</v>
      </c>
      <c r="F104" s="251" t="s">
        <v>268</v>
      </c>
      <c r="G104" s="249"/>
      <c r="H104" s="252">
        <v>12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2068</v>
      </c>
      <c r="AU104" s="258" t="s">
        <v>76</v>
      </c>
      <c r="AV104" s="13" t="s">
        <v>78</v>
      </c>
      <c r="AW104" s="13" t="s">
        <v>31</v>
      </c>
      <c r="AX104" s="13" t="s">
        <v>76</v>
      </c>
      <c r="AY104" s="258" t="s">
        <v>220</v>
      </c>
    </row>
    <row r="105" s="2" customFormat="1" ht="55.5" customHeight="1">
      <c r="A105" s="40"/>
      <c r="B105" s="41"/>
      <c r="C105" s="214" t="s">
        <v>250</v>
      </c>
      <c r="D105" s="214" t="s">
        <v>223</v>
      </c>
      <c r="E105" s="215" t="s">
        <v>6466</v>
      </c>
      <c r="F105" s="216" t="s">
        <v>6467</v>
      </c>
      <c r="G105" s="217" t="s">
        <v>6455</v>
      </c>
      <c r="H105" s="218">
        <v>12</v>
      </c>
      <c r="I105" s="219"/>
      <c r="J105" s="220">
        <f>ROUND(I105*H105,2)</f>
        <v>0</v>
      </c>
      <c r="K105" s="216" t="s">
        <v>244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6468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6469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13" customFormat="1">
      <c r="A107" s="13"/>
      <c r="B107" s="248"/>
      <c r="C107" s="249"/>
      <c r="D107" s="227" t="s">
        <v>2068</v>
      </c>
      <c r="E107" s="250" t="s">
        <v>19</v>
      </c>
      <c r="F107" s="251" t="s">
        <v>268</v>
      </c>
      <c r="G107" s="249"/>
      <c r="H107" s="252">
        <v>12</v>
      </c>
      <c r="I107" s="253"/>
      <c r="J107" s="249"/>
      <c r="K107" s="249"/>
      <c r="L107" s="254"/>
      <c r="M107" s="255"/>
      <c r="N107" s="256"/>
      <c r="O107" s="256"/>
      <c r="P107" s="256"/>
      <c r="Q107" s="256"/>
      <c r="R107" s="256"/>
      <c r="S107" s="256"/>
      <c r="T107" s="257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8" t="s">
        <v>2068</v>
      </c>
      <c r="AU107" s="258" t="s">
        <v>76</v>
      </c>
      <c r="AV107" s="13" t="s">
        <v>78</v>
      </c>
      <c r="AW107" s="13" t="s">
        <v>31</v>
      </c>
      <c r="AX107" s="13" t="s">
        <v>76</v>
      </c>
      <c r="AY107" s="258" t="s">
        <v>220</v>
      </c>
    </row>
    <row r="108" s="2" customFormat="1" ht="16.5" customHeight="1">
      <c r="A108" s="40"/>
      <c r="B108" s="41"/>
      <c r="C108" s="214" t="s">
        <v>254</v>
      </c>
      <c r="D108" s="214" t="s">
        <v>223</v>
      </c>
      <c r="E108" s="215" t="s">
        <v>6470</v>
      </c>
      <c r="F108" s="216" t="s">
        <v>6471</v>
      </c>
      <c r="G108" s="217" t="s">
        <v>5260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6472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6471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13" customFormat="1">
      <c r="A110" s="13"/>
      <c r="B110" s="248"/>
      <c r="C110" s="249"/>
      <c r="D110" s="227" t="s">
        <v>2068</v>
      </c>
      <c r="E110" s="250" t="s">
        <v>19</v>
      </c>
      <c r="F110" s="251" t="s">
        <v>76</v>
      </c>
      <c r="G110" s="249"/>
      <c r="H110" s="252">
        <v>1</v>
      </c>
      <c r="I110" s="253"/>
      <c r="J110" s="249"/>
      <c r="K110" s="249"/>
      <c r="L110" s="254"/>
      <c r="M110" s="255"/>
      <c r="N110" s="256"/>
      <c r="O110" s="256"/>
      <c r="P110" s="256"/>
      <c r="Q110" s="256"/>
      <c r="R110" s="256"/>
      <c r="S110" s="256"/>
      <c r="T110" s="257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8" t="s">
        <v>2068</v>
      </c>
      <c r="AU110" s="258" t="s">
        <v>76</v>
      </c>
      <c r="AV110" s="13" t="s">
        <v>78</v>
      </c>
      <c r="AW110" s="13" t="s">
        <v>31</v>
      </c>
      <c r="AX110" s="13" t="s">
        <v>69</v>
      </c>
      <c r="AY110" s="258" t="s">
        <v>220</v>
      </c>
    </row>
    <row r="111" s="16" customFormat="1">
      <c r="A111" s="16"/>
      <c r="B111" s="280"/>
      <c r="C111" s="281"/>
      <c r="D111" s="227" t="s">
        <v>2068</v>
      </c>
      <c r="E111" s="282" t="s">
        <v>19</v>
      </c>
      <c r="F111" s="283" t="s">
        <v>4226</v>
      </c>
      <c r="G111" s="281"/>
      <c r="H111" s="284">
        <v>1</v>
      </c>
      <c r="I111" s="285"/>
      <c r="J111" s="281"/>
      <c r="K111" s="281"/>
      <c r="L111" s="286"/>
      <c r="M111" s="294"/>
      <c r="N111" s="295"/>
      <c r="O111" s="295"/>
      <c r="P111" s="295"/>
      <c r="Q111" s="295"/>
      <c r="R111" s="295"/>
      <c r="S111" s="295"/>
      <c r="T111" s="29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T111" s="290" t="s">
        <v>2068</v>
      </c>
      <c r="AU111" s="290" t="s">
        <v>76</v>
      </c>
      <c r="AV111" s="16" t="s">
        <v>234</v>
      </c>
      <c r="AW111" s="16" t="s">
        <v>31</v>
      </c>
      <c r="AX111" s="16" t="s">
        <v>76</v>
      </c>
      <c r="AY111" s="290" t="s">
        <v>220</v>
      </c>
    </row>
    <row r="112" s="2" customFormat="1" ht="16.5" customHeight="1">
      <c r="A112" s="40"/>
      <c r="B112" s="41"/>
      <c r="C112" s="214" t="s">
        <v>258</v>
      </c>
      <c r="D112" s="214" t="s">
        <v>223</v>
      </c>
      <c r="E112" s="215" t="s">
        <v>6473</v>
      </c>
      <c r="F112" s="216" t="s">
        <v>6474</v>
      </c>
      <c r="G112" s="217" t="s">
        <v>5260</v>
      </c>
      <c r="H112" s="218">
        <v>1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6475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6474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49.05" customHeight="1">
      <c r="A114" s="40"/>
      <c r="B114" s="41"/>
      <c r="C114" s="214" t="s">
        <v>262</v>
      </c>
      <c r="D114" s="214" t="s">
        <v>223</v>
      </c>
      <c r="E114" s="215" t="s">
        <v>6476</v>
      </c>
      <c r="F114" s="216" t="s">
        <v>6477</v>
      </c>
      <c r="G114" s="217" t="s">
        <v>5260</v>
      </c>
      <c r="H114" s="218">
        <v>1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6478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6477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13" customFormat="1">
      <c r="A116" s="13"/>
      <c r="B116" s="248"/>
      <c r="C116" s="249"/>
      <c r="D116" s="227" t="s">
        <v>2068</v>
      </c>
      <c r="E116" s="250" t="s">
        <v>19</v>
      </c>
      <c r="F116" s="251" t="s">
        <v>76</v>
      </c>
      <c r="G116" s="249"/>
      <c r="H116" s="252">
        <v>1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2068</v>
      </c>
      <c r="AU116" s="258" t="s">
        <v>76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6" customFormat="1">
      <c r="A117" s="16"/>
      <c r="B117" s="280"/>
      <c r="C117" s="281"/>
      <c r="D117" s="227" t="s">
        <v>2068</v>
      </c>
      <c r="E117" s="282" t="s">
        <v>19</v>
      </c>
      <c r="F117" s="283" t="s">
        <v>4226</v>
      </c>
      <c r="G117" s="281"/>
      <c r="H117" s="284">
        <v>1</v>
      </c>
      <c r="I117" s="285"/>
      <c r="J117" s="281"/>
      <c r="K117" s="281"/>
      <c r="L117" s="286"/>
      <c r="M117" s="294"/>
      <c r="N117" s="295"/>
      <c r="O117" s="295"/>
      <c r="P117" s="295"/>
      <c r="Q117" s="295"/>
      <c r="R117" s="295"/>
      <c r="S117" s="295"/>
      <c r="T117" s="29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T117" s="290" t="s">
        <v>2068</v>
      </c>
      <c r="AU117" s="290" t="s">
        <v>76</v>
      </c>
      <c r="AV117" s="16" t="s">
        <v>234</v>
      </c>
      <c r="AW117" s="16" t="s">
        <v>31</v>
      </c>
      <c r="AX117" s="16" t="s">
        <v>76</v>
      </c>
      <c r="AY117" s="290" t="s">
        <v>220</v>
      </c>
    </row>
    <row r="118" s="2" customFormat="1" ht="37.8" customHeight="1">
      <c r="A118" s="40"/>
      <c r="B118" s="41"/>
      <c r="C118" s="214" t="s">
        <v>264</v>
      </c>
      <c r="D118" s="214" t="s">
        <v>223</v>
      </c>
      <c r="E118" s="215" t="s">
        <v>6479</v>
      </c>
      <c r="F118" s="216" t="s">
        <v>6480</v>
      </c>
      <c r="G118" s="217" t="s">
        <v>5260</v>
      </c>
      <c r="H118" s="218">
        <v>1</v>
      </c>
      <c r="I118" s="219"/>
      <c r="J118" s="220">
        <f>ROUND(I118*H118,2)</f>
        <v>0</v>
      </c>
      <c r="K118" s="216" t="s">
        <v>244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6481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6480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13" customFormat="1">
      <c r="A120" s="13"/>
      <c r="B120" s="248"/>
      <c r="C120" s="249"/>
      <c r="D120" s="227" t="s">
        <v>2068</v>
      </c>
      <c r="E120" s="250" t="s">
        <v>19</v>
      </c>
      <c r="F120" s="251" t="s">
        <v>76</v>
      </c>
      <c r="G120" s="249"/>
      <c r="H120" s="252">
        <v>1</v>
      </c>
      <c r="I120" s="253"/>
      <c r="J120" s="249"/>
      <c r="K120" s="249"/>
      <c r="L120" s="254"/>
      <c r="M120" s="255"/>
      <c r="N120" s="256"/>
      <c r="O120" s="256"/>
      <c r="P120" s="256"/>
      <c r="Q120" s="256"/>
      <c r="R120" s="256"/>
      <c r="S120" s="256"/>
      <c r="T120" s="257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8" t="s">
        <v>2068</v>
      </c>
      <c r="AU120" s="258" t="s">
        <v>76</v>
      </c>
      <c r="AV120" s="13" t="s">
        <v>78</v>
      </c>
      <c r="AW120" s="13" t="s">
        <v>31</v>
      </c>
      <c r="AX120" s="13" t="s">
        <v>69</v>
      </c>
      <c r="AY120" s="258" t="s">
        <v>220</v>
      </c>
    </row>
    <row r="121" s="16" customFormat="1">
      <c r="A121" s="16"/>
      <c r="B121" s="280"/>
      <c r="C121" s="281"/>
      <c r="D121" s="227" t="s">
        <v>2068</v>
      </c>
      <c r="E121" s="282" t="s">
        <v>19</v>
      </c>
      <c r="F121" s="283" t="s">
        <v>4226</v>
      </c>
      <c r="G121" s="281"/>
      <c r="H121" s="284">
        <v>1</v>
      </c>
      <c r="I121" s="285"/>
      <c r="J121" s="281"/>
      <c r="K121" s="281"/>
      <c r="L121" s="286"/>
      <c r="M121" s="294"/>
      <c r="N121" s="295"/>
      <c r="O121" s="295"/>
      <c r="P121" s="295"/>
      <c r="Q121" s="295"/>
      <c r="R121" s="295"/>
      <c r="S121" s="295"/>
      <c r="T121" s="29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90" t="s">
        <v>2068</v>
      </c>
      <c r="AU121" s="290" t="s">
        <v>76</v>
      </c>
      <c r="AV121" s="16" t="s">
        <v>234</v>
      </c>
      <c r="AW121" s="16" t="s">
        <v>31</v>
      </c>
      <c r="AX121" s="16" t="s">
        <v>76</v>
      </c>
      <c r="AY121" s="290" t="s">
        <v>220</v>
      </c>
    </row>
    <row r="122" s="2" customFormat="1" ht="37.8" customHeight="1">
      <c r="A122" s="40"/>
      <c r="B122" s="41"/>
      <c r="C122" s="214" t="s">
        <v>268</v>
      </c>
      <c r="D122" s="214" t="s">
        <v>223</v>
      </c>
      <c r="E122" s="215" t="s">
        <v>6482</v>
      </c>
      <c r="F122" s="216" t="s">
        <v>6483</v>
      </c>
      <c r="G122" s="217" t="s">
        <v>5260</v>
      </c>
      <c r="H122" s="218">
        <v>1</v>
      </c>
      <c r="I122" s="219"/>
      <c r="J122" s="220">
        <f>ROUND(I122*H122,2)</f>
        <v>0</v>
      </c>
      <c r="K122" s="216" t="s">
        <v>244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6484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6483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13" customFormat="1">
      <c r="A124" s="13"/>
      <c r="B124" s="248"/>
      <c r="C124" s="249"/>
      <c r="D124" s="227" t="s">
        <v>2068</v>
      </c>
      <c r="E124" s="250" t="s">
        <v>19</v>
      </c>
      <c r="F124" s="251" t="s">
        <v>76</v>
      </c>
      <c r="G124" s="249"/>
      <c r="H124" s="252">
        <v>1</v>
      </c>
      <c r="I124" s="253"/>
      <c r="J124" s="249"/>
      <c r="K124" s="249"/>
      <c r="L124" s="254"/>
      <c r="M124" s="255"/>
      <c r="N124" s="256"/>
      <c r="O124" s="256"/>
      <c r="P124" s="256"/>
      <c r="Q124" s="256"/>
      <c r="R124" s="256"/>
      <c r="S124" s="256"/>
      <c r="T124" s="25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8" t="s">
        <v>2068</v>
      </c>
      <c r="AU124" s="258" t="s">
        <v>76</v>
      </c>
      <c r="AV124" s="13" t="s">
        <v>78</v>
      </c>
      <c r="AW124" s="13" t="s">
        <v>31</v>
      </c>
      <c r="AX124" s="13" t="s">
        <v>69</v>
      </c>
      <c r="AY124" s="258" t="s">
        <v>220</v>
      </c>
    </row>
    <row r="125" s="16" customFormat="1">
      <c r="A125" s="16"/>
      <c r="B125" s="280"/>
      <c r="C125" s="281"/>
      <c r="D125" s="227" t="s">
        <v>2068</v>
      </c>
      <c r="E125" s="282" t="s">
        <v>19</v>
      </c>
      <c r="F125" s="283" t="s">
        <v>4226</v>
      </c>
      <c r="G125" s="281"/>
      <c r="H125" s="284">
        <v>1</v>
      </c>
      <c r="I125" s="285"/>
      <c r="J125" s="281"/>
      <c r="K125" s="281"/>
      <c r="L125" s="286"/>
      <c r="M125" s="294"/>
      <c r="N125" s="295"/>
      <c r="O125" s="295"/>
      <c r="P125" s="295"/>
      <c r="Q125" s="295"/>
      <c r="R125" s="295"/>
      <c r="S125" s="295"/>
      <c r="T125" s="29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T125" s="290" t="s">
        <v>2068</v>
      </c>
      <c r="AU125" s="290" t="s">
        <v>76</v>
      </c>
      <c r="AV125" s="16" t="s">
        <v>234</v>
      </c>
      <c r="AW125" s="16" t="s">
        <v>31</v>
      </c>
      <c r="AX125" s="16" t="s">
        <v>76</v>
      </c>
      <c r="AY125" s="290" t="s">
        <v>220</v>
      </c>
    </row>
    <row r="126" s="2" customFormat="1" ht="24.15" customHeight="1">
      <c r="A126" s="40"/>
      <c r="B126" s="41"/>
      <c r="C126" s="214" t="s">
        <v>272</v>
      </c>
      <c r="D126" s="214" t="s">
        <v>223</v>
      </c>
      <c r="E126" s="215" t="s">
        <v>6485</v>
      </c>
      <c r="F126" s="216" t="s">
        <v>6486</v>
      </c>
      <c r="G126" s="217" t="s">
        <v>5260</v>
      </c>
      <c r="H126" s="218">
        <v>1</v>
      </c>
      <c r="I126" s="219"/>
      <c r="J126" s="220">
        <f>ROUND(I126*H126,2)</f>
        <v>0</v>
      </c>
      <c r="K126" s="216" t="s">
        <v>244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6487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6486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13" customFormat="1">
      <c r="A128" s="13"/>
      <c r="B128" s="248"/>
      <c r="C128" s="249"/>
      <c r="D128" s="227" t="s">
        <v>2068</v>
      </c>
      <c r="E128" s="250" t="s">
        <v>19</v>
      </c>
      <c r="F128" s="251" t="s">
        <v>76</v>
      </c>
      <c r="G128" s="249"/>
      <c r="H128" s="252">
        <v>1</v>
      </c>
      <c r="I128" s="253"/>
      <c r="J128" s="249"/>
      <c r="K128" s="249"/>
      <c r="L128" s="254"/>
      <c r="M128" s="255"/>
      <c r="N128" s="256"/>
      <c r="O128" s="256"/>
      <c r="P128" s="256"/>
      <c r="Q128" s="256"/>
      <c r="R128" s="256"/>
      <c r="S128" s="256"/>
      <c r="T128" s="25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8" t="s">
        <v>2068</v>
      </c>
      <c r="AU128" s="258" t="s">
        <v>76</v>
      </c>
      <c r="AV128" s="13" t="s">
        <v>78</v>
      </c>
      <c r="AW128" s="13" t="s">
        <v>31</v>
      </c>
      <c r="AX128" s="13" t="s">
        <v>69</v>
      </c>
      <c r="AY128" s="258" t="s">
        <v>220</v>
      </c>
    </row>
    <row r="129" s="16" customFormat="1">
      <c r="A129" s="16"/>
      <c r="B129" s="280"/>
      <c r="C129" s="281"/>
      <c r="D129" s="227" t="s">
        <v>2068</v>
      </c>
      <c r="E129" s="282" t="s">
        <v>19</v>
      </c>
      <c r="F129" s="283" t="s">
        <v>4226</v>
      </c>
      <c r="G129" s="281"/>
      <c r="H129" s="284">
        <v>1</v>
      </c>
      <c r="I129" s="285"/>
      <c r="J129" s="281"/>
      <c r="K129" s="281"/>
      <c r="L129" s="286"/>
      <c r="M129" s="287"/>
      <c r="N129" s="288"/>
      <c r="O129" s="288"/>
      <c r="P129" s="288"/>
      <c r="Q129" s="288"/>
      <c r="R129" s="288"/>
      <c r="S129" s="288"/>
      <c r="T129" s="289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90" t="s">
        <v>2068</v>
      </c>
      <c r="AU129" s="290" t="s">
        <v>76</v>
      </c>
      <c r="AV129" s="16" t="s">
        <v>234</v>
      </c>
      <c r="AW129" s="16" t="s">
        <v>31</v>
      </c>
      <c r="AX129" s="16" t="s">
        <v>76</v>
      </c>
      <c r="AY129" s="290" t="s">
        <v>220</v>
      </c>
    </row>
    <row r="130" s="2" customFormat="1" ht="6.96" customHeight="1">
      <c r="A130" s="40"/>
      <c r="B130" s="61"/>
      <c r="C130" s="62"/>
      <c r="D130" s="62"/>
      <c r="E130" s="62"/>
      <c r="F130" s="62"/>
      <c r="G130" s="62"/>
      <c r="H130" s="62"/>
      <c r="I130" s="62"/>
      <c r="J130" s="62"/>
      <c r="K130" s="62"/>
      <c r="L130" s="46"/>
      <c r="M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</sheetData>
  <sheetProtection sheet="1" autoFilter="0" formatColumns="0" formatRows="0" objects="1" scenarios="1" spinCount="100000" saltValue="xMpdUxQNxsXoB7jR8FVrVX/y8U83kEsLXGO9LfxpQo7rKW7sRzzjnvD110saY42wDTGbE2qSDNIFyss0K+u3yg==" hashValue="cxoUO36GadxkCYRalnkPHqdwror5tD96OaciZkbteMVPm0b8jiiiGnP937Dr3cCTr9L9kgsYP/W1OKF7THDqcQ==" algorithmName="SHA-512" password="CC35"/>
  <autoFilter ref="C85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6488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6489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ROUND((SUM(BE86:BE162)),  2)</f>
        <v>0</v>
      </c>
      <c r="G35" s="40"/>
      <c r="H35" s="40"/>
      <c r="I35" s="159">
        <v>0.20999999999999999</v>
      </c>
      <c r="J35" s="158">
        <f>ROUND(((SUM(BE86:BE162))*I35),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ROUND((SUM(BF86:BF162)),  2)</f>
        <v>0</v>
      </c>
      <c r="G36" s="40"/>
      <c r="H36" s="40"/>
      <c r="I36" s="159">
        <v>0.14999999999999999</v>
      </c>
      <c r="J36" s="158">
        <f>ROUND(((SUM(BF86:BF162))*I36),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ROUND((SUM(BG86:BG162)),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ROUND((SUM(BH86:BH162)),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ROUND((SUM(BI86:BI162)),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6488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90-90 - Likvidace odpadu vč.dopravy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4250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6488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SO 90-90 - Likvidace odpadu vč.dopravy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30. 6. 2022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2221</v>
      </c>
      <c r="F87" s="201" t="s">
        <v>2222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SUM(P88:P162)</f>
        <v>0</v>
      </c>
      <c r="Q87" s="206"/>
      <c r="R87" s="207">
        <f>SUM(R88:R162)</f>
        <v>0</v>
      </c>
      <c r="S87" s="206"/>
      <c r="T87" s="208">
        <f>SUM(T88:T162)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76</v>
      </c>
      <c r="AT87" s="210" t="s">
        <v>68</v>
      </c>
      <c r="AU87" s="210" t="s">
        <v>69</v>
      </c>
      <c r="AY87" s="209" t="s">
        <v>220</v>
      </c>
      <c r="BK87" s="211">
        <f>SUM(BK88:BK162)</f>
        <v>0</v>
      </c>
    </row>
    <row r="88" s="2" customFormat="1" ht="24.15" customHeight="1">
      <c r="A88" s="40"/>
      <c r="B88" s="41"/>
      <c r="C88" s="214" t="s">
        <v>76</v>
      </c>
      <c r="D88" s="214" t="s">
        <v>223</v>
      </c>
      <c r="E88" s="215" t="s">
        <v>6490</v>
      </c>
      <c r="F88" s="216" t="s">
        <v>6491</v>
      </c>
      <c r="G88" s="217" t="s">
        <v>2225</v>
      </c>
      <c r="H88" s="218">
        <v>631.89200000000005</v>
      </c>
      <c r="I88" s="219"/>
      <c r="J88" s="220">
        <f>ROUND(I88*H88,2)</f>
        <v>0</v>
      </c>
      <c r="K88" s="216" t="s">
        <v>1771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6492</v>
      </c>
    </row>
    <row r="89" s="2" customFormat="1">
      <c r="A89" s="40"/>
      <c r="B89" s="41"/>
      <c r="C89" s="42"/>
      <c r="D89" s="227" t="s">
        <v>230</v>
      </c>
      <c r="E89" s="42"/>
      <c r="F89" s="228" t="s">
        <v>6493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>
      <c r="A90" s="40"/>
      <c r="B90" s="41"/>
      <c r="C90" s="42"/>
      <c r="D90" s="236" t="s">
        <v>1774</v>
      </c>
      <c r="E90" s="42"/>
      <c r="F90" s="237" t="s">
        <v>6494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1774</v>
      </c>
      <c r="AU90" s="19" t="s">
        <v>76</v>
      </c>
    </row>
    <row r="91" s="13" customFormat="1">
      <c r="A91" s="13"/>
      <c r="B91" s="248"/>
      <c r="C91" s="249"/>
      <c r="D91" s="227" t="s">
        <v>2068</v>
      </c>
      <c r="E91" s="250" t="s">
        <v>19</v>
      </c>
      <c r="F91" s="251" t="s">
        <v>6495</v>
      </c>
      <c r="G91" s="249"/>
      <c r="H91" s="252">
        <v>68.123999999999995</v>
      </c>
      <c r="I91" s="253"/>
      <c r="J91" s="249"/>
      <c r="K91" s="249"/>
      <c r="L91" s="254"/>
      <c r="M91" s="255"/>
      <c r="N91" s="256"/>
      <c r="O91" s="256"/>
      <c r="P91" s="256"/>
      <c r="Q91" s="256"/>
      <c r="R91" s="256"/>
      <c r="S91" s="256"/>
      <c r="T91" s="257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58" t="s">
        <v>2068</v>
      </c>
      <c r="AU91" s="258" t="s">
        <v>76</v>
      </c>
      <c r="AV91" s="13" t="s">
        <v>78</v>
      </c>
      <c r="AW91" s="13" t="s">
        <v>31</v>
      </c>
      <c r="AX91" s="13" t="s">
        <v>69</v>
      </c>
      <c r="AY91" s="258" t="s">
        <v>220</v>
      </c>
    </row>
    <row r="92" s="16" customFormat="1">
      <c r="A92" s="16"/>
      <c r="B92" s="280"/>
      <c r="C92" s="281"/>
      <c r="D92" s="227" t="s">
        <v>2068</v>
      </c>
      <c r="E92" s="282" t="s">
        <v>19</v>
      </c>
      <c r="F92" s="283" t="s">
        <v>4226</v>
      </c>
      <c r="G92" s="281"/>
      <c r="H92" s="284">
        <v>68.123999999999995</v>
      </c>
      <c r="I92" s="285"/>
      <c r="J92" s="281"/>
      <c r="K92" s="281"/>
      <c r="L92" s="286"/>
      <c r="M92" s="294"/>
      <c r="N92" s="295"/>
      <c r="O92" s="295"/>
      <c r="P92" s="295"/>
      <c r="Q92" s="295"/>
      <c r="R92" s="295"/>
      <c r="S92" s="295"/>
      <c r="T92" s="29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T92" s="290" t="s">
        <v>2068</v>
      </c>
      <c r="AU92" s="290" t="s">
        <v>76</v>
      </c>
      <c r="AV92" s="16" t="s">
        <v>234</v>
      </c>
      <c r="AW92" s="16" t="s">
        <v>31</v>
      </c>
      <c r="AX92" s="16" t="s">
        <v>69</v>
      </c>
      <c r="AY92" s="290" t="s">
        <v>220</v>
      </c>
    </row>
    <row r="93" s="13" customFormat="1">
      <c r="A93" s="13"/>
      <c r="B93" s="248"/>
      <c r="C93" s="249"/>
      <c r="D93" s="227" t="s">
        <v>2068</v>
      </c>
      <c r="E93" s="250" t="s">
        <v>19</v>
      </c>
      <c r="F93" s="251" t="s">
        <v>6496</v>
      </c>
      <c r="G93" s="249"/>
      <c r="H93" s="252">
        <v>271.14999999999998</v>
      </c>
      <c r="I93" s="253"/>
      <c r="J93" s="249"/>
      <c r="K93" s="249"/>
      <c r="L93" s="254"/>
      <c r="M93" s="255"/>
      <c r="N93" s="256"/>
      <c r="O93" s="256"/>
      <c r="P93" s="256"/>
      <c r="Q93" s="256"/>
      <c r="R93" s="256"/>
      <c r="S93" s="256"/>
      <c r="T93" s="257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58" t="s">
        <v>2068</v>
      </c>
      <c r="AU93" s="258" t="s">
        <v>76</v>
      </c>
      <c r="AV93" s="13" t="s">
        <v>78</v>
      </c>
      <c r="AW93" s="13" t="s">
        <v>31</v>
      </c>
      <c r="AX93" s="13" t="s">
        <v>69</v>
      </c>
      <c r="AY93" s="258" t="s">
        <v>220</v>
      </c>
    </row>
    <row r="94" s="16" customFormat="1">
      <c r="A94" s="16"/>
      <c r="B94" s="280"/>
      <c r="C94" s="281"/>
      <c r="D94" s="227" t="s">
        <v>2068</v>
      </c>
      <c r="E94" s="282" t="s">
        <v>19</v>
      </c>
      <c r="F94" s="283" t="s">
        <v>4226</v>
      </c>
      <c r="G94" s="281"/>
      <c r="H94" s="284">
        <v>271.14999999999998</v>
      </c>
      <c r="I94" s="285"/>
      <c r="J94" s="281"/>
      <c r="K94" s="281"/>
      <c r="L94" s="286"/>
      <c r="M94" s="294"/>
      <c r="N94" s="295"/>
      <c r="O94" s="295"/>
      <c r="P94" s="295"/>
      <c r="Q94" s="295"/>
      <c r="R94" s="295"/>
      <c r="S94" s="295"/>
      <c r="T94" s="29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T94" s="290" t="s">
        <v>2068</v>
      </c>
      <c r="AU94" s="290" t="s">
        <v>76</v>
      </c>
      <c r="AV94" s="16" t="s">
        <v>234</v>
      </c>
      <c r="AW94" s="16" t="s">
        <v>31</v>
      </c>
      <c r="AX94" s="16" t="s">
        <v>69</v>
      </c>
      <c r="AY94" s="290" t="s">
        <v>220</v>
      </c>
    </row>
    <row r="95" s="13" customFormat="1">
      <c r="A95" s="13"/>
      <c r="B95" s="248"/>
      <c r="C95" s="249"/>
      <c r="D95" s="227" t="s">
        <v>2068</v>
      </c>
      <c r="E95" s="250" t="s">
        <v>19</v>
      </c>
      <c r="F95" s="251" t="s">
        <v>6497</v>
      </c>
      <c r="G95" s="249"/>
      <c r="H95" s="252">
        <v>107.18899999999999</v>
      </c>
      <c r="I95" s="253"/>
      <c r="J95" s="249"/>
      <c r="K95" s="249"/>
      <c r="L95" s="254"/>
      <c r="M95" s="255"/>
      <c r="N95" s="256"/>
      <c r="O95" s="256"/>
      <c r="P95" s="256"/>
      <c r="Q95" s="256"/>
      <c r="R95" s="256"/>
      <c r="S95" s="256"/>
      <c r="T95" s="257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58" t="s">
        <v>2068</v>
      </c>
      <c r="AU95" s="258" t="s">
        <v>76</v>
      </c>
      <c r="AV95" s="13" t="s">
        <v>78</v>
      </c>
      <c r="AW95" s="13" t="s">
        <v>31</v>
      </c>
      <c r="AX95" s="13" t="s">
        <v>69</v>
      </c>
      <c r="AY95" s="258" t="s">
        <v>220</v>
      </c>
    </row>
    <row r="96" s="16" customFormat="1">
      <c r="A96" s="16"/>
      <c r="B96" s="280"/>
      <c r="C96" s="281"/>
      <c r="D96" s="227" t="s">
        <v>2068</v>
      </c>
      <c r="E96" s="282" t="s">
        <v>19</v>
      </c>
      <c r="F96" s="283" t="s">
        <v>4226</v>
      </c>
      <c r="G96" s="281"/>
      <c r="H96" s="284">
        <v>107.18899999999999</v>
      </c>
      <c r="I96" s="285"/>
      <c r="J96" s="281"/>
      <c r="K96" s="281"/>
      <c r="L96" s="286"/>
      <c r="M96" s="294"/>
      <c r="N96" s="295"/>
      <c r="O96" s="295"/>
      <c r="P96" s="295"/>
      <c r="Q96" s="295"/>
      <c r="R96" s="295"/>
      <c r="S96" s="295"/>
      <c r="T96" s="29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T96" s="290" t="s">
        <v>2068</v>
      </c>
      <c r="AU96" s="290" t="s">
        <v>76</v>
      </c>
      <c r="AV96" s="16" t="s">
        <v>234</v>
      </c>
      <c r="AW96" s="16" t="s">
        <v>31</v>
      </c>
      <c r="AX96" s="16" t="s">
        <v>69</v>
      </c>
      <c r="AY96" s="290" t="s">
        <v>220</v>
      </c>
    </row>
    <row r="97" s="13" customFormat="1">
      <c r="A97" s="13"/>
      <c r="B97" s="248"/>
      <c r="C97" s="249"/>
      <c r="D97" s="227" t="s">
        <v>2068</v>
      </c>
      <c r="E97" s="250" t="s">
        <v>19</v>
      </c>
      <c r="F97" s="251" t="s">
        <v>6498</v>
      </c>
      <c r="G97" s="249"/>
      <c r="H97" s="252">
        <v>125.78700000000001</v>
      </c>
      <c r="I97" s="253"/>
      <c r="J97" s="249"/>
      <c r="K97" s="249"/>
      <c r="L97" s="254"/>
      <c r="M97" s="255"/>
      <c r="N97" s="256"/>
      <c r="O97" s="256"/>
      <c r="P97" s="256"/>
      <c r="Q97" s="256"/>
      <c r="R97" s="256"/>
      <c r="S97" s="256"/>
      <c r="T97" s="257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58" t="s">
        <v>2068</v>
      </c>
      <c r="AU97" s="258" t="s">
        <v>76</v>
      </c>
      <c r="AV97" s="13" t="s">
        <v>78</v>
      </c>
      <c r="AW97" s="13" t="s">
        <v>31</v>
      </c>
      <c r="AX97" s="13" t="s">
        <v>69</v>
      </c>
      <c r="AY97" s="258" t="s">
        <v>220</v>
      </c>
    </row>
    <row r="98" s="16" customFormat="1">
      <c r="A98" s="16"/>
      <c r="B98" s="280"/>
      <c r="C98" s="281"/>
      <c r="D98" s="227" t="s">
        <v>2068</v>
      </c>
      <c r="E98" s="282" t="s">
        <v>19</v>
      </c>
      <c r="F98" s="283" t="s">
        <v>4226</v>
      </c>
      <c r="G98" s="281"/>
      <c r="H98" s="284">
        <v>125.78700000000001</v>
      </c>
      <c r="I98" s="285"/>
      <c r="J98" s="281"/>
      <c r="K98" s="281"/>
      <c r="L98" s="286"/>
      <c r="M98" s="294"/>
      <c r="N98" s="295"/>
      <c r="O98" s="295"/>
      <c r="P98" s="295"/>
      <c r="Q98" s="295"/>
      <c r="R98" s="295"/>
      <c r="S98" s="295"/>
      <c r="T98" s="29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T98" s="290" t="s">
        <v>2068</v>
      </c>
      <c r="AU98" s="290" t="s">
        <v>76</v>
      </c>
      <c r="AV98" s="16" t="s">
        <v>234</v>
      </c>
      <c r="AW98" s="16" t="s">
        <v>31</v>
      </c>
      <c r="AX98" s="16" t="s">
        <v>69</v>
      </c>
      <c r="AY98" s="290" t="s">
        <v>220</v>
      </c>
    </row>
    <row r="99" s="13" customFormat="1">
      <c r="A99" s="13"/>
      <c r="B99" s="248"/>
      <c r="C99" s="249"/>
      <c r="D99" s="227" t="s">
        <v>2068</v>
      </c>
      <c r="E99" s="250" t="s">
        <v>19</v>
      </c>
      <c r="F99" s="251" t="s">
        <v>6499</v>
      </c>
      <c r="G99" s="249"/>
      <c r="H99" s="252">
        <v>4.8390000000000004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2068</v>
      </c>
      <c r="AU99" s="258" t="s">
        <v>76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6" customFormat="1">
      <c r="A100" s="16"/>
      <c r="B100" s="280"/>
      <c r="C100" s="281"/>
      <c r="D100" s="227" t="s">
        <v>2068</v>
      </c>
      <c r="E100" s="282" t="s">
        <v>19</v>
      </c>
      <c r="F100" s="283" t="s">
        <v>4226</v>
      </c>
      <c r="G100" s="281"/>
      <c r="H100" s="284">
        <v>4.8390000000000004</v>
      </c>
      <c r="I100" s="285"/>
      <c r="J100" s="281"/>
      <c r="K100" s="281"/>
      <c r="L100" s="286"/>
      <c r="M100" s="294"/>
      <c r="N100" s="295"/>
      <c r="O100" s="295"/>
      <c r="P100" s="295"/>
      <c r="Q100" s="295"/>
      <c r="R100" s="295"/>
      <c r="S100" s="295"/>
      <c r="T100" s="29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T100" s="290" t="s">
        <v>2068</v>
      </c>
      <c r="AU100" s="290" t="s">
        <v>76</v>
      </c>
      <c r="AV100" s="16" t="s">
        <v>234</v>
      </c>
      <c r="AW100" s="16" t="s">
        <v>31</v>
      </c>
      <c r="AX100" s="16" t="s">
        <v>69</v>
      </c>
      <c r="AY100" s="290" t="s">
        <v>220</v>
      </c>
    </row>
    <row r="101" s="13" customFormat="1">
      <c r="A101" s="13"/>
      <c r="B101" s="248"/>
      <c r="C101" s="249"/>
      <c r="D101" s="227" t="s">
        <v>2068</v>
      </c>
      <c r="E101" s="250" t="s">
        <v>19</v>
      </c>
      <c r="F101" s="251" t="s">
        <v>6500</v>
      </c>
      <c r="G101" s="249"/>
      <c r="H101" s="252">
        <v>20.882999999999999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2068</v>
      </c>
      <c r="AU101" s="258" t="s">
        <v>76</v>
      </c>
      <c r="AV101" s="13" t="s">
        <v>78</v>
      </c>
      <c r="AW101" s="13" t="s">
        <v>31</v>
      </c>
      <c r="AX101" s="13" t="s">
        <v>69</v>
      </c>
      <c r="AY101" s="258" t="s">
        <v>220</v>
      </c>
    </row>
    <row r="102" s="16" customFormat="1">
      <c r="A102" s="16"/>
      <c r="B102" s="280"/>
      <c r="C102" s="281"/>
      <c r="D102" s="227" t="s">
        <v>2068</v>
      </c>
      <c r="E102" s="282" t="s">
        <v>19</v>
      </c>
      <c r="F102" s="283" t="s">
        <v>4226</v>
      </c>
      <c r="G102" s="281"/>
      <c r="H102" s="284">
        <v>20.882999999999999</v>
      </c>
      <c r="I102" s="285"/>
      <c r="J102" s="281"/>
      <c r="K102" s="281"/>
      <c r="L102" s="286"/>
      <c r="M102" s="294"/>
      <c r="N102" s="295"/>
      <c r="O102" s="295"/>
      <c r="P102" s="295"/>
      <c r="Q102" s="295"/>
      <c r="R102" s="295"/>
      <c r="S102" s="295"/>
      <c r="T102" s="29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T102" s="290" t="s">
        <v>2068</v>
      </c>
      <c r="AU102" s="290" t="s">
        <v>76</v>
      </c>
      <c r="AV102" s="16" t="s">
        <v>234</v>
      </c>
      <c r="AW102" s="16" t="s">
        <v>31</v>
      </c>
      <c r="AX102" s="16" t="s">
        <v>69</v>
      </c>
      <c r="AY102" s="290" t="s">
        <v>220</v>
      </c>
    </row>
    <row r="103" s="13" customFormat="1">
      <c r="A103" s="13"/>
      <c r="B103" s="248"/>
      <c r="C103" s="249"/>
      <c r="D103" s="227" t="s">
        <v>2068</v>
      </c>
      <c r="E103" s="250" t="s">
        <v>19</v>
      </c>
      <c r="F103" s="251" t="s">
        <v>6501</v>
      </c>
      <c r="G103" s="249"/>
      <c r="H103" s="252">
        <v>33.920000000000002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2068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6" customFormat="1">
      <c r="A104" s="16"/>
      <c r="B104" s="280"/>
      <c r="C104" s="281"/>
      <c r="D104" s="227" t="s">
        <v>2068</v>
      </c>
      <c r="E104" s="282" t="s">
        <v>19</v>
      </c>
      <c r="F104" s="283" t="s">
        <v>4226</v>
      </c>
      <c r="G104" s="281"/>
      <c r="H104" s="284">
        <v>33.920000000000002</v>
      </c>
      <c r="I104" s="285"/>
      <c r="J104" s="281"/>
      <c r="K104" s="281"/>
      <c r="L104" s="286"/>
      <c r="M104" s="294"/>
      <c r="N104" s="295"/>
      <c r="O104" s="295"/>
      <c r="P104" s="295"/>
      <c r="Q104" s="295"/>
      <c r="R104" s="295"/>
      <c r="S104" s="295"/>
      <c r="T104" s="29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T104" s="290" t="s">
        <v>2068</v>
      </c>
      <c r="AU104" s="290" t="s">
        <v>76</v>
      </c>
      <c r="AV104" s="16" t="s">
        <v>234</v>
      </c>
      <c r="AW104" s="16" t="s">
        <v>31</v>
      </c>
      <c r="AX104" s="16" t="s">
        <v>69</v>
      </c>
      <c r="AY104" s="290" t="s">
        <v>220</v>
      </c>
    </row>
    <row r="105" s="15" customFormat="1">
      <c r="A105" s="15"/>
      <c r="B105" s="269"/>
      <c r="C105" s="270"/>
      <c r="D105" s="227" t="s">
        <v>2068</v>
      </c>
      <c r="E105" s="271" t="s">
        <v>19</v>
      </c>
      <c r="F105" s="272" t="s">
        <v>2280</v>
      </c>
      <c r="G105" s="270"/>
      <c r="H105" s="273">
        <v>631.89200000000005</v>
      </c>
      <c r="I105" s="274"/>
      <c r="J105" s="270"/>
      <c r="K105" s="270"/>
      <c r="L105" s="275"/>
      <c r="M105" s="276"/>
      <c r="N105" s="277"/>
      <c r="O105" s="277"/>
      <c r="P105" s="277"/>
      <c r="Q105" s="277"/>
      <c r="R105" s="277"/>
      <c r="S105" s="277"/>
      <c r="T105" s="278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79" t="s">
        <v>2068</v>
      </c>
      <c r="AU105" s="279" t="s">
        <v>76</v>
      </c>
      <c r="AV105" s="15" t="s">
        <v>228</v>
      </c>
      <c r="AW105" s="15" t="s">
        <v>31</v>
      </c>
      <c r="AX105" s="15" t="s">
        <v>76</v>
      </c>
      <c r="AY105" s="279" t="s">
        <v>220</v>
      </c>
    </row>
    <row r="106" s="2" customFormat="1" ht="24.15" customHeight="1">
      <c r="A106" s="40"/>
      <c r="B106" s="41"/>
      <c r="C106" s="214" t="s">
        <v>78</v>
      </c>
      <c r="D106" s="214" t="s">
        <v>223</v>
      </c>
      <c r="E106" s="215" t="s">
        <v>6502</v>
      </c>
      <c r="F106" s="216" t="s">
        <v>6503</v>
      </c>
      <c r="G106" s="217" t="s">
        <v>2225</v>
      </c>
      <c r="H106" s="218">
        <v>18956.759999999998</v>
      </c>
      <c r="I106" s="219"/>
      <c r="J106" s="220">
        <f>ROUND(I106*H106,2)</f>
        <v>0</v>
      </c>
      <c r="K106" s="216" t="s">
        <v>1771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6504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6505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>
      <c r="A108" s="40"/>
      <c r="B108" s="41"/>
      <c r="C108" s="42"/>
      <c r="D108" s="236" t="s">
        <v>1774</v>
      </c>
      <c r="E108" s="42"/>
      <c r="F108" s="237" t="s">
        <v>6506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1774</v>
      </c>
      <c r="AU108" s="19" t="s">
        <v>76</v>
      </c>
    </row>
    <row r="109" s="13" customFormat="1">
      <c r="A109" s="13"/>
      <c r="B109" s="248"/>
      <c r="C109" s="249"/>
      <c r="D109" s="227" t="s">
        <v>2068</v>
      </c>
      <c r="E109" s="250" t="s">
        <v>19</v>
      </c>
      <c r="F109" s="251" t="s">
        <v>6507</v>
      </c>
      <c r="G109" s="249"/>
      <c r="H109" s="252">
        <v>13269.732</v>
      </c>
      <c r="I109" s="253"/>
      <c r="J109" s="249"/>
      <c r="K109" s="249"/>
      <c r="L109" s="254"/>
      <c r="M109" s="255"/>
      <c r="N109" s="256"/>
      <c r="O109" s="256"/>
      <c r="P109" s="256"/>
      <c r="Q109" s="256"/>
      <c r="R109" s="256"/>
      <c r="S109" s="256"/>
      <c r="T109" s="257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8" t="s">
        <v>2068</v>
      </c>
      <c r="AU109" s="258" t="s">
        <v>76</v>
      </c>
      <c r="AV109" s="13" t="s">
        <v>78</v>
      </c>
      <c r="AW109" s="13" t="s">
        <v>31</v>
      </c>
      <c r="AX109" s="13" t="s">
        <v>69</v>
      </c>
      <c r="AY109" s="258" t="s">
        <v>220</v>
      </c>
    </row>
    <row r="110" s="16" customFormat="1">
      <c r="A110" s="16"/>
      <c r="B110" s="280"/>
      <c r="C110" s="281"/>
      <c r="D110" s="227" t="s">
        <v>2068</v>
      </c>
      <c r="E110" s="282" t="s">
        <v>19</v>
      </c>
      <c r="F110" s="283" t="s">
        <v>4226</v>
      </c>
      <c r="G110" s="281"/>
      <c r="H110" s="284">
        <v>13269.732</v>
      </c>
      <c r="I110" s="285"/>
      <c r="J110" s="281"/>
      <c r="K110" s="281"/>
      <c r="L110" s="286"/>
      <c r="M110" s="294"/>
      <c r="N110" s="295"/>
      <c r="O110" s="295"/>
      <c r="P110" s="295"/>
      <c r="Q110" s="295"/>
      <c r="R110" s="295"/>
      <c r="S110" s="295"/>
      <c r="T110" s="29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T110" s="290" t="s">
        <v>2068</v>
      </c>
      <c r="AU110" s="290" t="s">
        <v>76</v>
      </c>
      <c r="AV110" s="16" t="s">
        <v>234</v>
      </c>
      <c r="AW110" s="16" t="s">
        <v>31</v>
      </c>
      <c r="AX110" s="16" t="s">
        <v>69</v>
      </c>
      <c r="AY110" s="290" t="s">
        <v>220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6508</v>
      </c>
      <c r="G111" s="249"/>
      <c r="H111" s="252">
        <v>5687.0280000000002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76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6" customFormat="1">
      <c r="A112" s="16"/>
      <c r="B112" s="280"/>
      <c r="C112" s="281"/>
      <c r="D112" s="227" t="s">
        <v>2068</v>
      </c>
      <c r="E112" s="282" t="s">
        <v>19</v>
      </c>
      <c r="F112" s="283" t="s">
        <v>4226</v>
      </c>
      <c r="G112" s="281"/>
      <c r="H112" s="284">
        <v>5687.0280000000002</v>
      </c>
      <c r="I112" s="285"/>
      <c r="J112" s="281"/>
      <c r="K112" s="281"/>
      <c r="L112" s="286"/>
      <c r="M112" s="294"/>
      <c r="N112" s="295"/>
      <c r="O112" s="295"/>
      <c r="P112" s="295"/>
      <c r="Q112" s="295"/>
      <c r="R112" s="295"/>
      <c r="S112" s="295"/>
      <c r="T112" s="29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T112" s="290" t="s">
        <v>2068</v>
      </c>
      <c r="AU112" s="290" t="s">
        <v>76</v>
      </c>
      <c r="AV112" s="16" t="s">
        <v>234</v>
      </c>
      <c r="AW112" s="16" t="s">
        <v>31</v>
      </c>
      <c r="AX112" s="16" t="s">
        <v>69</v>
      </c>
      <c r="AY112" s="290" t="s">
        <v>220</v>
      </c>
    </row>
    <row r="113" s="15" customFormat="1">
      <c r="A113" s="15"/>
      <c r="B113" s="269"/>
      <c r="C113" s="270"/>
      <c r="D113" s="227" t="s">
        <v>2068</v>
      </c>
      <c r="E113" s="271" t="s">
        <v>19</v>
      </c>
      <c r="F113" s="272" t="s">
        <v>2280</v>
      </c>
      <c r="G113" s="270"/>
      <c r="H113" s="273">
        <v>18956.759999999998</v>
      </c>
      <c r="I113" s="274"/>
      <c r="J113" s="270"/>
      <c r="K113" s="270"/>
      <c r="L113" s="275"/>
      <c r="M113" s="276"/>
      <c r="N113" s="277"/>
      <c r="O113" s="277"/>
      <c r="P113" s="277"/>
      <c r="Q113" s="277"/>
      <c r="R113" s="277"/>
      <c r="S113" s="277"/>
      <c r="T113" s="278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9" t="s">
        <v>2068</v>
      </c>
      <c r="AU113" s="279" t="s">
        <v>76</v>
      </c>
      <c r="AV113" s="15" t="s">
        <v>228</v>
      </c>
      <c r="AW113" s="15" t="s">
        <v>31</v>
      </c>
      <c r="AX113" s="15" t="s">
        <v>76</v>
      </c>
      <c r="AY113" s="279" t="s">
        <v>220</v>
      </c>
    </row>
    <row r="114" s="2" customFormat="1" ht="33" customHeight="1">
      <c r="A114" s="40"/>
      <c r="B114" s="41"/>
      <c r="C114" s="214" t="s">
        <v>234</v>
      </c>
      <c r="D114" s="214" t="s">
        <v>223</v>
      </c>
      <c r="E114" s="215" t="s">
        <v>6509</v>
      </c>
      <c r="F114" s="216" t="s">
        <v>6510</v>
      </c>
      <c r="G114" s="217" t="s">
        <v>2225</v>
      </c>
      <c r="H114" s="218">
        <v>5</v>
      </c>
      <c r="I114" s="219"/>
      <c r="J114" s="220">
        <f>ROUND(I114*H114,2)</f>
        <v>0</v>
      </c>
      <c r="K114" s="216" t="s">
        <v>1771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6511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6512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>
      <c r="A116" s="40"/>
      <c r="B116" s="41"/>
      <c r="C116" s="42"/>
      <c r="D116" s="236" t="s">
        <v>1774</v>
      </c>
      <c r="E116" s="42"/>
      <c r="F116" s="237" t="s">
        <v>6513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1774</v>
      </c>
      <c r="AU116" s="19" t="s">
        <v>76</v>
      </c>
    </row>
    <row r="117" s="13" customFormat="1">
      <c r="A117" s="13"/>
      <c r="B117" s="248"/>
      <c r="C117" s="249"/>
      <c r="D117" s="227" t="s">
        <v>2068</v>
      </c>
      <c r="E117" s="250" t="s">
        <v>19</v>
      </c>
      <c r="F117" s="251" t="s">
        <v>241</v>
      </c>
      <c r="G117" s="249"/>
      <c r="H117" s="252">
        <v>5</v>
      </c>
      <c r="I117" s="253"/>
      <c r="J117" s="249"/>
      <c r="K117" s="249"/>
      <c r="L117" s="254"/>
      <c r="M117" s="255"/>
      <c r="N117" s="256"/>
      <c r="O117" s="256"/>
      <c r="P117" s="256"/>
      <c r="Q117" s="256"/>
      <c r="R117" s="256"/>
      <c r="S117" s="256"/>
      <c r="T117" s="257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8" t="s">
        <v>2068</v>
      </c>
      <c r="AU117" s="258" t="s">
        <v>76</v>
      </c>
      <c r="AV117" s="13" t="s">
        <v>78</v>
      </c>
      <c r="AW117" s="13" t="s">
        <v>31</v>
      </c>
      <c r="AX117" s="13" t="s">
        <v>76</v>
      </c>
      <c r="AY117" s="258" t="s">
        <v>220</v>
      </c>
    </row>
    <row r="118" s="2" customFormat="1" ht="37.8" customHeight="1">
      <c r="A118" s="40"/>
      <c r="B118" s="41"/>
      <c r="C118" s="214" t="s">
        <v>228</v>
      </c>
      <c r="D118" s="214" t="s">
        <v>223</v>
      </c>
      <c r="E118" s="215" t="s">
        <v>6514</v>
      </c>
      <c r="F118" s="216" t="s">
        <v>6515</v>
      </c>
      <c r="G118" s="217" t="s">
        <v>2225</v>
      </c>
      <c r="H118" s="218">
        <v>5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6516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6517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6518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76</v>
      </c>
    </row>
    <row r="121" s="13" customFormat="1">
      <c r="A121" s="13"/>
      <c r="B121" s="248"/>
      <c r="C121" s="249"/>
      <c r="D121" s="227" t="s">
        <v>2068</v>
      </c>
      <c r="E121" s="250" t="s">
        <v>19</v>
      </c>
      <c r="F121" s="251" t="s">
        <v>241</v>
      </c>
      <c r="G121" s="249"/>
      <c r="H121" s="252">
        <v>5</v>
      </c>
      <c r="I121" s="253"/>
      <c r="J121" s="249"/>
      <c r="K121" s="249"/>
      <c r="L121" s="254"/>
      <c r="M121" s="255"/>
      <c r="N121" s="256"/>
      <c r="O121" s="256"/>
      <c r="P121" s="256"/>
      <c r="Q121" s="256"/>
      <c r="R121" s="256"/>
      <c r="S121" s="256"/>
      <c r="T121" s="25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8" t="s">
        <v>2068</v>
      </c>
      <c r="AU121" s="258" t="s">
        <v>76</v>
      </c>
      <c r="AV121" s="13" t="s">
        <v>78</v>
      </c>
      <c r="AW121" s="13" t="s">
        <v>31</v>
      </c>
      <c r="AX121" s="13" t="s">
        <v>76</v>
      </c>
      <c r="AY121" s="258" t="s">
        <v>220</v>
      </c>
    </row>
    <row r="122" s="2" customFormat="1" ht="49.05" customHeight="1">
      <c r="A122" s="40"/>
      <c r="B122" s="41"/>
      <c r="C122" s="214" t="s">
        <v>241</v>
      </c>
      <c r="D122" s="214" t="s">
        <v>223</v>
      </c>
      <c r="E122" s="215" t="s">
        <v>6519</v>
      </c>
      <c r="F122" s="216" t="s">
        <v>6520</v>
      </c>
      <c r="G122" s="217" t="s">
        <v>2225</v>
      </c>
      <c r="H122" s="218">
        <v>40</v>
      </c>
      <c r="I122" s="219"/>
      <c r="J122" s="220">
        <f>ROUND(I122*H122,2)</f>
        <v>0</v>
      </c>
      <c r="K122" s="216" t="s">
        <v>1771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6521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6522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>
      <c r="A124" s="40"/>
      <c r="B124" s="41"/>
      <c r="C124" s="42"/>
      <c r="D124" s="236" t="s">
        <v>1774</v>
      </c>
      <c r="E124" s="42"/>
      <c r="F124" s="237" t="s">
        <v>6523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1774</v>
      </c>
      <c r="AU124" s="19" t="s">
        <v>76</v>
      </c>
    </row>
    <row r="125" s="13" customFormat="1">
      <c r="A125" s="13"/>
      <c r="B125" s="248"/>
      <c r="C125" s="249"/>
      <c r="D125" s="227" t="s">
        <v>2068</v>
      </c>
      <c r="E125" s="250" t="s">
        <v>19</v>
      </c>
      <c r="F125" s="251" t="s">
        <v>385</v>
      </c>
      <c r="G125" s="249"/>
      <c r="H125" s="252">
        <v>40</v>
      </c>
      <c r="I125" s="253"/>
      <c r="J125" s="249"/>
      <c r="K125" s="249"/>
      <c r="L125" s="254"/>
      <c r="M125" s="255"/>
      <c r="N125" s="256"/>
      <c r="O125" s="256"/>
      <c r="P125" s="256"/>
      <c r="Q125" s="256"/>
      <c r="R125" s="256"/>
      <c r="S125" s="256"/>
      <c r="T125" s="25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8" t="s">
        <v>2068</v>
      </c>
      <c r="AU125" s="258" t="s">
        <v>76</v>
      </c>
      <c r="AV125" s="13" t="s">
        <v>78</v>
      </c>
      <c r="AW125" s="13" t="s">
        <v>31</v>
      </c>
      <c r="AX125" s="13" t="s">
        <v>69</v>
      </c>
      <c r="AY125" s="258" t="s">
        <v>220</v>
      </c>
    </row>
    <row r="126" s="16" customFormat="1">
      <c r="A126" s="16"/>
      <c r="B126" s="280"/>
      <c r="C126" s="281"/>
      <c r="D126" s="227" t="s">
        <v>2068</v>
      </c>
      <c r="E126" s="282" t="s">
        <v>19</v>
      </c>
      <c r="F126" s="283" t="s">
        <v>4226</v>
      </c>
      <c r="G126" s="281"/>
      <c r="H126" s="284">
        <v>40</v>
      </c>
      <c r="I126" s="285"/>
      <c r="J126" s="281"/>
      <c r="K126" s="281"/>
      <c r="L126" s="286"/>
      <c r="M126" s="294"/>
      <c r="N126" s="295"/>
      <c r="O126" s="295"/>
      <c r="P126" s="295"/>
      <c r="Q126" s="295"/>
      <c r="R126" s="295"/>
      <c r="S126" s="295"/>
      <c r="T126" s="29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90" t="s">
        <v>2068</v>
      </c>
      <c r="AU126" s="290" t="s">
        <v>76</v>
      </c>
      <c r="AV126" s="16" t="s">
        <v>234</v>
      </c>
      <c r="AW126" s="16" t="s">
        <v>31</v>
      </c>
      <c r="AX126" s="16" t="s">
        <v>76</v>
      </c>
      <c r="AY126" s="290" t="s">
        <v>220</v>
      </c>
    </row>
    <row r="127" s="2" customFormat="1" ht="33" customHeight="1">
      <c r="A127" s="40"/>
      <c r="B127" s="41"/>
      <c r="C127" s="214" t="s">
        <v>246</v>
      </c>
      <c r="D127" s="214" t="s">
        <v>223</v>
      </c>
      <c r="E127" s="215" t="s">
        <v>5948</v>
      </c>
      <c r="F127" s="216" t="s">
        <v>6524</v>
      </c>
      <c r="G127" s="217" t="s">
        <v>2225</v>
      </c>
      <c r="H127" s="218">
        <v>29.891999999999999</v>
      </c>
      <c r="I127" s="219"/>
      <c r="J127" s="220">
        <f>ROUND(I127*H127,2)</f>
        <v>0</v>
      </c>
      <c r="K127" s="216" t="s">
        <v>1771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76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6525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5949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76</v>
      </c>
    </row>
    <row r="129" s="2" customFormat="1">
      <c r="A129" s="40"/>
      <c r="B129" s="41"/>
      <c r="C129" s="42"/>
      <c r="D129" s="236" t="s">
        <v>1774</v>
      </c>
      <c r="E129" s="42"/>
      <c r="F129" s="237" t="s">
        <v>5951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1774</v>
      </c>
      <c r="AU129" s="19" t="s">
        <v>76</v>
      </c>
    </row>
    <row r="130" s="13" customFormat="1">
      <c r="A130" s="13"/>
      <c r="B130" s="248"/>
      <c r="C130" s="249"/>
      <c r="D130" s="227" t="s">
        <v>2068</v>
      </c>
      <c r="E130" s="250" t="s">
        <v>19</v>
      </c>
      <c r="F130" s="251" t="s">
        <v>6526</v>
      </c>
      <c r="G130" s="249"/>
      <c r="H130" s="252">
        <v>29.891999999999999</v>
      </c>
      <c r="I130" s="253"/>
      <c r="J130" s="249"/>
      <c r="K130" s="249"/>
      <c r="L130" s="254"/>
      <c r="M130" s="255"/>
      <c r="N130" s="256"/>
      <c r="O130" s="256"/>
      <c r="P130" s="256"/>
      <c r="Q130" s="256"/>
      <c r="R130" s="256"/>
      <c r="S130" s="256"/>
      <c r="T130" s="25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8" t="s">
        <v>2068</v>
      </c>
      <c r="AU130" s="258" t="s">
        <v>76</v>
      </c>
      <c r="AV130" s="13" t="s">
        <v>78</v>
      </c>
      <c r="AW130" s="13" t="s">
        <v>31</v>
      </c>
      <c r="AX130" s="13" t="s">
        <v>69</v>
      </c>
      <c r="AY130" s="258" t="s">
        <v>220</v>
      </c>
    </row>
    <row r="131" s="16" customFormat="1">
      <c r="A131" s="16"/>
      <c r="B131" s="280"/>
      <c r="C131" s="281"/>
      <c r="D131" s="227" t="s">
        <v>2068</v>
      </c>
      <c r="E131" s="282" t="s">
        <v>19</v>
      </c>
      <c r="F131" s="283" t="s">
        <v>4226</v>
      </c>
      <c r="G131" s="281"/>
      <c r="H131" s="284">
        <v>29.891999999999999</v>
      </c>
      <c r="I131" s="285"/>
      <c r="J131" s="281"/>
      <c r="K131" s="281"/>
      <c r="L131" s="286"/>
      <c r="M131" s="294"/>
      <c r="N131" s="295"/>
      <c r="O131" s="295"/>
      <c r="P131" s="295"/>
      <c r="Q131" s="295"/>
      <c r="R131" s="295"/>
      <c r="S131" s="295"/>
      <c r="T131" s="29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290" t="s">
        <v>2068</v>
      </c>
      <c r="AU131" s="290" t="s">
        <v>76</v>
      </c>
      <c r="AV131" s="16" t="s">
        <v>234</v>
      </c>
      <c r="AW131" s="16" t="s">
        <v>31</v>
      </c>
      <c r="AX131" s="16" t="s">
        <v>76</v>
      </c>
      <c r="AY131" s="290" t="s">
        <v>220</v>
      </c>
    </row>
    <row r="132" s="2" customFormat="1" ht="24.15" customHeight="1">
      <c r="A132" s="40"/>
      <c r="B132" s="41"/>
      <c r="C132" s="214" t="s">
        <v>250</v>
      </c>
      <c r="D132" s="214" t="s">
        <v>223</v>
      </c>
      <c r="E132" s="215" t="s">
        <v>6527</v>
      </c>
      <c r="F132" s="216" t="s">
        <v>6321</v>
      </c>
      <c r="G132" s="217" t="s">
        <v>2225</v>
      </c>
      <c r="H132" s="218">
        <v>100</v>
      </c>
      <c r="I132" s="219"/>
      <c r="J132" s="220">
        <f>ROUND(I132*H132,2)</f>
        <v>0</v>
      </c>
      <c r="K132" s="216" t="s">
        <v>244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6528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2489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13" customFormat="1">
      <c r="A134" s="13"/>
      <c r="B134" s="248"/>
      <c r="C134" s="249"/>
      <c r="D134" s="227" t="s">
        <v>2068</v>
      </c>
      <c r="E134" s="250" t="s">
        <v>19</v>
      </c>
      <c r="F134" s="251" t="s">
        <v>633</v>
      </c>
      <c r="G134" s="249"/>
      <c r="H134" s="252">
        <v>100</v>
      </c>
      <c r="I134" s="253"/>
      <c r="J134" s="249"/>
      <c r="K134" s="249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2068</v>
      </c>
      <c r="AU134" s="258" t="s">
        <v>76</v>
      </c>
      <c r="AV134" s="13" t="s">
        <v>78</v>
      </c>
      <c r="AW134" s="13" t="s">
        <v>31</v>
      </c>
      <c r="AX134" s="13" t="s">
        <v>69</v>
      </c>
      <c r="AY134" s="258" t="s">
        <v>220</v>
      </c>
    </row>
    <row r="135" s="16" customFormat="1">
      <c r="A135" s="16"/>
      <c r="B135" s="280"/>
      <c r="C135" s="281"/>
      <c r="D135" s="227" t="s">
        <v>2068</v>
      </c>
      <c r="E135" s="282" t="s">
        <v>19</v>
      </c>
      <c r="F135" s="283" t="s">
        <v>4226</v>
      </c>
      <c r="G135" s="281"/>
      <c r="H135" s="284">
        <v>100</v>
      </c>
      <c r="I135" s="285"/>
      <c r="J135" s="281"/>
      <c r="K135" s="281"/>
      <c r="L135" s="286"/>
      <c r="M135" s="294"/>
      <c r="N135" s="295"/>
      <c r="O135" s="295"/>
      <c r="P135" s="295"/>
      <c r="Q135" s="295"/>
      <c r="R135" s="295"/>
      <c r="S135" s="295"/>
      <c r="T135" s="29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T135" s="290" t="s">
        <v>2068</v>
      </c>
      <c r="AU135" s="290" t="s">
        <v>76</v>
      </c>
      <c r="AV135" s="16" t="s">
        <v>234</v>
      </c>
      <c r="AW135" s="16" t="s">
        <v>31</v>
      </c>
      <c r="AX135" s="16" t="s">
        <v>76</v>
      </c>
      <c r="AY135" s="290" t="s">
        <v>220</v>
      </c>
    </row>
    <row r="136" s="2" customFormat="1" ht="33" customHeight="1">
      <c r="A136" s="40"/>
      <c r="B136" s="41"/>
      <c r="C136" s="214" t="s">
        <v>254</v>
      </c>
      <c r="D136" s="214" t="s">
        <v>223</v>
      </c>
      <c r="E136" s="215" t="s">
        <v>6529</v>
      </c>
      <c r="F136" s="216" t="s">
        <v>6530</v>
      </c>
      <c r="G136" s="217" t="s">
        <v>2225</v>
      </c>
      <c r="H136" s="218">
        <v>10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6531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6532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6533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76</v>
      </c>
    </row>
    <row r="139" s="13" customFormat="1">
      <c r="A139" s="13"/>
      <c r="B139" s="248"/>
      <c r="C139" s="249"/>
      <c r="D139" s="227" t="s">
        <v>2068</v>
      </c>
      <c r="E139" s="250" t="s">
        <v>19</v>
      </c>
      <c r="F139" s="251" t="s">
        <v>262</v>
      </c>
      <c r="G139" s="249"/>
      <c r="H139" s="252">
        <v>10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2068</v>
      </c>
      <c r="AU139" s="258" t="s">
        <v>76</v>
      </c>
      <c r="AV139" s="13" t="s">
        <v>78</v>
      </c>
      <c r="AW139" s="13" t="s">
        <v>31</v>
      </c>
      <c r="AX139" s="13" t="s">
        <v>76</v>
      </c>
      <c r="AY139" s="258" t="s">
        <v>220</v>
      </c>
    </row>
    <row r="140" s="2" customFormat="1" ht="37.8" customHeight="1">
      <c r="A140" s="40"/>
      <c r="B140" s="41"/>
      <c r="C140" s="214" t="s">
        <v>258</v>
      </c>
      <c r="D140" s="214" t="s">
        <v>223</v>
      </c>
      <c r="E140" s="215" t="s">
        <v>6534</v>
      </c>
      <c r="F140" s="216" t="s">
        <v>6535</v>
      </c>
      <c r="G140" s="217" t="s">
        <v>2225</v>
      </c>
      <c r="H140" s="218">
        <v>150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6536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6537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6538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76</v>
      </c>
    </row>
    <row r="143" s="13" customFormat="1">
      <c r="A143" s="13"/>
      <c r="B143" s="248"/>
      <c r="C143" s="249"/>
      <c r="D143" s="227" t="s">
        <v>2068</v>
      </c>
      <c r="E143" s="250" t="s">
        <v>19</v>
      </c>
      <c r="F143" s="251" t="s">
        <v>823</v>
      </c>
      <c r="G143" s="249"/>
      <c r="H143" s="252">
        <v>150</v>
      </c>
      <c r="I143" s="253"/>
      <c r="J143" s="249"/>
      <c r="K143" s="249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2068</v>
      </c>
      <c r="AU143" s="258" t="s">
        <v>76</v>
      </c>
      <c r="AV143" s="13" t="s">
        <v>78</v>
      </c>
      <c r="AW143" s="13" t="s">
        <v>31</v>
      </c>
      <c r="AX143" s="13" t="s">
        <v>69</v>
      </c>
      <c r="AY143" s="258" t="s">
        <v>220</v>
      </c>
    </row>
    <row r="144" s="16" customFormat="1">
      <c r="A144" s="16"/>
      <c r="B144" s="280"/>
      <c r="C144" s="281"/>
      <c r="D144" s="227" t="s">
        <v>2068</v>
      </c>
      <c r="E144" s="282" t="s">
        <v>19</v>
      </c>
      <c r="F144" s="283" t="s">
        <v>4226</v>
      </c>
      <c r="G144" s="281"/>
      <c r="H144" s="284">
        <v>150</v>
      </c>
      <c r="I144" s="285"/>
      <c r="J144" s="281"/>
      <c r="K144" s="281"/>
      <c r="L144" s="286"/>
      <c r="M144" s="294"/>
      <c r="N144" s="295"/>
      <c r="O144" s="295"/>
      <c r="P144" s="295"/>
      <c r="Q144" s="295"/>
      <c r="R144" s="295"/>
      <c r="S144" s="295"/>
      <c r="T144" s="29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T144" s="290" t="s">
        <v>2068</v>
      </c>
      <c r="AU144" s="290" t="s">
        <v>76</v>
      </c>
      <c r="AV144" s="16" t="s">
        <v>234</v>
      </c>
      <c r="AW144" s="16" t="s">
        <v>31</v>
      </c>
      <c r="AX144" s="16" t="s">
        <v>76</v>
      </c>
      <c r="AY144" s="290" t="s">
        <v>220</v>
      </c>
    </row>
    <row r="145" s="2" customFormat="1" ht="33" customHeight="1">
      <c r="A145" s="40"/>
      <c r="B145" s="41"/>
      <c r="C145" s="214" t="s">
        <v>262</v>
      </c>
      <c r="D145" s="214" t="s">
        <v>223</v>
      </c>
      <c r="E145" s="215" t="s">
        <v>6539</v>
      </c>
      <c r="F145" s="216" t="s">
        <v>6540</v>
      </c>
      <c r="G145" s="217" t="s">
        <v>2225</v>
      </c>
      <c r="H145" s="218">
        <v>50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6541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6542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6543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76</v>
      </c>
    </row>
    <row r="148" s="13" customFormat="1">
      <c r="A148" s="13"/>
      <c r="B148" s="248"/>
      <c r="C148" s="249"/>
      <c r="D148" s="227" t="s">
        <v>2068</v>
      </c>
      <c r="E148" s="250" t="s">
        <v>19</v>
      </c>
      <c r="F148" s="251" t="s">
        <v>425</v>
      </c>
      <c r="G148" s="249"/>
      <c r="H148" s="252">
        <v>50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2068</v>
      </c>
      <c r="AU148" s="258" t="s">
        <v>76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6" customFormat="1">
      <c r="A149" s="16"/>
      <c r="B149" s="280"/>
      <c r="C149" s="281"/>
      <c r="D149" s="227" t="s">
        <v>2068</v>
      </c>
      <c r="E149" s="282" t="s">
        <v>19</v>
      </c>
      <c r="F149" s="283" t="s">
        <v>4226</v>
      </c>
      <c r="G149" s="281"/>
      <c r="H149" s="284">
        <v>50</v>
      </c>
      <c r="I149" s="285"/>
      <c r="J149" s="281"/>
      <c r="K149" s="281"/>
      <c r="L149" s="286"/>
      <c r="M149" s="294"/>
      <c r="N149" s="295"/>
      <c r="O149" s="295"/>
      <c r="P149" s="295"/>
      <c r="Q149" s="295"/>
      <c r="R149" s="295"/>
      <c r="S149" s="295"/>
      <c r="T149" s="29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T149" s="290" t="s">
        <v>2068</v>
      </c>
      <c r="AU149" s="290" t="s">
        <v>76</v>
      </c>
      <c r="AV149" s="16" t="s">
        <v>234</v>
      </c>
      <c r="AW149" s="16" t="s">
        <v>31</v>
      </c>
      <c r="AX149" s="16" t="s">
        <v>76</v>
      </c>
      <c r="AY149" s="290" t="s">
        <v>220</v>
      </c>
    </row>
    <row r="150" s="2" customFormat="1" ht="44.25" customHeight="1">
      <c r="A150" s="40"/>
      <c r="B150" s="41"/>
      <c r="C150" s="214" t="s">
        <v>264</v>
      </c>
      <c r="D150" s="214" t="s">
        <v>223</v>
      </c>
      <c r="E150" s="215" t="s">
        <v>6544</v>
      </c>
      <c r="F150" s="216" t="s">
        <v>6545</v>
      </c>
      <c r="G150" s="217" t="s">
        <v>2225</v>
      </c>
      <c r="H150" s="218">
        <v>106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6546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6547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6548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76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659</v>
      </c>
      <c r="G153" s="249"/>
      <c r="H153" s="252">
        <v>106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76</v>
      </c>
      <c r="AV153" s="13" t="s">
        <v>78</v>
      </c>
      <c r="AW153" s="13" t="s">
        <v>31</v>
      </c>
      <c r="AX153" s="13" t="s">
        <v>76</v>
      </c>
      <c r="AY153" s="258" t="s">
        <v>220</v>
      </c>
    </row>
    <row r="154" s="2" customFormat="1" ht="44.25" customHeight="1">
      <c r="A154" s="40"/>
      <c r="B154" s="41"/>
      <c r="C154" s="214" t="s">
        <v>268</v>
      </c>
      <c r="D154" s="214" t="s">
        <v>223</v>
      </c>
      <c r="E154" s="215" t="s">
        <v>6549</v>
      </c>
      <c r="F154" s="216" t="s">
        <v>6550</v>
      </c>
      <c r="G154" s="217" t="s">
        <v>2225</v>
      </c>
      <c r="H154" s="218">
        <v>86</v>
      </c>
      <c r="I154" s="219"/>
      <c r="J154" s="220">
        <f>ROUND(I154*H154,2)</f>
        <v>0</v>
      </c>
      <c r="K154" s="216" t="s">
        <v>1771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228</v>
      </c>
      <c r="AT154" s="225" t="s">
        <v>223</v>
      </c>
      <c r="AU154" s="225" t="s">
        <v>76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228</v>
      </c>
      <c r="BM154" s="225" t="s">
        <v>6551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6552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76</v>
      </c>
    </row>
    <row r="156" s="2" customFormat="1">
      <c r="A156" s="40"/>
      <c r="B156" s="41"/>
      <c r="C156" s="42"/>
      <c r="D156" s="236" t="s">
        <v>1774</v>
      </c>
      <c r="E156" s="42"/>
      <c r="F156" s="237" t="s">
        <v>6553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1774</v>
      </c>
      <c r="AU156" s="19" t="s">
        <v>76</v>
      </c>
    </row>
    <row r="157" s="13" customFormat="1">
      <c r="A157" s="13"/>
      <c r="B157" s="248"/>
      <c r="C157" s="249"/>
      <c r="D157" s="227" t="s">
        <v>2068</v>
      </c>
      <c r="E157" s="250" t="s">
        <v>19</v>
      </c>
      <c r="F157" s="251" t="s">
        <v>573</v>
      </c>
      <c r="G157" s="249"/>
      <c r="H157" s="252">
        <v>86</v>
      </c>
      <c r="I157" s="253"/>
      <c r="J157" s="249"/>
      <c r="K157" s="249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2068</v>
      </c>
      <c r="AU157" s="258" t="s">
        <v>76</v>
      </c>
      <c r="AV157" s="13" t="s">
        <v>78</v>
      </c>
      <c r="AW157" s="13" t="s">
        <v>31</v>
      </c>
      <c r="AX157" s="13" t="s">
        <v>69</v>
      </c>
      <c r="AY157" s="258" t="s">
        <v>220</v>
      </c>
    </row>
    <row r="158" s="16" customFormat="1">
      <c r="A158" s="16"/>
      <c r="B158" s="280"/>
      <c r="C158" s="281"/>
      <c r="D158" s="227" t="s">
        <v>2068</v>
      </c>
      <c r="E158" s="282" t="s">
        <v>19</v>
      </c>
      <c r="F158" s="283" t="s">
        <v>4226</v>
      </c>
      <c r="G158" s="281"/>
      <c r="H158" s="284">
        <v>86</v>
      </c>
      <c r="I158" s="285"/>
      <c r="J158" s="281"/>
      <c r="K158" s="281"/>
      <c r="L158" s="286"/>
      <c r="M158" s="294"/>
      <c r="N158" s="295"/>
      <c r="O158" s="295"/>
      <c r="P158" s="295"/>
      <c r="Q158" s="295"/>
      <c r="R158" s="295"/>
      <c r="S158" s="295"/>
      <c r="T158" s="29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90" t="s">
        <v>2068</v>
      </c>
      <c r="AU158" s="290" t="s">
        <v>76</v>
      </c>
      <c r="AV158" s="16" t="s">
        <v>234</v>
      </c>
      <c r="AW158" s="16" t="s">
        <v>31</v>
      </c>
      <c r="AX158" s="16" t="s">
        <v>76</v>
      </c>
      <c r="AY158" s="290" t="s">
        <v>220</v>
      </c>
    </row>
    <row r="159" s="2" customFormat="1" ht="44.25" customHeight="1">
      <c r="A159" s="40"/>
      <c r="B159" s="41"/>
      <c r="C159" s="214" t="s">
        <v>272</v>
      </c>
      <c r="D159" s="214" t="s">
        <v>223</v>
      </c>
      <c r="E159" s="215" t="s">
        <v>2232</v>
      </c>
      <c r="F159" s="216" t="s">
        <v>2233</v>
      </c>
      <c r="G159" s="217" t="s">
        <v>2225</v>
      </c>
      <c r="H159" s="218">
        <v>50</v>
      </c>
      <c r="I159" s="219"/>
      <c r="J159" s="220">
        <f>ROUND(I159*H159,2)</f>
        <v>0</v>
      </c>
      <c r="K159" s="216" t="s">
        <v>1771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6554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2233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>
      <c r="A161" s="40"/>
      <c r="B161" s="41"/>
      <c r="C161" s="42"/>
      <c r="D161" s="236" t="s">
        <v>1774</v>
      </c>
      <c r="E161" s="42"/>
      <c r="F161" s="237" t="s">
        <v>2235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1774</v>
      </c>
      <c r="AU161" s="19" t="s">
        <v>76</v>
      </c>
    </row>
    <row r="162" s="13" customFormat="1">
      <c r="A162" s="13"/>
      <c r="B162" s="248"/>
      <c r="C162" s="249"/>
      <c r="D162" s="227" t="s">
        <v>2068</v>
      </c>
      <c r="E162" s="250" t="s">
        <v>19</v>
      </c>
      <c r="F162" s="251" t="s">
        <v>425</v>
      </c>
      <c r="G162" s="249"/>
      <c r="H162" s="252">
        <v>50</v>
      </c>
      <c r="I162" s="253"/>
      <c r="J162" s="249"/>
      <c r="K162" s="249"/>
      <c r="L162" s="254"/>
      <c r="M162" s="297"/>
      <c r="N162" s="298"/>
      <c r="O162" s="298"/>
      <c r="P162" s="298"/>
      <c r="Q162" s="298"/>
      <c r="R162" s="298"/>
      <c r="S162" s="298"/>
      <c r="T162" s="29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2068</v>
      </c>
      <c r="AU162" s="258" t="s">
        <v>76</v>
      </c>
      <c r="AV162" s="13" t="s">
        <v>78</v>
      </c>
      <c r="AW162" s="13" t="s">
        <v>31</v>
      </c>
      <c r="AX162" s="13" t="s">
        <v>76</v>
      </c>
      <c r="AY162" s="258" t="s">
        <v>220</v>
      </c>
    </row>
    <row r="163" s="2" customFormat="1" ht="6.96" customHeight="1">
      <c r="A163" s="40"/>
      <c r="B163" s="61"/>
      <c r="C163" s="62"/>
      <c r="D163" s="62"/>
      <c r="E163" s="62"/>
      <c r="F163" s="62"/>
      <c r="G163" s="62"/>
      <c r="H163" s="62"/>
      <c r="I163" s="62"/>
      <c r="J163" s="62"/>
      <c r="K163" s="62"/>
      <c r="L163" s="46"/>
      <c r="M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</row>
  </sheetData>
  <sheetProtection sheet="1" autoFilter="0" formatColumns="0" formatRows="0" objects="1" scenarios="1" spinCount="100000" saltValue="6cG0j+MwBnUSRn4igz5pKIToTx80VA1JQiDMhktMo0r71YLWrSN/PmVIhfgziH0vQ0NbdOaTgZKVtjSxo/hsog==" hashValue="APeNl8ogc0cUxClqzIcuQdEmvCH4V6v0yITnIT39ecx8EpO8NlBT7DkkcAoEd7iUJE3qqI3Q/bGwpbdYU96UKA==" algorithmName="SHA-512" password="CC35"/>
  <autoFilter ref="C85:K16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hyperlinks>
    <hyperlink ref="F90" r:id="rId1" display="https://podminky.urs.cz/item/CS_URS_2022_01/997006512"/>
    <hyperlink ref="F108" r:id="rId2" display="https://podminky.urs.cz/item/CS_URS_2022_01/997006519"/>
    <hyperlink ref="F116" r:id="rId3" display="https://podminky.urs.cz/item/CS_URS_2022_01/997013601"/>
    <hyperlink ref="F120" r:id="rId4" display="https://podminky.urs.cz/item/CS_URS_2022_01/997013602"/>
    <hyperlink ref="F124" r:id="rId5" display="https://podminky.urs.cz/item/CS_URS_2022_01/997013609"/>
    <hyperlink ref="F129" r:id="rId6" display="https://podminky.urs.cz/item/CS_URS_2022_01/997013631"/>
    <hyperlink ref="F138" r:id="rId7" display="https://podminky.urs.cz/item/CS_URS_2022_01/997013811"/>
    <hyperlink ref="F142" r:id="rId8" display="https://podminky.urs.cz/item/CS_URS_2022_01/997013861"/>
    <hyperlink ref="F147" r:id="rId9" display="https://podminky.urs.cz/item/CS_URS_2022_01/997013863"/>
    <hyperlink ref="F152" r:id="rId10" display="https://podminky.urs.cz/item/CS_URS_2022_01/997013869"/>
    <hyperlink ref="F156" r:id="rId11" display="https://podminky.urs.cz/item/CS_URS_2022_01/997013871"/>
    <hyperlink ref="F161" r:id="rId12" display="https://podminky.urs.cz/item/CS_URS_2022_01/99701387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6555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6555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30. 6. 2022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ROUND((SUM(BE87:BE103)),  2)</f>
        <v>0</v>
      </c>
      <c r="G35" s="40"/>
      <c r="H35" s="40"/>
      <c r="I35" s="159">
        <v>0.20999999999999999</v>
      </c>
      <c r="J35" s="158">
        <f>ROUND(((SUM(BE87:BE103))*I35),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ROUND((SUM(BF87:BF103)),  2)</f>
        <v>0</v>
      </c>
      <c r="G36" s="40"/>
      <c r="H36" s="40"/>
      <c r="I36" s="159">
        <v>0.14999999999999999</v>
      </c>
      <c r="J36" s="158">
        <f>ROUND(((SUM(BF87:BF103))*I36),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ROUND((SUM(BG87:BG103)),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ROUND((SUM(BH87:BH103)),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ROUND((SUM(BI87:BI103)),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6555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98-98 - Všeobecný objekt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6556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6557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6555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98-98 - Všeobecný objekt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5974</v>
      </c>
      <c r="F88" s="201" t="s">
        <v>6558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241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6559</v>
      </c>
      <c r="F89" s="212" t="s">
        <v>181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SUM(P90:P103)</f>
        <v>0</v>
      </c>
      <c r="Q89" s="206"/>
      <c r="R89" s="207">
        <f>SUM(R90:R103)</f>
        <v>0</v>
      </c>
      <c r="S89" s="206"/>
      <c r="T89" s="208">
        <f>SUM(T90:T103)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241</v>
      </c>
      <c r="AT89" s="210" t="s">
        <v>68</v>
      </c>
      <c r="AU89" s="210" t="s">
        <v>76</v>
      </c>
      <c r="AY89" s="209" t="s">
        <v>220</v>
      </c>
      <c r="BK89" s="211">
        <f>SUM(BK90:BK103)</f>
        <v>0</v>
      </c>
    </row>
    <row r="90" s="2" customFormat="1" ht="21.75" customHeight="1">
      <c r="A90" s="40"/>
      <c r="B90" s="41"/>
      <c r="C90" s="214" t="s">
        <v>78</v>
      </c>
      <c r="D90" s="214" t="s">
        <v>223</v>
      </c>
      <c r="E90" s="215" t="s">
        <v>6560</v>
      </c>
      <c r="F90" s="216" t="s">
        <v>6561</v>
      </c>
      <c r="G90" s="217" t="s">
        <v>5260</v>
      </c>
      <c r="H90" s="218">
        <v>1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6562</v>
      </c>
    </row>
    <row r="91" s="2" customFormat="1">
      <c r="A91" s="40"/>
      <c r="B91" s="41"/>
      <c r="C91" s="42"/>
      <c r="D91" s="227" t="s">
        <v>230</v>
      </c>
      <c r="E91" s="42"/>
      <c r="F91" s="228" t="s">
        <v>6561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 ht="24.15" customHeight="1">
      <c r="A92" s="40"/>
      <c r="B92" s="41"/>
      <c r="C92" s="214" t="s">
        <v>234</v>
      </c>
      <c r="D92" s="214" t="s">
        <v>223</v>
      </c>
      <c r="E92" s="215" t="s">
        <v>6563</v>
      </c>
      <c r="F92" s="216" t="s">
        <v>6564</v>
      </c>
      <c r="G92" s="217" t="s">
        <v>5260</v>
      </c>
      <c r="H92" s="218">
        <v>1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6565</v>
      </c>
    </row>
    <row r="93" s="2" customFormat="1">
      <c r="A93" s="40"/>
      <c r="B93" s="41"/>
      <c r="C93" s="42"/>
      <c r="D93" s="227" t="s">
        <v>230</v>
      </c>
      <c r="E93" s="42"/>
      <c r="F93" s="228" t="s">
        <v>6564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 ht="24.15" customHeight="1">
      <c r="A94" s="40"/>
      <c r="B94" s="41"/>
      <c r="C94" s="214" t="s">
        <v>76</v>
      </c>
      <c r="D94" s="214" t="s">
        <v>223</v>
      </c>
      <c r="E94" s="215" t="s">
        <v>6566</v>
      </c>
      <c r="F94" s="216" t="s">
        <v>6567</v>
      </c>
      <c r="G94" s="217" t="s">
        <v>5260</v>
      </c>
      <c r="H94" s="218">
        <v>1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6568</v>
      </c>
    </row>
    <row r="95" s="2" customFormat="1">
      <c r="A95" s="40"/>
      <c r="B95" s="41"/>
      <c r="C95" s="42"/>
      <c r="D95" s="227" t="s">
        <v>230</v>
      </c>
      <c r="E95" s="42"/>
      <c r="F95" s="228" t="s">
        <v>6567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 ht="16.5" customHeight="1">
      <c r="A96" s="40"/>
      <c r="B96" s="41"/>
      <c r="C96" s="214" t="s">
        <v>241</v>
      </c>
      <c r="D96" s="214" t="s">
        <v>223</v>
      </c>
      <c r="E96" s="215" t="s">
        <v>6479</v>
      </c>
      <c r="F96" s="216" t="s">
        <v>6569</v>
      </c>
      <c r="G96" s="217" t="s">
        <v>5260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6570</v>
      </c>
    </row>
    <row r="97" s="2" customFormat="1">
      <c r="A97" s="40"/>
      <c r="B97" s="41"/>
      <c r="C97" s="42"/>
      <c r="D97" s="227" t="s">
        <v>230</v>
      </c>
      <c r="E97" s="42"/>
      <c r="F97" s="228" t="s">
        <v>6569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16.5" customHeight="1">
      <c r="A98" s="40"/>
      <c r="B98" s="41"/>
      <c r="C98" s="214" t="s">
        <v>228</v>
      </c>
      <c r="D98" s="214" t="s">
        <v>223</v>
      </c>
      <c r="E98" s="215" t="s">
        <v>6482</v>
      </c>
      <c r="F98" s="216" t="s">
        <v>6571</v>
      </c>
      <c r="G98" s="217" t="s">
        <v>5260</v>
      </c>
      <c r="H98" s="218">
        <v>1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6572</v>
      </c>
    </row>
    <row r="99" s="2" customFormat="1">
      <c r="A99" s="40"/>
      <c r="B99" s="41"/>
      <c r="C99" s="42"/>
      <c r="D99" s="227" t="s">
        <v>230</v>
      </c>
      <c r="E99" s="42"/>
      <c r="F99" s="228" t="s">
        <v>6571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24.15" customHeight="1">
      <c r="A100" s="40"/>
      <c r="B100" s="41"/>
      <c r="C100" s="214" t="s">
        <v>246</v>
      </c>
      <c r="D100" s="214" t="s">
        <v>223</v>
      </c>
      <c r="E100" s="215" t="s">
        <v>6485</v>
      </c>
      <c r="F100" s="216" t="s">
        <v>6573</v>
      </c>
      <c r="G100" s="217" t="s">
        <v>5260</v>
      </c>
      <c r="H100" s="218">
        <v>1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6574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6575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 ht="16.5" customHeight="1">
      <c r="A102" s="40"/>
      <c r="B102" s="41"/>
      <c r="C102" s="214" t="s">
        <v>250</v>
      </c>
      <c r="D102" s="214" t="s">
        <v>223</v>
      </c>
      <c r="E102" s="215" t="s">
        <v>6576</v>
      </c>
      <c r="F102" s="216" t="s">
        <v>6577</v>
      </c>
      <c r="G102" s="217" t="s">
        <v>5260</v>
      </c>
      <c r="H102" s="218">
        <v>1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78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6578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6579</v>
      </c>
      <c r="G103" s="42"/>
      <c r="H103" s="42"/>
      <c r="I103" s="229"/>
      <c r="J103" s="42"/>
      <c r="K103" s="42"/>
      <c r="L103" s="46"/>
      <c r="M103" s="232"/>
      <c r="N103" s="233"/>
      <c r="O103" s="234"/>
      <c r="P103" s="234"/>
      <c r="Q103" s="234"/>
      <c r="R103" s="234"/>
      <c r="S103" s="234"/>
      <c r="T103" s="235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78</v>
      </c>
    </row>
    <row r="104" s="2" customFormat="1" ht="6.96" customHeight="1">
      <c r="A104" s="40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46"/>
      <c r="M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</sheetData>
  <sheetProtection sheet="1" autoFilter="0" formatColumns="0" formatRows="0" objects="1" scenarios="1" spinCount="100000" saltValue="rkW6M9etUpepCtpNxzIDXx1Pwox+vyyVJ57172DvGQvvO74DtTbj///pV8c0KjjpSFsxtBiHCYDcwDulmRFzxA==" hashValue="U3KeRHcuxCuY6VkOXtQoSEuoG+22Ml/hkSPi3rWwJAPy1hDDeoiU5kn/iSvXl4ax98P15SAI7uy4h3qSgLmF2A==" algorithmName="SHA-512" password="CC35"/>
  <autoFilter ref="C86:K10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0" customWidth="1"/>
    <col min="2" max="2" width="1.667969" style="300" customWidth="1"/>
    <col min="3" max="4" width="5" style="300" customWidth="1"/>
    <col min="5" max="5" width="11.66016" style="300" customWidth="1"/>
    <col min="6" max="6" width="9.160156" style="300" customWidth="1"/>
    <col min="7" max="7" width="5" style="300" customWidth="1"/>
    <col min="8" max="8" width="77.83203" style="300" customWidth="1"/>
    <col min="9" max="10" width="20" style="300" customWidth="1"/>
    <col min="11" max="11" width="1.667969" style="300" customWidth="1"/>
  </cols>
  <sheetData>
    <row r="1" s="1" customFormat="1" ht="37.5" customHeight="1"/>
    <row r="2" s="1" customFormat="1" ht="7.5" customHeight="1">
      <c r="B2" s="301"/>
      <c r="C2" s="302"/>
      <c r="D2" s="302"/>
      <c r="E2" s="302"/>
      <c r="F2" s="302"/>
      <c r="G2" s="302"/>
      <c r="H2" s="302"/>
      <c r="I2" s="302"/>
      <c r="J2" s="302"/>
      <c r="K2" s="303"/>
    </row>
    <row r="3" s="17" customFormat="1" ht="45" customHeight="1">
      <c r="B3" s="304"/>
      <c r="C3" s="305" t="s">
        <v>6580</v>
      </c>
      <c r="D3" s="305"/>
      <c r="E3" s="305"/>
      <c r="F3" s="305"/>
      <c r="G3" s="305"/>
      <c r="H3" s="305"/>
      <c r="I3" s="305"/>
      <c r="J3" s="305"/>
      <c r="K3" s="306"/>
    </row>
    <row r="4" s="1" customFormat="1" ht="25.5" customHeight="1">
      <c r="B4" s="307"/>
      <c r="C4" s="308" t="s">
        <v>6581</v>
      </c>
      <c r="D4" s="308"/>
      <c r="E4" s="308"/>
      <c r="F4" s="308"/>
      <c r="G4" s="308"/>
      <c r="H4" s="308"/>
      <c r="I4" s="308"/>
      <c r="J4" s="308"/>
      <c r="K4" s="309"/>
    </row>
    <row r="5" s="1" customFormat="1" ht="5.25" customHeight="1">
      <c r="B5" s="307"/>
      <c r="C5" s="310"/>
      <c r="D5" s="310"/>
      <c r="E5" s="310"/>
      <c r="F5" s="310"/>
      <c r="G5" s="310"/>
      <c r="H5" s="310"/>
      <c r="I5" s="310"/>
      <c r="J5" s="310"/>
      <c r="K5" s="309"/>
    </row>
    <row r="6" s="1" customFormat="1" ht="15" customHeight="1">
      <c r="B6" s="307"/>
      <c r="C6" s="311" t="s">
        <v>6582</v>
      </c>
      <c r="D6" s="311"/>
      <c r="E6" s="311"/>
      <c r="F6" s="311"/>
      <c r="G6" s="311"/>
      <c r="H6" s="311"/>
      <c r="I6" s="311"/>
      <c r="J6" s="311"/>
      <c r="K6" s="309"/>
    </row>
    <row r="7" s="1" customFormat="1" ht="15" customHeight="1">
      <c r="B7" s="312"/>
      <c r="C7" s="311" t="s">
        <v>6583</v>
      </c>
      <c r="D7" s="311"/>
      <c r="E7" s="311"/>
      <c r="F7" s="311"/>
      <c r="G7" s="311"/>
      <c r="H7" s="311"/>
      <c r="I7" s="311"/>
      <c r="J7" s="311"/>
      <c r="K7" s="309"/>
    </row>
    <row r="8" s="1" customFormat="1" ht="12.75" customHeight="1">
      <c r="B8" s="312"/>
      <c r="C8" s="311"/>
      <c r="D8" s="311"/>
      <c r="E8" s="311"/>
      <c r="F8" s="311"/>
      <c r="G8" s="311"/>
      <c r="H8" s="311"/>
      <c r="I8" s="311"/>
      <c r="J8" s="311"/>
      <c r="K8" s="309"/>
    </row>
    <row r="9" s="1" customFormat="1" ht="15" customHeight="1">
      <c r="B9" s="312"/>
      <c r="C9" s="311" t="s">
        <v>6584</v>
      </c>
      <c r="D9" s="311"/>
      <c r="E9" s="311"/>
      <c r="F9" s="311"/>
      <c r="G9" s="311"/>
      <c r="H9" s="311"/>
      <c r="I9" s="311"/>
      <c r="J9" s="311"/>
      <c r="K9" s="309"/>
    </row>
    <row r="10" s="1" customFormat="1" ht="15" customHeight="1">
      <c r="B10" s="312"/>
      <c r="C10" s="311"/>
      <c r="D10" s="311" t="s">
        <v>6585</v>
      </c>
      <c r="E10" s="311"/>
      <c r="F10" s="311"/>
      <c r="G10" s="311"/>
      <c r="H10" s="311"/>
      <c r="I10" s="311"/>
      <c r="J10" s="311"/>
      <c r="K10" s="309"/>
    </row>
    <row r="11" s="1" customFormat="1" ht="15" customHeight="1">
      <c r="B11" s="312"/>
      <c r="C11" s="313"/>
      <c r="D11" s="311" t="s">
        <v>6586</v>
      </c>
      <c r="E11" s="311"/>
      <c r="F11" s="311"/>
      <c r="G11" s="311"/>
      <c r="H11" s="311"/>
      <c r="I11" s="311"/>
      <c r="J11" s="311"/>
      <c r="K11" s="309"/>
    </row>
    <row r="12" s="1" customFormat="1" ht="15" customHeight="1">
      <c r="B12" s="312"/>
      <c r="C12" s="313"/>
      <c r="D12" s="311"/>
      <c r="E12" s="311"/>
      <c r="F12" s="311"/>
      <c r="G12" s="311"/>
      <c r="H12" s="311"/>
      <c r="I12" s="311"/>
      <c r="J12" s="311"/>
      <c r="K12" s="309"/>
    </row>
    <row r="13" s="1" customFormat="1" ht="15" customHeight="1">
      <c r="B13" s="312"/>
      <c r="C13" s="313"/>
      <c r="D13" s="314" t="s">
        <v>6587</v>
      </c>
      <c r="E13" s="311"/>
      <c r="F13" s="311"/>
      <c r="G13" s="311"/>
      <c r="H13" s="311"/>
      <c r="I13" s="311"/>
      <c r="J13" s="311"/>
      <c r="K13" s="309"/>
    </row>
    <row r="14" s="1" customFormat="1" ht="12.75" customHeight="1">
      <c r="B14" s="312"/>
      <c r="C14" s="313"/>
      <c r="D14" s="313"/>
      <c r="E14" s="313"/>
      <c r="F14" s="313"/>
      <c r="G14" s="313"/>
      <c r="H14" s="313"/>
      <c r="I14" s="313"/>
      <c r="J14" s="313"/>
      <c r="K14" s="309"/>
    </row>
    <row r="15" s="1" customFormat="1" ht="15" customHeight="1">
      <c r="B15" s="312"/>
      <c r="C15" s="313"/>
      <c r="D15" s="311" t="s">
        <v>6588</v>
      </c>
      <c r="E15" s="311"/>
      <c r="F15" s="311"/>
      <c r="G15" s="311"/>
      <c r="H15" s="311"/>
      <c r="I15" s="311"/>
      <c r="J15" s="311"/>
      <c r="K15" s="309"/>
    </row>
    <row r="16" s="1" customFormat="1" ht="15" customHeight="1">
      <c r="B16" s="312"/>
      <c r="C16" s="313"/>
      <c r="D16" s="311" t="s">
        <v>6589</v>
      </c>
      <c r="E16" s="311"/>
      <c r="F16" s="311"/>
      <c r="G16" s="311"/>
      <c r="H16" s="311"/>
      <c r="I16" s="311"/>
      <c r="J16" s="311"/>
      <c r="K16" s="309"/>
    </row>
    <row r="17" s="1" customFormat="1" ht="15" customHeight="1">
      <c r="B17" s="312"/>
      <c r="C17" s="313"/>
      <c r="D17" s="311" t="s">
        <v>6590</v>
      </c>
      <c r="E17" s="311"/>
      <c r="F17" s="311"/>
      <c r="G17" s="311"/>
      <c r="H17" s="311"/>
      <c r="I17" s="311"/>
      <c r="J17" s="311"/>
      <c r="K17" s="309"/>
    </row>
    <row r="18" s="1" customFormat="1" ht="15" customHeight="1">
      <c r="B18" s="312"/>
      <c r="C18" s="313"/>
      <c r="D18" s="313"/>
      <c r="E18" s="315" t="s">
        <v>75</v>
      </c>
      <c r="F18" s="311" t="s">
        <v>6591</v>
      </c>
      <c r="G18" s="311"/>
      <c r="H18" s="311"/>
      <c r="I18" s="311"/>
      <c r="J18" s="311"/>
      <c r="K18" s="309"/>
    </row>
    <row r="19" s="1" customFormat="1" ht="15" customHeight="1">
      <c r="B19" s="312"/>
      <c r="C19" s="313"/>
      <c r="D19" s="313"/>
      <c r="E19" s="315" t="s">
        <v>6592</v>
      </c>
      <c r="F19" s="311" t="s">
        <v>6593</v>
      </c>
      <c r="G19" s="311"/>
      <c r="H19" s="311"/>
      <c r="I19" s="311"/>
      <c r="J19" s="311"/>
      <c r="K19" s="309"/>
    </row>
    <row r="20" s="1" customFormat="1" ht="15" customHeight="1">
      <c r="B20" s="312"/>
      <c r="C20" s="313"/>
      <c r="D20" s="313"/>
      <c r="E20" s="315" t="s">
        <v>6594</v>
      </c>
      <c r="F20" s="311" t="s">
        <v>6595</v>
      </c>
      <c r="G20" s="311"/>
      <c r="H20" s="311"/>
      <c r="I20" s="311"/>
      <c r="J20" s="311"/>
      <c r="K20" s="309"/>
    </row>
    <row r="21" s="1" customFormat="1" ht="15" customHeight="1">
      <c r="B21" s="312"/>
      <c r="C21" s="313"/>
      <c r="D21" s="313"/>
      <c r="E21" s="315" t="s">
        <v>6596</v>
      </c>
      <c r="F21" s="311" t="s">
        <v>6597</v>
      </c>
      <c r="G21" s="311"/>
      <c r="H21" s="311"/>
      <c r="I21" s="311"/>
      <c r="J21" s="311"/>
      <c r="K21" s="309"/>
    </row>
    <row r="22" s="1" customFormat="1" ht="15" customHeight="1">
      <c r="B22" s="312"/>
      <c r="C22" s="313"/>
      <c r="D22" s="313"/>
      <c r="E22" s="315" t="s">
        <v>6055</v>
      </c>
      <c r="F22" s="311" t="s">
        <v>1382</v>
      </c>
      <c r="G22" s="311"/>
      <c r="H22" s="311"/>
      <c r="I22" s="311"/>
      <c r="J22" s="311"/>
      <c r="K22" s="309"/>
    </row>
    <row r="23" s="1" customFormat="1" ht="15" customHeight="1">
      <c r="B23" s="312"/>
      <c r="C23" s="313"/>
      <c r="D23" s="313"/>
      <c r="E23" s="315" t="s">
        <v>82</v>
      </c>
      <c r="F23" s="311" t="s">
        <v>6598</v>
      </c>
      <c r="G23" s="311"/>
      <c r="H23" s="311"/>
      <c r="I23" s="311"/>
      <c r="J23" s="311"/>
      <c r="K23" s="309"/>
    </row>
    <row r="24" s="1" customFormat="1" ht="12.75" customHeight="1">
      <c r="B24" s="312"/>
      <c r="C24" s="313"/>
      <c r="D24" s="313"/>
      <c r="E24" s="313"/>
      <c r="F24" s="313"/>
      <c r="G24" s="313"/>
      <c r="H24" s="313"/>
      <c r="I24" s="313"/>
      <c r="J24" s="313"/>
      <c r="K24" s="309"/>
    </row>
    <row r="25" s="1" customFormat="1" ht="15" customHeight="1">
      <c r="B25" s="312"/>
      <c r="C25" s="311" t="s">
        <v>6599</v>
      </c>
      <c r="D25" s="311"/>
      <c r="E25" s="311"/>
      <c r="F25" s="311"/>
      <c r="G25" s="311"/>
      <c r="H25" s="311"/>
      <c r="I25" s="311"/>
      <c r="J25" s="311"/>
      <c r="K25" s="309"/>
    </row>
    <row r="26" s="1" customFormat="1" ht="15" customHeight="1">
      <c r="B26" s="312"/>
      <c r="C26" s="311" t="s">
        <v>6600</v>
      </c>
      <c r="D26" s="311"/>
      <c r="E26" s="311"/>
      <c r="F26" s="311"/>
      <c r="G26" s="311"/>
      <c r="H26" s="311"/>
      <c r="I26" s="311"/>
      <c r="J26" s="311"/>
      <c r="K26" s="309"/>
    </row>
    <row r="27" s="1" customFormat="1" ht="15" customHeight="1">
      <c r="B27" s="312"/>
      <c r="C27" s="311"/>
      <c r="D27" s="311" t="s">
        <v>6601</v>
      </c>
      <c r="E27" s="311"/>
      <c r="F27" s="311"/>
      <c r="G27" s="311"/>
      <c r="H27" s="311"/>
      <c r="I27" s="311"/>
      <c r="J27" s="311"/>
      <c r="K27" s="309"/>
    </row>
    <row r="28" s="1" customFormat="1" ht="15" customHeight="1">
      <c r="B28" s="312"/>
      <c r="C28" s="313"/>
      <c r="D28" s="311" t="s">
        <v>6602</v>
      </c>
      <c r="E28" s="311"/>
      <c r="F28" s="311"/>
      <c r="G28" s="311"/>
      <c r="H28" s="311"/>
      <c r="I28" s="311"/>
      <c r="J28" s="311"/>
      <c r="K28" s="309"/>
    </row>
    <row r="29" s="1" customFormat="1" ht="12.75" customHeight="1">
      <c r="B29" s="312"/>
      <c r="C29" s="313"/>
      <c r="D29" s="313"/>
      <c r="E29" s="313"/>
      <c r="F29" s="313"/>
      <c r="G29" s="313"/>
      <c r="H29" s="313"/>
      <c r="I29" s="313"/>
      <c r="J29" s="313"/>
      <c r="K29" s="309"/>
    </row>
    <row r="30" s="1" customFormat="1" ht="15" customHeight="1">
      <c r="B30" s="312"/>
      <c r="C30" s="313"/>
      <c r="D30" s="311" t="s">
        <v>6603</v>
      </c>
      <c r="E30" s="311"/>
      <c r="F30" s="311"/>
      <c r="G30" s="311"/>
      <c r="H30" s="311"/>
      <c r="I30" s="311"/>
      <c r="J30" s="311"/>
      <c r="K30" s="309"/>
    </row>
    <row r="31" s="1" customFormat="1" ht="15" customHeight="1">
      <c r="B31" s="312"/>
      <c r="C31" s="313"/>
      <c r="D31" s="311" t="s">
        <v>6604</v>
      </c>
      <c r="E31" s="311"/>
      <c r="F31" s="311"/>
      <c r="G31" s="311"/>
      <c r="H31" s="311"/>
      <c r="I31" s="311"/>
      <c r="J31" s="311"/>
      <c r="K31" s="309"/>
    </row>
    <row r="32" s="1" customFormat="1" ht="12.75" customHeight="1">
      <c r="B32" s="312"/>
      <c r="C32" s="313"/>
      <c r="D32" s="313"/>
      <c r="E32" s="313"/>
      <c r="F32" s="313"/>
      <c r="G32" s="313"/>
      <c r="H32" s="313"/>
      <c r="I32" s="313"/>
      <c r="J32" s="313"/>
      <c r="K32" s="309"/>
    </row>
    <row r="33" s="1" customFormat="1" ht="15" customHeight="1">
      <c r="B33" s="312"/>
      <c r="C33" s="313"/>
      <c r="D33" s="311" t="s">
        <v>6605</v>
      </c>
      <c r="E33" s="311"/>
      <c r="F33" s="311"/>
      <c r="G33" s="311"/>
      <c r="H33" s="311"/>
      <c r="I33" s="311"/>
      <c r="J33" s="311"/>
      <c r="K33" s="309"/>
    </row>
    <row r="34" s="1" customFormat="1" ht="15" customHeight="1">
      <c r="B34" s="312"/>
      <c r="C34" s="313"/>
      <c r="D34" s="311" t="s">
        <v>6606</v>
      </c>
      <c r="E34" s="311"/>
      <c r="F34" s="311"/>
      <c r="G34" s="311"/>
      <c r="H34" s="311"/>
      <c r="I34" s="311"/>
      <c r="J34" s="311"/>
      <c r="K34" s="309"/>
    </row>
    <row r="35" s="1" customFormat="1" ht="15" customHeight="1">
      <c r="B35" s="312"/>
      <c r="C35" s="313"/>
      <c r="D35" s="311" t="s">
        <v>6607</v>
      </c>
      <c r="E35" s="311"/>
      <c r="F35" s="311"/>
      <c r="G35" s="311"/>
      <c r="H35" s="311"/>
      <c r="I35" s="311"/>
      <c r="J35" s="311"/>
      <c r="K35" s="309"/>
    </row>
    <row r="36" s="1" customFormat="1" ht="15" customHeight="1">
      <c r="B36" s="312"/>
      <c r="C36" s="313"/>
      <c r="D36" s="311"/>
      <c r="E36" s="314" t="s">
        <v>207</v>
      </c>
      <c r="F36" s="311"/>
      <c r="G36" s="311" t="s">
        <v>6608</v>
      </c>
      <c r="H36" s="311"/>
      <c r="I36" s="311"/>
      <c r="J36" s="311"/>
      <c r="K36" s="309"/>
    </row>
    <row r="37" s="1" customFormat="1" ht="30.75" customHeight="1">
      <c r="B37" s="312"/>
      <c r="C37" s="313"/>
      <c r="D37" s="311"/>
      <c r="E37" s="314" t="s">
        <v>6609</v>
      </c>
      <c r="F37" s="311"/>
      <c r="G37" s="311" t="s">
        <v>6610</v>
      </c>
      <c r="H37" s="311"/>
      <c r="I37" s="311"/>
      <c r="J37" s="311"/>
      <c r="K37" s="309"/>
    </row>
    <row r="38" s="1" customFormat="1" ht="15" customHeight="1">
      <c r="B38" s="312"/>
      <c r="C38" s="313"/>
      <c r="D38" s="311"/>
      <c r="E38" s="314" t="s">
        <v>50</v>
      </c>
      <c r="F38" s="311"/>
      <c r="G38" s="311" t="s">
        <v>6611</v>
      </c>
      <c r="H38" s="311"/>
      <c r="I38" s="311"/>
      <c r="J38" s="311"/>
      <c r="K38" s="309"/>
    </row>
    <row r="39" s="1" customFormat="1" ht="15" customHeight="1">
      <c r="B39" s="312"/>
      <c r="C39" s="313"/>
      <c r="D39" s="311"/>
      <c r="E39" s="314" t="s">
        <v>51</v>
      </c>
      <c r="F39" s="311"/>
      <c r="G39" s="311" t="s">
        <v>6612</v>
      </c>
      <c r="H39" s="311"/>
      <c r="I39" s="311"/>
      <c r="J39" s="311"/>
      <c r="K39" s="309"/>
    </row>
    <row r="40" s="1" customFormat="1" ht="15" customHeight="1">
      <c r="B40" s="312"/>
      <c r="C40" s="313"/>
      <c r="D40" s="311"/>
      <c r="E40" s="314" t="s">
        <v>208</v>
      </c>
      <c r="F40" s="311"/>
      <c r="G40" s="311" t="s">
        <v>6613</v>
      </c>
      <c r="H40" s="311"/>
      <c r="I40" s="311"/>
      <c r="J40" s="311"/>
      <c r="K40" s="309"/>
    </row>
    <row r="41" s="1" customFormat="1" ht="15" customHeight="1">
      <c r="B41" s="312"/>
      <c r="C41" s="313"/>
      <c r="D41" s="311"/>
      <c r="E41" s="314" t="s">
        <v>209</v>
      </c>
      <c r="F41" s="311"/>
      <c r="G41" s="311" t="s">
        <v>6614</v>
      </c>
      <c r="H41" s="311"/>
      <c r="I41" s="311"/>
      <c r="J41" s="311"/>
      <c r="K41" s="309"/>
    </row>
    <row r="42" s="1" customFormat="1" ht="15" customHeight="1">
      <c r="B42" s="312"/>
      <c r="C42" s="313"/>
      <c r="D42" s="311"/>
      <c r="E42" s="314" t="s">
        <v>6615</v>
      </c>
      <c r="F42" s="311"/>
      <c r="G42" s="311" t="s">
        <v>6616</v>
      </c>
      <c r="H42" s="311"/>
      <c r="I42" s="311"/>
      <c r="J42" s="311"/>
      <c r="K42" s="309"/>
    </row>
    <row r="43" s="1" customFormat="1" ht="15" customHeight="1">
      <c r="B43" s="312"/>
      <c r="C43" s="313"/>
      <c r="D43" s="311"/>
      <c r="E43" s="314"/>
      <c r="F43" s="311"/>
      <c r="G43" s="311" t="s">
        <v>6617</v>
      </c>
      <c r="H43" s="311"/>
      <c r="I43" s="311"/>
      <c r="J43" s="311"/>
      <c r="K43" s="309"/>
    </row>
    <row r="44" s="1" customFormat="1" ht="15" customHeight="1">
      <c r="B44" s="312"/>
      <c r="C44" s="313"/>
      <c r="D44" s="311"/>
      <c r="E44" s="314" t="s">
        <v>6618</v>
      </c>
      <c r="F44" s="311"/>
      <c r="G44" s="311" t="s">
        <v>6619</v>
      </c>
      <c r="H44" s="311"/>
      <c r="I44" s="311"/>
      <c r="J44" s="311"/>
      <c r="K44" s="309"/>
    </row>
    <row r="45" s="1" customFormat="1" ht="15" customHeight="1">
      <c r="B45" s="312"/>
      <c r="C45" s="313"/>
      <c r="D45" s="311"/>
      <c r="E45" s="314" t="s">
        <v>211</v>
      </c>
      <c r="F45" s="311"/>
      <c r="G45" s="311" t="s">
        <v>6620</v>
      </c>
      <c r="H45" s="311"/>
      <c r="I45" s="311"/>
      <c r="J45" s="311"/>
      <c r="K45" s="309"/>
    </row>
    <row r="46" s="1" customFormat="1" ht="12.75" customHeight="1">
      <c r="B46" s="312"/>
      <c r="C46" s="313"/>
      <c r="D46" s="311"/>
      <c r="E46" s="311"/>
      <c r="F46" s="311"/>
      <c r="G46" s="311"/>
      <c r="H46" s="311"/>
      <c r="I46" s="311"/>
      <c r="J46" s="311"/>
      <c r="K46" s="309"/>
    </row>
    <row r="47" s="1" customFormat="1" ht="15" customHeight="1">
      <c r="B47" s="312"/>
      <c r="C47" s="313"/>
      <c r="D47" s="311" t="s">
        <v>6621</v>
      </c>
      <c r="E47" s="311"/>
      <c r="F47" s="311"/>
      <c r="G47" s="311"/>
      <c r="H47" s="311"/>
      <c r="I47" s="311"/>
      <c r="J47" s="311"/>
      <c r="K47" s="309"/>
    </row>
    <row r="48" s="1" customFormat="1" ht="15" customHeight="1">
      <c r="B48" s="312"/>
      <c r="C48" s="313"/>
      <c r="D48" s="313"/>
      <c r="E48" s="311" t="s">
        <v>6622</v>
      </c>
      <c r="F48" s="311"/>
      <c r="G48" s="311"/>
      <c r="H48" s="311"/>
      <c r="I48" s="311"/>
      <c r="J48" s="311"/>
      <c r="K48" s="309"/>
    </row>
    <row r="49" s="1" customFormat="1" ht="15" customHeight="1">
      <c r="B49" s="312"/>
      <c r="C49" s="313"/>
      <c r="D49" s="313"/>
      <c r="E49" s="311" t="s">
        <v>6623</v>
      </c>
      <c r="F49" s="311"/>
      <c r="G49" s="311"/>
      <c r="H49" s="311"/>
      <c r="I49" s="311"/>
      <c r="J49" s="311"/>
      <c r="K49" s="309"/>
    </row>
    <row r="50" s="1" customFormat="1" ht="15" customHeight="1">
      <c r="B50" s="312"/>
      <c r="C50" s="313"/>
      <c r="D50" s="313"/>
      <c r="E50" s="311" t="s">
        <v>6624</v>
      </c>
      <c r="F50" s="311"/>
      <c r="G50" s="311"/>
      <c r="H50" s="311"/>
      <c r="I50" s="311"/>
      <c r="J50" s="311"/>
      <c r="K50" s="309"/>
    </row>
    <row r="51" s="1" customFormat="1" ht="15" customHeight="1">
      <c r="B51" s="312"/>
      <c r="C51" s="313"/>
      <c r="D51" s="311" t="s">
        <v>6625</v>
      </c>
      <c r="E51" s="311"/>
      <c r="F51" s="311"/>
      <c r="G51" s="311"/>
      <c r="H51" s="311"/>
      <c r="I51" s="311"/>
      <c r="J51" s="311"/>
      <c r="K51" s="309"/>
    </row>
    <row r="52" s="1" customFormat="1" ht="25.5" customHeight="1">
      <c r="B52" s="307"/>
      <c r="C52" s="308" t="s">
        <v>6626</v>
      </c>
      <c r="D52" s="308"/>
      <c r="E52" s="308"/>
      <c r="F52" s="308"/>
      <c r="G52" s="308"/>
      <c r="H52" s="308"/>
      <c r="I52" s="308"/>
      <c r="J52" s="308"/>
      <c r="K52" s="309"/>
    </row>
    <row r="53" s="1" customFormat="1" ht="5.25" customHeight="1">
      <c r="B53" s="307"/>
      <c r="C53" s="310"/>
      <c r="D53" s="310"/>
      <c r="E53" s="310"/>
      <c r="F53" s="310"/>
      <c r="G53" s="310"/>
      <c r="H53" s="310"/>
      <c r="I53" s="310"/>
      <c r="J53" s="310"/>
      <c r="K53" s="309"/>
    </row>
    <row r="54" s="1" customFormat="1" ht="15" customHeight="1">
      <c r="B54" s="307"/>
      <c r="C54" s="311" t="s">
        <v>6627</v>
      </c>
      <c r="D54" s="311"/>
      <c r="E54" s="311"/>
      <c r="F54" s="311"/>
      <c r="G54" s="311"/>
      <c r="H54" s="311"/>
      <c r="I54" s="311"/>
      <c r="J54" s="311"/>
      <c r="K54" s="309"/>
    </row>
    <row r="55" s="1" customFormat="1" ht="15" customHeight="1">
      <c r="B55" s="307"/>
      <c r="C55" s="311" t="s">
        <v>6628</v>
      </c>
      <c r="D55" s="311"/>
      <c r="E55" s="311"/>
      <c r="F55" s="311"/>
      <c r="G55" s="311"/>
      <c r="H55" s="311"/>
      <c r="I55" s="311"/>
      <c r="J55" s="311"/>
      <c r="K55" s="309"/>
    </row>
    <row r="56" s="1" customFormat="1" ht="12.75" customHeight="1">
      <c r="B56" s="307"/>
      <c r="C56" s="311"/>
      <c r="D56" s="311"/>
      <c r="E56" s="311"/>
      <c r="F56" s="311"/>
      <c r="G56" s="311"/>
      <c r="H56" s="311"/>
      <c r="I56" s="311"/>
      <c r="J56" s="311"/>
      <c r="K56" s="309"/>
    </row>
    <row r="57" s="1" customFormat="1" ht="15" customHeight="1">
      <c r="B57" s="307"/>
      <c r="C57" s="311" t="s">
        <v>6629</v>
      </c>
      <c r="D57" s="311"/>
      <c r="E57" s="311"/>
      <c r="F57" s="311"/>
      <c r="G57" s="311"/>
      <c r="H57" s="311"/>
      <c r="I57" s="311"/>
      <c r="J57" s="311"/>
      <c r="K57" s="309"/>
    </row>
    <row r="58" s="1" customFormat="1" ht="15" customHeight="1">
      <c r="B58" s="307"/>
      <c r="C58" s="313"/>
      <c r="D58" s="311" t="s">
        <v>6630</v>
      </c>
      <c r="E58" s="311"/>
      <c r="F58" s="311"/>
      <c r="G58" s="311"/>
      <c r="H58" s="311"/>
      <c r="I58" s="311"/>
      <c r="J58" s="311"/>
      <c r="K58" s="309"/>
    </row>
    <row r="59" s="1" customFormat="1" ht="15" customHeight="1">
      <c r="B59" s="307"/>
      <c r="C59" s="313"/>
      <c r="D59" s="311" t="s">
        <v>6631</v>
      </c>
      <c r="E59" s="311"/>
      <c r="F59" s="311"/>
      <c r="G59" s="311"/>
      <c r="H59" s="311"/>
      <c r="I59" s="311"/>
      <c r="J59" s="311"/>
      <c r="K59" s="309"/>
    </row>
    <row r="60" s="1" customFormat="1" ht="15" customHeight="1">
      <c r="B60" s="307"/>
      <c r="C60" s="313"/>
      <c r="D60" s="311" t="s">
        <v>6632</v>
      </c>
      <c r="E60" s="311"/>
      <c r="F60" s="311"/>
      <c r="G60" s="311"/>
      <c r="H60" s="311"/>
      <c r="I60" s="311"/>
      <c r="J60" s="311"/>
      <c r="K60" s="309"/>
    </row>
    <row r="61" s="1" customFormat="1" ht="15" customHeight="1">
      <c r="B61" s="307"/>
      <c r="C61" s="313"/>
      <c r="D61" s="311" t="s">
        <v>6633</v>
      </c>
      <c r="E61" s="311"/>
      <c r="F61" s="311"/>
      <c r="G61" s="311"/>
      <c r="H61" s="311"/>
      <c r="I61" s="311"/>
      <c r="J61" s="311"/>
      <c r="K61" s="309"/>
    </row>
    <row r="62" s="1" customFormat="1" ht="15" customHeight="1">
      <c r="B62" s="307"/>
      <c r="C62" s="313"/>
      <c r="D62" s="316" t="s">
        <v>6634</v>
      </c>
      <c r="E62" s="316"/>
      <c r="F62" s="316"/>
      <c r="G62" s="316"/>
      <c r="H62" s="316"/>
      <c r="I62" s="316"/>
      <c r="J62" s="316"/>
      <c r="K62" s="309"/>
    </row>
    <row r="63" s="1" customFormat="1" ht="15" customHeight="1">
      <c r="B63" s="307"/>
      <c r="C63" s="313"/>
      <c r="D63" s="311" t="s">
        <v>6635</v>
      </c>
      <c r="E63" s="311"/>
      <c r="F63" s="311"/>
      <c r="G63" s="311"/>
      <c r="H63" s="311"/>
      <c r="I63" s="311"/>
      <c r="J63" s="311"/>
      <c r="K63" s="309"/>
    </row>
    <row r="64" s="1" customFormat="1" ht="12.75" customHeight="1">
      <c r="B64" s="307"/>
      <c r="C64" s="313"/>
      <c r="D64" s="313"/>
      <c r="E64" s="317"/>
      <c r="F64" s="313"/>
      <c r="G64" s="313"/>
      <c r="H64" s="313"/>
      <c r="I64" s="313"/>
      <c r="J64" s="313"/>
      <c r="K64" s="309"/>
    </row>
    <row r="65" s="1" customFormat="1" ht="15" customHeight="1">
      <c r="B65" s="307"/>
      <c r="C65" s="313"/>
      <c r="D65" s="311" t="s">
        <v>6636</v>
      </c>
      <c r="E65" s="311"/>
      <c r="F65" s="311"/>
      <c r="G65" s="311"/>
      <c r="H65" s="311"/>
      <c r="I65" s="311"/>
      <c r="J65" s="311"/>
      <c r="K65" s="309"/>
    </row>
    <row r="66" s="1" customFormat="1" ht="15" customHeight="1">
      <c r="B66" s="307"/>
      <c r="C66" s="313"/>
      <c r="D66" s="316" t="s">
        <v>6637</v>
      </c>
      <c r="E66" s="316"/>
      <c r="F66" s="316"/>
      <c r="G66" s="316"/>
      <c r="H66" s="316"/>
      <c r="I66" s="316"/>
      <c r="J66" s="316"/>
      <c r="K66" s="309"/>
    </row>
    <row r="67" s="1" customFormat="1" ht="15" customHeight="1">
      <c r="B67" s="307"/>
      <c r="C67" s="313"/>
      <c r="D67" s="311" t="s">
        <v>6638</v>
      </c>
      <c r="E67" s="311"/>
      <c r="F67" s="311"/>
      <c r="G67" s="311"/>
      <c r="H67" s="311"/>
      <c r="I67" s="311"/>
      <c r="J67" s="311"/>
      <c r="K67" s="309"/>
    </row>
    <row r="68" s="1" customFormat="1" ht="15" customHeight="1">
      <c r="B68" s="307"/>
      <c r="C68" s="313"/>
      <c r="D68" s="311" t="s">
        <v>6639</v>
      </c>
      <c r="E68" s="311"/>
      <c r="F68" s="311"/>
      <c r="G68" s="311"/>
      <c r="H68" s="311"/>
      <c r="I68" s="311"/>
      <c r="J68" s="311"/>
      <c r="K68" s="309"/>
    </row>
    <row r="69" s="1" customFormat="1" ht="15" customHeight="1">
      <c r="B69" s="307"/>
      <c r="C69" s="313"/>
      <c r="D69" s="311" t="s">
        <v>6640</v>
      </c>
      <c r="E69" s="311"/>
      <c r="F69" s="311"/>
      <c r="G69" s="311"/>
      <c r="H69" s="311"/>
      <c r="I69" s="311"/>
      <c r="J69" s="311"/>
      <c r="K69" s="309"/>
    </row>
    <row r="70" s="1" customFormat="1" ht="15" customHeight="1">
      <c r="B70" s="307"/>
      <c r="C70" s="313"/>
      <c r="D70" s="311" t="s">
        <v>6641</v>
      </c>
      <c r="E70" s="311"/>
      <c r="F70" s="311"/>
      <c r="G70" s="311"/>
      <c r="H70" s="311"/>
      <c r="I70" s="311"/>
      <c r="J70" s="311"/>
      <c r="K70" s="309"/>
    </row>
    <row r="71" s="1" customFormat="1" ht="12.75" customHeight="1">
      <c r="B71" s="318"/>
      <c r="C71" s="319"/>
      <c r="D71" s="319"/>
      <c r="E71" s="319"/>
      <c r="F71" s="319"/>
      <c r="G71" s="319"/>
      <c r="H71" s="319"/>
      <c r="I71" s="319"/>
      <c r="J71" s="319"/>
      <c r="K71" s="320"/>
    </row>
    <row r="72" s="1" customFormat="1" ht="18.75" customHeight="1">
      <c r="B72" s="321"/>
      <c r="C72" s="321"/>
      <c r="D72" s="321"/>
      <c r="E72" s="321"/>
      <c r="F72" s="321"/>
      <c r="G72" s="321"/>
      <c r="H72" s="321"/>
      <c r="I72" s="321"/>
      <c r="J72" s="321"/>
      <c r="K72" s="322"/>
    </row>
    <row r="73" s="1" customFormat="1" ht="18.75" customHeight="1">
      <c r="B73" s="322"/>
      <c r="C73" s="322"/>
      <c r="D73" s="322"/>
      <c r="E73" s="322"/>
      <c r="F73" s="322"/>
      <c r="G73" s="322"/>
      <c r="H73" s="322"/>
      <c r="I73" s="322"/>
      <c r="J73" s="322"/>
      <c r="K73" s="322"/>
    </row>
    <row r="74" s="1" customFormat="1" ht="7.5" customHeight="1">
      <c r="B74" s="323"/>
      <c r="C74" s="324"/>
      <c r="D74" s="324"/>
      <c r="E74" s="324"/>
      <c r="F74" s="324"/>
      <c r="G74" s="324"/>
      <c r="H74" s="324"/>
      <c r="I74" s="324"/>
      <c r="J74" s="324"/>
      <c r="K74" s="325"/>
    </row>
    <row r="75" s="1" customFormat="1" ht="45" customHeight="1">
      <c r="B75" s="326"/>
      <c r="C75" s="327" t="s">
        <v>6642</v>
      </c>
      <c r="D75" s="327"/>
      <c r="E75" s="327"/>
      <c r="F75" s="327"/>
      <c r="G75" s="327"/>
      <c r="H75" s="327"/>
      <c r="I75" s="327"/>
      <c r="J75" s="327"/>
      <c r="K75" s="328"/>
    </row>
    <row r="76" s="1" customFormat="1" ht="17.25" customHeight="1">
      <c r="B76" s="326"/>
      <c r="C76" s="329" t="s">
        <v>6643</v>
      </c>
      <c r="D76" s="329"/>
      <c r="E76" s="329"/>
      <c r="F76" s="329" t="s">
        <v>6644</v>
      </c>
      <c r="G76" s="330"/>
      <c r="H76" s="329" t="s">
        <v>51</v>
      </c>
      <c r="I76" s="329" t="s">
        <v>54</v>
      </c>
      <c r="J76" s="329" t="s">
        <v>6645</v>
      </c>
      <c r="K76" s="328"/>
    </row>
    <row r="77" s="1" customFormat="1" ht="17.25" customHeight="1">
      <c r="B77" s="326"/>
      <c r="C77" s="331" t="s">
        <v>6646</v>
      </c>
      <c r="D77" s="331"/>
      <c r="E77" s="331"/>
      <c r="F77" s="332" t="s">
        <v>6647</v>
      </c>
      <c r="G77" s="333"/>
      <c r="H77" s="331"/>
      <c r="I77" s="331"/>
      <c r="J77" s="331" t="s">
        <v>6648</v>
      </c>
      <c r="K77" s="328"/>
    </row>
    <row r="78" s="1" customFormat="1" ht="5.25" customHeight="1">
      <c r="B78" s="326"/>
      <c r="C78" s="334"/>
      <c r="D78" s="334"/>
      <c r="E78" s="334"/>
      <c r="F78" s="334"/>
      <c r="G78" s="335"/>
      <c r="H78" s="334"/>
      <c r="I78" s="334"/>
      <c r="J78" s="334"/>
      <c r="K78" s="328"/>
    </row>
    <row r="79" s="1" customFormat="1" ht="15" customHeight="1">
      <c r="B79" s="326"/>
      <c r="C79" s="314" t="s">
        <v>50</v>
      </c>
      <c r="D79" s="336"/>
      <c r="E79" s="336"/>
      <c r="F79" s="337" t="s">
        <v>6649</v>
      </c>
      <c r="G79" s="338"/>
      <c r="H79" s="314" t="s">
        <v>6650</v>
      </c>
      <c r="I79" s="314" t="s">
        <v>6651</v>
      </c>
      <c r="J79" s="314">
        <v>20</v>
      </c>
      <c r="K79" s="328"/>
    </row>
    <row r="80" s="1" customFormat="1" ht="15" customHeight="1">
      <c r="B80" s="326"/>
      <c r="C80" s="314" t="s">
        <v>6652</v>
      </c>
      <c r="D80" s="314"/>
      <c r="E80" s="314"/>
      <c r="F80" s="337" t="s">
        <v>6649</v>
      </c>
      <c r="G80" s="338"/>
      <c r="H80" s="314" t="s">
        <v>6653</v>
      </c>
      <c r="I80" s="314" t="s">
        <v>6651</v>
      </c>
      <c r="J80" s="314">
        <v>120</v>
      </c>
      <c r="K80" s="328"/>
    </row>
    <row r="81" s="1" customFormat="1" ht="15" customHeight="1">
      <c r="B81" s="339"/>
      <c r="C81" s="314" t="s">
        <v>6654</v>
      </c>
      <c r="D81" s="314"/>
      <c r="E81" s="314"/>
      <c r="F81" s="337" t="s">
        <v>6655</v>
      </c>
      <c r="G81" s="338"/>
      <c r="H81" s="314" t="s">
        <v>6656</v>
      </c>
      <c r="I81" s="314" t="s">
        <v>6651</v>
      </c>
      <c r="J81" s="314">
        <v>50</v>
      </c>
      <c r="K81" s="328"/>
    </row>
    <row r="82" s="1" customFormat="1" ht="15" customHeight="1">
      <c r="B82" s="339"/>
      <c r="C82" s="314" t="s">
        <v>6657</v>
      </c>
      <c r="D82" s="314"/>
      <c r="E82" s="314"/>
      <c r="F82" s="337" t="s">
        <v>6649</v>
      </c>
      <c r="G82" s="338"/>
      <c r="H82" s="314" t="s">
        <v>6658</v>
      </c>
      <c r="I82" s="314" t="s">
        <v>6659</v>
      </c>
      <c r="J82" s="314"/>
      <c r="K82" s="328"/>
    </row>
    <row r="83" s="1" customFormat="1" ht="15" customHeight="1">
      <c r="B83" s="339"/>
      <c r="C83" s="340" t="s">
        <v>6660</v>
      </c>
      <c r="D83" s="340"/>
      <c r="E83" s="340"/>
      <c r="F83" s="341" t="s">
        <v>6655</v>
      </c>
      <c r="G83" s="340"/>
      <c r="H83" s="340" t="s">
        <v>6661</v>
      </c>
      <c r="I83" s="340" t="s">
        <v>6651</v>
      </c>
      <c r="J83" s="340">
        <v>15</v>
      </c>
      <c r="K83" s="328"/>
    </row>
    <row r="84" s="1" customFormat="1" ht="15" customHeight="1">
      <c r="B84" s="339"/>
      <c r="C84" s="340" t="s">
        <v>6662</v>
      </c>
      <c r="D84" s="340"/>
      <c r="E84" s="340"/>
      <c r="F84" s="341" t="s">
        <v>6655</v>
      </c>
      <c r="G84" s="340"/>
      <c r="H84" s="340" t="s">
        <v>6663</v>
      </c>
      <c r="I84" s="340" t="s">
        <v>6651</v>
      </c>
      <c r="J84" s="340">
        <v>15</v>
      </c>
      <c r="K84" s="328"/>
    </row>
    <row r="85" s="1" customFormat="1" ht="15" customHeight="1">
      <c r="B85" s="339"/>
      <c r="C85" s="340" t="s">
        <v>6664</v>
      </c>
      <c r="D85" s="340"/>
      <c r="E85" s="340"/>
      <c r="F85" s="341" t="s">
        <v>6655</v>
      </c>
      <c r="G85" s="340"/>
      <c r="H85" s="340" t="s">
        <v>6665</v>
      </c>
      <c r="I85" s="340" t="s">
        <v>6651</v>
      </c>
      <c r="J85" s="340">
        <v>20</v>
      </c>
      <c r="K85" s="328"/>
    </row>
    <row r="86" s="1" customFormat="1" ht="15" customHeight="1">
      <c r="B86" s="339"/>
      <c r="C86" s="340" t="s">
        <v>6666</v>
      </c>
      <c r="D86" s="340"/>
      <c r="E86" s="340"/>
      <c r="F86" s="341" t="s">
        <v>6655</v>
      </c>
      <c r="G86" s="340"/>
      <c r="H86" s="340" t="s">
        <v>6667</v>
      </c>
      <c r="I86" s="340" t="s">
        <v>6651</v>
      </c>
      <c r="J86" s="340">
        <v>20</v>
      </c>
      <c r="K86" s="328"/>
    </row>
    <row r="87" s="1" customFormat="1" ht="15" customHeight="1">
      <c r="B87" s="339"/>
      <c r="C87" s="314" t="s">
        <v>6668</v>
      </c>
      <c r="D87" s="314"/>
      <c r="E87" s="314"/>
      <c r="F87" s="337" t="s">
        <v>6655</v>
      </c>
      <c r="G87" s="338"/>
      <c r="H87" s="314" t="s">
        <v>6669</v>
      </c>
      <c r="I87" s="314" t="s">
        <v>6651</v>
      </c>
      <c r="J87" s="314">
        <v>50</v>
      </c>
      <c r="K87" s="328"/>
    </row>
    <row r="88" s="1" customFormat="1" ht="15" customHeight="1">
      <c r="B88" s="339"/>
      <c r="C88" s="314" t="s">
        <v>6670</v>
      </c>
      <c r="D88" s="314"/>
      <c r="E88" s="314"/>
      <c r="F88" s="337" t="s">
        <v>6655</v>
      </c>
      <c r="G88" s="338"/>
      <c r="H88" s="314" t="s">
        <v>6671</v>
      </c>
      <c r="I88" s="314" t="s">
        <v>6651</v>
      </c>
      <c r="J88" s="314">
        <v>20</v>
      </c>
      <c r="K88" s="328"/>
    </row>
    <row r="89" s="1" customFormat="1" ht="15" customHeight="1">
      <c r="B89" s="339"/>
      <c r="C89" s="314" t="s">
        <v>6672</v>
      </c>
      <c r="D89" s="314"/>
      <c r="E89" s="314"/>
      <c r="F89" s="337" t="s">
        <v>6655</v>
      </c>
      <c r="G89" s="338"/>
      <c r="H89" s="314" t="s">
        <v>6673</v>
      </c>
      <c r="I89" s="314" t="s">
        <v>6651</v>
      </c>
      <c r="J89" s="314">
        <v>20</v>
      </c>
      <c r="K89" s="328"/>
    </row>
    <row r="90" s="1" customFormat="1" ht="15" customHeight="1">
      <c r="B90" s="339"/>
      <c r="C90" s="314" t="s">
        <v>6674</v>
      </c>
      <c r="D90" s="314"/>
      <c r="E90" s="314"/>
      <c r="F90" s="337" t="s">
        <v>6655</v>
      </c>
      <c r="G90" s="338"/>
      <c r="H90" s="314" t="s">
        <v>6675</v>
      </c>
      <c r="I90" s="314" t="s">
        <v>6651</v>
      </c>
      <c r="J90" s="314">
        <v>50</v>
      </c>
      <c r="K90" s="328"/>
    </row>
    <row r="91" s="1" customFormat="1" ht="15" customHeight="1">
      <c r="B91" s="339"/>
      <c r="C91" s="314" t="s">
        <v>6676</v>
      </c>
      <c r="D91" s="314"/>
      <c r="E91" s="314"/>
      <c r="F91" s="337" t="s">
        <v>6655</v>
      </c>
      <c r="G91" s="338"/>
      <c r="H91" s="314" t="s">
        <v>6676</v>
      </c>
      <c r="I91" s="314" t="s">
        <v>6651</v>
      </c>
      <c r="J91" s="314">
        <v>50</v>
      </c>
      <c r="K91" s="328"/>
    </row>
    <row r="92" s="1" customFormat="1" ht="15" customHeight="1">
      <c r="B92" s="339"/>
      <c r="C92" s="314" t="s">
        <v>6677</v>
      </c>
      <c r="D92" s="314"/>
      <c r="E92" s="314"/>
      <c r="F92" s="337" t="s">
        <v>6655</v>
      </c>
      <c r="G92" s="338"/>
      <c r="H92" s="314" t="s">
        <v>6678</v>
      </c>
      <c r="I92" s="314" t="s">
        <v>6651</v>
      </c>
      <c r="J92" s="314">
        <v>255</v>
      </c>
      <c r="K92" s="328"/>
    </row>
    <row r="93" s="1" customFormat="1" ht="15" customHeight="1">
      <c r="B93" s="339"/>
      <c r="C93" s="314" t="s">
        <v>6679</v>
      </c>
      <c r="D93" s="314"/>
      <c r="E93" s="314"/>
      <c r="F93" s="337" t="s">
        <v>6649</v>
      </c>
      <c r="G93" s="338"/>
      <c r="H93" s="314" t="s">
        <v>6680</v>
      </c>
      <c r="I93" s="314" t="s">
        <v>6681</v>
      </c>
      <c r="J93" s="314"/>
      <c r="K93" s="328"/>
    </row>
    <row r="94" s="1" customFormat="1" ht="15" customHeight="1">
      <c r="B94" s="339"/>
      <c r="C94" s="314" t="s">
        <v>6682</v>
      </c>
      <c r="D94" s="314"/>
      <c r="E94" s="314"/>
      <c r="F94" s="337" t="s">
        <v>6649</v>
      </c>
      <c r="G94" s="338"/>
      <c r="H94" s="314" t="s">
        <v>6683</v>
      </c>
      <c r="I94" s="314" t="s">
        <v>6684</v>
      </c>
      <c r="J94" s="314"/>
      <c r="K94" s="328"/>
    </row>
    <row r="95" s="1" customFormat="1" ht="15" customHeight="1">
      <c r="B95" s="339"/>
      <c r="C95" s="314" t="s">
        <v>6685</v>
      </c>
      <c r="D95" s="314"/>
      <c r="E95" s="314"/>
      <c r="F95" s="337" t="s">
        <v>6649</v>
      </c>
      <c r="G95" s="338"/>
      <c r="H95" s="314" t="s">
        <v>6685</v>
      </c>
      <c r="I95" s="314" t="s">
        <v>6684</v>
      </c>
      <c r="J95" s="314"/>
      <c r="K95" s="328"/>
    </row>
    <row r="96" s="1" customFormat="1" ht="15" customHeight="1">
      <c r="B96" s="339"/>
      <c r="C96" s="314" t="s">
        <v>35</v>
      </c>
      <c r="D96" s="314"/>
      <c r="E96" s="314"/>
      <c r="F96" s="337" t="s">
        <v>6649</v>
      </c>
      <c r="G96" s="338"/>
      <c r="H96" s="314" t="s">
        <v>6686</v>
      </c>
      <c r="I96" s="314" t="s">
        <v>6684</v>
      </c>
      <c r="J96" s="314"/>
      <c r="K96" s="328"/>
    </row>
    <row r="97" s="1" customFormat="1" ht="15" customHeight="1">
      <c r="B97" s="339"/>
      <c r="C97" s="314" t="s">
        <v>45</v>
      </c>
      <c r="D97" s="314"/>
      <c r="E97" s="314"/>
      <c r="F97" s="337" t="s">
        <v>6649</v>
      </c>
      <c r="G97" s="338"/>
      <c r="H97" s="314" t="s">
        <v>6687</v>
      </c>
      <c r="I97" s="314" t="s">
        <v>6684</v>
      </c>
      <c r="J97" s="314"/>
      <c r="K97" s="328"/>
    </row>
    <row r="98" s="1" customFormat="1" ht="15" customHeight="1">
      <c r="B98" s="342"/>
      <c r="C98" s="343"/>
      <c r="D98" s="343"/>
      <c r="E98" s="343"/>
      <c r="F98" s="343"/>
      <c r="G98" s="343"/>
      <c r="H98" s="343"/>
      <c r="I98" s="343"/>
      <c r="J98" s="343"/>
      <c r="K98" s="344"/>
    </row>
    <row r="99" s="1" customFormat="1" ht="18.75" customHeight="1">
      <c r="B99" s="345"/>
      <c r="C99" s="346"/>
      <c r="D99" s="346"/>
      <c r="E99" s="346"/>
      <c r="F99" s="346"/>
      <c r="G99" s="346"/>
      <c r="H99" s="346"/>
      <c r="I99" s="346"/>
      <c r="J99" s="346"/>
      <c r="K99" s="345"/>
    </row>
    <row r="100" s="1" customFormat="1" ht="18.75" customHeight="1">
      <c r="B100" s="322"/>
      <c r="C100" s="322"/>
      <c r="D100" s="322"/>
      <c r="E100" s="322"/>
      <c r="F100" s="322"/>
      <c r="G100" s="322"/>
      <c r="H100" s="322"/>
      <c r="I100" s="322"/>
      <c r="J100" s="322"/>
      <c r="K100" s="322"/>
    </row>
    <row r="101" s="1" customFormat="1" ht="7.5" customHeight="1">
      <c r="B101" s="323"/>
      <c r="C101" s="324"/>
      <c r="D101" s="324"/>
      <c r="E101" s="324"/>
      <c r="F101" s="324"/>
      <c r="G101" s="324"/>
      <c r="H101" s="324"/>
      <c r="I101" s="324"/>
      <c r="J101" s="324"/>
      <c r="K101" s="325"/>
    </row>
    <row r="102" s="1" customFormat="1" ht="45" customHeight="1">
      <c r="B102" s="326"/>
      <c r="C102" s="327" t="s">
        <v>6688</v>
      </c>
      <c r="D102" s="327"/>
      <c r="E102" s="327"/>
      <c r="F102" s="327"/>
      <c r="G102" s="327"/>
      <c r="H102" s="327"/>
      <c r="I102" s="327"/>
      <c r="J102" s="327"/>
      <c r="K102" s="328"/>
    </row>
    <row r="103" s="1" customFormat="1" ht="17.25" customHeight="1">
      <c r="B103" s="326"/>
      <c r="C103" s="329" t="s">
        <v>6643</v>
      </c>
      <c r="D103" s="329"/>
      <c r="E103" s="329"/>
      <c r="F103" s="329" t="s">
        <v>6644</v>
      </c>
      <c r="G103" s="330"/>
      <c r="H103" s="329" t="s">
        <v>51</v>
      </c>
      <c r="I103" s="329" t="s">
        <v>54</v>
      </c>
      <c r="J103" s="329" t="s">
        <v>6645</v>
      </c>
      <c r="K103" s="328"/>
    </row>
    <row r="104" s="1" customFormat="1" ht="17.25" customHeight="1">
      <c r="B104" s="326"/>
      <c r="C104" s="331" t="s">
        <v>6646</v>
      </c>
      <c r="D104" s="331"/>
      <c r="E104" s="331"/>
      <c r="F104" s="332" t="s">
        <v>6647</v>
      </c>
      <c r="G104" s="333"/>
      <c r="H104" s="331"/>
      <c r="I104" s="331"/>
      <c r="J104" s="331" t="s">
        <v>6648</v>
      </c>
      <c r="K104" s="328"/>
    </row>
    <row r="105" s="1" customFormat="1" ht="5.25" customHeight="1">
      <c r="B105" s="326"/>
      <c r="C105" s="329"/>
      <c r="D105" s="329"/>
      <c r="E105" s="329"/>
      <c r="F105" s="329"/>
      <c r="G105" s="347"/>
      <c r="H105" s="329"/>
      <c r="I105" s="329"/>
      <c r="J105" s="329"/>
      <c r="K105" s="328"/>
    </row>
    <row r="106" s="1" customFormat="1" ht="15" customHeight="1">
      <c r="B106" s="326"/>
      <c r="C106" s="314" t="s">
        <v>50</v>
      </c>
      <c r="D106" s="336"/>
      <c r="E106" s="336"/>
      <c r="F106" s="337" t="s">
        <v>6649</v>
      </c>
      <c r="G106" s="314"/>
      <c r="H106" s="314" t="s">
        <v>6689</v>
      </c>
      <c r="I106" s="314" t="s">
        <v>6651</v>
      </c>
      <c r="J106" s="314">
        <v>20</v>
      </c>
      <c r="K106" s="328"/>
    </row>
    <row r="107" s="1" customFormat="1" ht="15" customHeight="1">
      <c r="B107" s="326"/>
      <c r="C107" s="314" t="s">
        <v>6652</v>
      </c>
      <c r="D107" s="314"/>
      <c r="E107" s="314"/>
      <c r="F107" s="337" t="s">
        <v>6649</v>
      </c>
      <c r="G107" s="314"/>
      <c r="H107" s="314" t="s">
        <v>6689</v>
      </c>
      <c r="I107" s="314" t="s">
        <v>6651</v>
      </c>
      <c r="J107" s="314">
        <v>120</v>
      </c>
      <c r="K107" s="328"/>
    </row>
    <row r="108" s="1" customFormat="1" ht="15" customHeight="1">
      <c r="B108" s="339"/>
      <c r="C108" s="314" t="s">
        <v>6654</v>
      </c>
      <c r="D108" s="314"/>
      <c r="E108" s="314"/>
      <c r="F108" s="337" t="s">
        <v>6655</v>
      </c>
      <c r="G108" s="314"/>
      <c r="H108" s="314" t="s">
        <v>6689</v>
      </c>
      <c r="I108" s="314" t="s">
        <v>6651</v>
      </c>
      <c r="J108" s="314">
        <v>50</v>
      </c>
      <c r="K108" s="328"/>
    </row>
    <row r="109" s="1" customFormat="1" ht="15" customHeight="1">
      <c r="B109" s="339"/>
      <c r="C109" s="314" t="s">
        <v>6657</v>
      </c>
      <c r="D109" s="314"/>
      <c r="E109" s="314"/>
      <c r="F109" s="337" t="s">
        <v>6649</v>
      </c>
      <c r="G109" s="314"/>
      <c r="H109" s="314" t="s">
        <v>6689</v>
      </c>
      <c r="I109" s="314" t="s">
        <v>6659</v>
      </c>
      <c r="J109" s="314"/>
      <c r="K109" s="328"/>
    </row>
    <row r="110" s="1" customFormat="1" ht="15" customHeight="1">
      <c r="B110" s="339"/>
      <c r="C110" s="314" t="s">
        <v>6668</v>
      </c>
      <c r="D110" s="314"/>
      <c r="E110" s="314"/>
      <c r="F110" s="337" t="s">
        <v>6655</v>
      </c>
      <c r="G110" s="314"/>
      <c r="H110" s="314" t="s">
        <v>6689</v>
      </c>
      <c r="I110" s="314" t="s">
        <v>6651</v>
      </c>
      <c r="J110" s="314">
        <v>50</v>
      </c>
      <c r="K110" s="328"/>
    </row>
    <row r="111" s="1" customFormat="1" ht="15" customHeight="1">
      <c r="B111" s="339"/>
      <c r="C111" s="314" t="s">
        <v>6676</v>
      </c>
      <c r="D111" s="314"/>
      <c r="E111" s="314"/>
      <c r="F111" s="337" t="s">
        <v>6655</v>
      </c>
      <c r="G111" s="314"/>
      <c r="H111" s="314" t="s">
        <v>6689</v>
      </c>
      <c r="I111" s="314" t="s">
        <v>6651</v>
      </c>
      <c r="J111" s="314">
        <v>50</v>
      </c>
      <c r="K111" s="328"/>
    </row>
    <row r="112" s="1" customFormat="1" ht="15" customHeight="1">
      <c r="B112" s="339"/>
      <c r="C112" s="314" t="s">
        <v>6674</v>
      </c>
      <c r="D112" s="314"/>
      <c r="E112" s="314"/>
      <c r="F112" s="337" t="s">
        <v>6655</v>
      </c>
      <c r="G112" s="314"/>
      <c r="H112" s="314" t="s">
        <v>6689</v>
      </c>
      <c r="I112" s="314" t="s">
        <v>6651</v>
      </c>
      <c r="J112" s="314">
        <v>50</v>
      </c>
      <c r="K112" s="328"/>
    </row>
    <row r="113" s="1" customFormat="1" ht="15" customHeight="1">
      <c r="B113" s="339"/>
      <c r="C113" s="314" t="s">
        <v>50</v>
      </c>
      <c r="D113" s="314"/>
      <c r="E113" s="314"/>
      <c r="F113" s="337" t="s">
        <v>6649</v>
      </c>
      <c r="G113" s="314"/>
      <c r="H113" s="314" t="s">
        <v>6690</v>
      </c>
      <c r="I113" s="314" t="s">
        <v>6651</v>
      </c>
      <c r="J113" s="314">
        <v>20</v>
      </c>
      <c r="K113" s="328"/>
    </row>
    <row r="114" s="1" customFormat="1" ht="15" customHeight="1">
      <c r="B114" s="339"/>
      <c r="C114" s="314" t="s">
        <v>6691</v>
      </c>
      <c r="D114" s="314"/>
      <c r="E114" s="314"/>
      <c r="F114" s="337" t="s">
        <v>6649</v>
      </c>
      <c r="G114" s="314"/>
      <c r="H114" s="314" t="s">
        <v>6692</v>
      </c>
      <c r="I114" s="314" t="s">
        <v>6651</v>
      </c>
      <c r="J114" s="314">
        <v>120</v>
      </c>
      <c r="K114" s="328"/>
    </row>
    <row r="115" s="1" customFormat="1" ht="15" customHeight="1">
      <c r="B115" s="339"/>
      <c r="C115" s="314" t="s">
        <v>35</v>
      </c>
      <c r="D115" s="314"/>
      <c r="E115" s="314"/>
      <c r="F115" s="337" t="s">
        <v>6649</v>
      </c>
      <c r="G115" s="314"/>
      <c r="H115" s="314" t="s">
        <v>6693</v>
      </c>
      <c r="I115" s="314" t="s">
        <v>6684</v>
      </c>
      <c r="J115" s="314"/>
      <c r="K115" s="328"/>
    </row>
    <row r="116" s="1" customFormat="1" ht="15" customHeight="1">
      <c r="B116" s="339"/>
      <c r="C116" s="314" t="s">
        <v>45</v>
      </c>
      <c r="D116" s="314"/>
      <c r="E116" s="314"/>
      <c r="F116" s="337" t="s">
        <v>6649</v>
      </c>
      <c r="G116" s="314"/>
      <c r="H116" s="314" t="s">
        <v>6694</v>
      </c>
      <c r="I116" s="314" t="s">
        <v>6684</v>
      </c>
      <c r="J116" s="314"/>
      <c r="K116" s="328"/>
    </row>
    <row r="117" s="1" customFormat="1" ht="15" customHeight="1">
      <c r="B117" s="339"/>
      <c r="C117" s="314" t="s">
        <v>54</v>
      </c>
      <c r="D117" s="314"/>
      <c r="E117" s="314"/>
      <c r="F117" s="337" t="s">
        <v>6649</v>
      </c>
      <c r="G117" s="314"/>
      <c r="H117" s="314" t="s">
        <v>6695</v>
      </c>
      <c r="I117" s="314" t="s">
        <v>6696</v>
      </c>
      <c r="J117" s="314"/>
      <c r="K117" s="328"/>
    </row>
    <row r="118" s="1" customFormat="1" ht="15" customHeight="1">
      <c r="B118" s="342"/>
      <c r="C118" s="348"/>
      <c r="D118" s="348"/>
      <c r="E118" s="348"/>
      <c r="F118" s="348"/>
      <c r="G118" s="348"/>
      <c r="H118" s="348"/>
      <c r="I118" s="348"/>
      <c r="J118" s="348"/>
      <c r="K118" s="344"/>
    </row>
    <row r="119" s="1" customFormat="1" ht="18.75" customHeight="1">
      <c r="B119" s="349"/>
      <c r="C119" s="350"/>
      <c r="D119" s="350"/>
      <c r="E119" s="350"/>
      <c r="F119" s="351"/>
      <c r="G119" s="350"/>
      <c r="H119" s="350"/>
      <c r="I119" s="350"/>
      <c r="J119" s="350"/>
      <c r="K119" s="349"/>
    </row>
    <row r="120" s="1" customFormat="1" ht="18.75" customHeight="1">
      <c r="B120" s="322"/>
      <c r="C120" s="322"/>
      <c r="D120" s="322"/>
      <c r="E120" s="322"/>
      <c r="F120" s="322"/>
      <c r="G120" s="322"/>
      <c r="H120" s="322"/>
      <c r="I120" s="322"/>
      <c r="J120" s="322"/>
      <c r="K120" s="322"/>
    </row>
    <row r="121" s="1" customFormat="1" ht="7.5" customHeight="1">
      <c r="B121" s="352"/>
      <c r="C121" s="353"/>
      <c r="D121" s="353"/>
      <c r="E121" s="353"/>
      <c r="F121" s="353"/>
      <c r="G121" s="353"/>
      <c r="H121" s="353"/>
      <c r="I121" s="353"/>
      <c r="J121" s="353"/>
      <c r="K121" s="354"/>
    </row>
    <row r="122" s="1" customFormat="1" ht="45" customHeight="1">
      <c r="B122" s="355"/>
      <c r="C122" s="305" t="s">
        <v>6697</v>
      </c>
      <c r="D122" s="305"/>
      <c r="E122" s="305"/>
      <c r="F122" s="305"/>
      <c r="G122" s="305"/>
      <c r="H122" s="305"/>
      <c r="I122" s="305"/>
      <c r="J122" s="305"/>
      <c r="K122" s="356"/>
    </row>
    <row r="123" s="1" customFormat="1" ht="17.25" customHeight="1">
      <c r="B123" s="357"/>
      <c r="C123" s="329" t="s">
        <v>6643</v>
      </c>
      <c r="D123" s="329"/>
      <c r="E123" s="329"/>
      <c r="F123" s="329" t="s">
        <v>6644</v>
      </c>
      <c r="G123" s="330"/>
      <c r="H123" s="329" t="s">
        <v>51</v>
      </c>
      <c r="I123" s="329" t="s">
        <v>54</v>
      </c>
      <c r="J123" s="329" t="s">
        <v>6645</v>
      </c>
      <c r="K123" s="358"/>
    </row>
    <row r="124" s="1" customFormat="1" ht="17.25" customHeight="1">
      <c r="B124" s="357"/>
      <c r="C124" s="331" t="s">
        <v>6646</v>
      </c>
      <c r="D124" s="331"/>
      <c r="E124" s="331"/>
      <c r="F124" s="332" t="s">
        <v>6647</v>
      </c>
      <c r="G124" s="333"/>
      <c r="H124" s="331"/>
      <c r="I124" s="331"/>
      <c r="J124" s="331" t="s">
        <v>6648</v>
      </c>
      <c r="K124" s="358"/>
    </row>
    <row r="125" s="1" customFormat="1" ht="5.25" customHeight="1">
      <c r="B125" s="359"/>
      <c r="C125" s="334"/>
      <c r="D125" s="334"/>
      <c r="E125" s="334"/>
      <c r="F125" s="334"/>
      <c r="G125" s="360"/>
      <c r="H125" s="334"/>
      <c r="I125" s="334"/>
      <c r="J125" s="334"/>
      <c r="K125" s="361"/>
    </row>
    <row r="126" s="1" customFormat="1" ht="15" customHeight="1">
      <c r="B126" s="359"/>
      <c r="C126" s="314" t="s">
        <v>6652</v>
      </c>
      <c r="D126" s="336"/>
      <c r="E126" s="336"/>
      <c r="F126" s="337" t="s">
        <v>6649</v>
      </c>
      <c r="G126" s="314"/>
      <c r="H126" s="314" t="s">
        <v>6689</v>
      </c>
      <c r="I126" s="314" t="s">
        <v>6651</v>
      </c>
      <c r="J126" s="314">
        <v>120</v>
      </c>
      <c r="K126" s="362"/>
    </row>
    <row r="127" s="1" customFormat="1" ht="15" customHeight="1">
      <c r="B127" s="359"/>
      <c r="C127" s="314" t="s">
        <v>6698</v>
      </c>
      <c r="D127" s="314"/>
      <c r="E127" s="314"/>
      <c r="F127" s="337" t="s">
        <v>6649</v>
      </c>
      <c r="G127" s="314"/>
      <c r="H127" s="314" t="s">
        <v>6699</v>
      </c>
      <c r="I127" s="314" t="s">
        <v>6651</v>
      </c>
      <c r="J127" s="314" t="s">
        <v>6700</v>
      </c>
      <c r="K127" s="362"/>
    </row>
    <row r="128" s="1" customFormat="1" ht="15" customHeight="1">
      <c r="B128" s="359"/>
      <c r="C128" s="314" t="s">
        <v>82</v>
      </c>
      <c r="D128" s="314"/>
      <c r="E128" s="314"/>
      <c r="F128" s="337" t="s">
        <v>6649</v>
      </c>
      <c r="G128" s="314"/>
      <c r="H128" s="314" t="s">
        <v>6701</v>
      </c>
      <c r="I128" s="314" t="s">
        <v>6651</v>
      </c>
      <c r="J128" s="314" t="s">
        <v>6700</v>
      </c>
      <c r="K128" s="362"/>
    </row>
    <row r="129" s="1" customFormat="1" ht="15" customHeight="1">
      <c r="B129" s="359"/>
      <c r="C129" s="314" t="s">
        <v>6660</v>
      </c>
      <c r="D129" s="314"/>
      <c r="E129" s="314"/>
      <c r="F129" s="337" t="s">
        <v>6655</v>
      </c>
      <c r="G129" s="314"/>
      <c r="H129" s="314" t="s">
        <v>6661</v>
      </c>
      <c r="I129" s="314" t="s">
        <v>6651</v>
      </c>
      <c r="J129" s="314">
        <v>15</v>
      </c>
      <c r="K129" s="362"/>
    </row>
    <row r="130" s="1" customFormat="1" ht="15" customHeight="1">
      <c r="B130" s="359"/>
      <c r="C130" s="340" t="s">
        <v>6662</v>
      </c>
      <c r="D130" s="340"/>
      <c r="E130" s="340"/>
      <c r="F130" s="341" t="s">
        <v>6655</v>
      </c>
      <c r="G130" s="340"/>
      <c r="H130" s="340" t="s">
        <v>6663</v>
      </c>
      <c r="I130" s="340" t="s">
        <v>6651</v>
      </c>
      <c r="J130" s="340">
        <v>15</v>
      </c>
      <c r="K130" s="362"/>
    </row>
    <row r="131" s="1" customFormat="1" ht="15" customHeight="1">
      <c r="B131" s="359"/>
      <c r="C131" s="340" t="s">
        <v>6664</v>
      </c>
      <c r="D131" s="340"/>
      <c r="E131" s="340"/>
      <c r="F131" s="341" t="s">
        <v>6655</v>
      </c>
      <c r="G131" s="340"/>
      <c r="H131" s="340" t="s">
        <v>6665</v>
      </c>
      <c r="I131" s="340" t="s">
        <v>6651</v>
      </c>
      <c r="J131" s="340">
        <v>20</v>
      </c>
      <c r="K131" s="362"/>
    </row>
    <row r="132" s="1" customFormat="1" ht="15" customHeight="1">
      <c r="B132" s="359"/>
      <c r="C132" s="340" t="s">
        <v>6666</v>
      </c>
      <c r="D132" s="340"/>
      <c r="E132" s="340"/>
      <c r="F132" s="341" t="s">
        <v>6655</v>
      </c>
      <c r="G132" s="340"/>
      <c r="H132" s="340" t="s">
        <v>6667</v>
      </c>
      <c r="I132" s="340" t="s">
        <v>6651</v>
      </c>
      <c r="J132" s="340">
        <v>20</v>
      </c>
      <c r="K132" s="362"/>
    </row>
    <row r="133" s="1" customFormat="1" ht="15" customHeight="1">
      <c r="B133" s="359"/>
      <c r="C133" s="314" t="s">
        <v>6654</v>
      </c>
      <c r="D133" s="314"/>
      <c r="E133" s="314"/>
      <c r="F133" s="337" t="s">
        <v>6655</v>
      </c>
      <c r="G133" s="314"/>
      <c r="H133" s="314" t="s">
        <v>6689</v>
      </c>
      <c r="I133" s="314" t="s">
        <v>6651</v>
      </c>
      <c r="J133" s="314">
        <v>50</v>
      </c>
      <c r="K133" s="362"/>
    </row>
    <row r="134" s="1" customFormat="1" ht="15" customHeight="1">
      <c r="B134" s="359"/>
      <c r="C134" s="314" t="s">
        <v>6668</v>
      </c>
      <c r="D134" s="314"/>
      <c r="E134" s="314"/>
      <c r="F134" s="337" t="s">
        <v>6655</v>
      </c>
      <c r="G134" s="314"/>
      <c r="H134" s="314" t="s">
        <v>6689</v>
      </c>
      <c r="I134" s="314" t="s">
        <v>6651</v>
      </c>
      <c r="J134" s="314">
        <v>50</v>
      </c>
      <c r="K134" s="362"/>
    </row>
    <row r="135" s="1" customFormat="1" ht="15" customHeight="1">
      <c r="B135" s="359"/>
      <c r="C135" s="314" t="s">
        <v>6674</v>
      </c>
      <c r="D135" s="314"/>
      <c r="E135" s="314"/>
      <c r="F135" s="337" t="s">
        <v>6655</v>
      </c>
      <c r="G135" s="314"/>
      <c r="H135" s="314" t="s">
        <v>6689</v>
      </c>
      <c r="I135" s="314" t="s">
        <v>6651</v>
      </c>
      <c r="J135" s="314">
        <v>50</v>
      </c>
      <c r="K135" s="362"/>
    </row>
    <row r="136" s="1" customFormat="1" ht="15" customHeight="1">
      <c r="B136" s="359"/>
      <c r="C136" s="314" t="s">
        <v>6676</v>
      </c>
      <c r="D136" s="314"/>
      <c r="E136" s="314"/>
      <c r="F136" s="337" t="s">
        <v>6655</v>
      </c>
      <c r="G136" s="314"/>
      <c r="H136" s="314" t="s">
        <v>6689</v>
      </c>
      <c r="I136" s="314" t="s">
        <v>6651</v>
      </c>
      <c r="J136" s="314">
        <v>50</v>
      </c>
      <c r="K136" s="362"/>
    </row>
    <row r="137" s="1" customFormat="1" ht="15" customHeight="1">
      <c r="B137" s="359"/>
      <c r="C137" s="314" t="s">
        <v>6677</v>
      </c>
      <c r="D137" s="314"/>
      <c r="E137" s="314"/>
      <c r="F137" s="337" t="s">
        <v>6655</v>
      </c>
      <c r="G137" s="314"/>
      <c r="H137" s="314" t="s">
        <v>6702</v>
      </c>
      <c r="I137" s="314" t="s">
        <v>6651</v>
      </c>
      <c r="J137" s="314">
        <v>255</v>
      </c>
      <c r="K137" s="362"/>
    </row>
    <row r="138" s="1" customFormat="1" ht="15" customHeight="1">
      <c r="B138" s="359"/>
      <c r="C138" s="314" t="s">
        <v>6679</v>
      </c>
      <c r="D138" s="314"/>
      <c r="E138" s="314"/>
      <c r="F138" s="337" t="s">
        <v>6649</v>
      </c>
      <c r="G138" s="314"/>
      <c r="H138" s="314" t="s">
        <v>6703</v>
      </c>
      <c r="I138" s="314" t="s">
        <v>6681</v>
      </c>
      <c r="J138" s="314"/>
      <c r="K138" s="362"/>
    </row>
    <row r="139" s="1" customFormat="1" ht="15" customHeight="1">
      <c r="B139" s="359"/>
      <c r="C139" s="314" t="s">
        <v>6682</v>
      </c>
      <c r="D139" s="314"/>
      <c r="E139" s="314"/>
      <c r="F139" s="337" t="s">
        <v>6649</v>
      </c>
      <c r="G139" s="314"/>
      <c r="H139" s="314" t="s">
        <v>6704</v>
      </c>
      <c r="I139" s="314" t="s">
        <v>6684</v>
      </c>
      <c r="J139" s="314"/>
      <c r="K139" s="362"/>
    </row>
    <row r="140" s="1" customFormat="1" ht="15" customHeight="1">
      <c r="B140" s="359"/>
      <c r="C140" s="314" t="s">
        <v>6685</v>
      </c>
      <c r="D140" s="314"/>
      <c r="E140" s="314"/>
      <c r="F140" s="337" t="s">
        <v>6649</v>
      </c>
      <c r="G140" s="314"/>
      <c r="H140" s="314" t="s">
        <v>6685</v>
      </c>
      <c r="I140" s="314" t="s">
        <v>6684</v>
      </c>
      <c r="J140" s="314"/>
      <c r="K140" s="362"/>
    </row>
    <row r="141" s="1" customFormat="1" ht="15" customHeight="1">
      <c r="B141" s="359"/>
      <c r="C141" s="314" t="s">
        <v>35</v>
      </c>
      <c r="D141" s="314"/>
      <c r="E141" s="314"/>
      <c r="F141" s="337" t="s">
        <v>6649</v>
      </c>
      <c r="G141" s="314"/>
      <c r="H141" s="314" t="s">
        <v>6705</v>
      </c>
      <c r="I141" s="314" t="s">
        <v>6684</v>
      </c>
      <c r="J141" s="314"/>
      <c r="K141" s="362"/>
    </row>
    <row r="142" s="1" customFormat="1" ht="15" customHeight="1">
      <c r="B142" s="359"/>
      <c r="C142" s="314" t="s">
        <v>6706</v>
      </c>
      <c r="D142" s="314"/>
      <c r="E142" s="314"/>
      <c r="F142" s="337" t="s">
        <v>6649</v>
      </c>
      <c r="G142" s="314"/>
      <c r="H142" s="314" t="s">
        <v>6707</v>
      </c>
      <c r="I142" s="314" t="s">
        <v>6684</v>
      </c>
      <c r="J142" s="314"/>
      <c r="K142" s="362"/>
    </row>
    <row r="143" s="1" customFormat="1" ht="15" customHeight="1">
      <c r="B143" s="363"/>
      <c r="C143" s="364"/>
      <c r="D143" s="364"/>
      <c r="E143" s="364"/>
      <c r="F143" s="364"/>
      <c r="G143" s="364"/>
      <c r="H143" s="364"/>
      <c r="I143" s="364"/>
      <c r="J143" s="364"/>
      <c r="K143" s="365"/>
    </row>
    <row r="144" s="1" customFormat="1" ht="18.75" customHeight="1">
      <c r="B144" s="350"/>
      <c r="C144" s="350"/>
      <c r="D144" s="350"/>
      <c r="E144" s="350"/>
      <c r="F144" s="351"/>
      <c r="G144" s="350"/>
      <c r="H144" s="350"/>
      <c r="I144" s="350"/>
      <c r="J144" s="350"/>
      <c r="K144" s="350"/>
    </row>
    <row r="145" s="1" customFormat="1" ht="18.75" customHeight="1">
      <c r="B145" s="322"/>
      <c r="C145" s="322"/>
      <c r="D145" s="322"/>
      <c r="E145" s="322"/>
      <c r="F145" s="322"/>
      <c r="G145" s="322"/>
      <c r="H145" s="322"/>
      <c r="I145" s="322"/>
      <c r="J145" s="322"/>
      <c r="K145" s="322"/>
    </row>
    <row r="146" s="1" customFormat="1" ht="7.5" customHeight="1">
      <c r="B146" s="323"/>
      <c r="C146" s="324"/>
      <c r="D146" s="324"/>
      <c r="E146" s="324"/>
      <c r="F146" s="324"/>
      <c r="G146" s="324"/>
      <c r="H146" s="324"/>
      <c r="I146" s="324"/>
      <c r="J146" s="324"/>
      <c r="K146" s="325"/>
    </row>
    <row r="147" s="1" customFormat="1" ht="45" customHeight="1">
      <c r="B147" s="326"/>
      <c r="C147" s="327" t="s">
        <v>6708</v>
      </c>
      <c r="D147" s="327"/>
      <c r="E147" s="327"/>
      <c r="F147" s="327"/>
      <c r="G147" s="327"/>
      <c r="H147" s="327"/>
      <c r="I147" s="327"/>
      <c r="J147" s="327"/>
      <c r="K147" s="328"/>
    </row>
    <row r="148" s="1" customFormat="1" ht="17.25" customHeight="1">
      <c r="B148" s="326"/>
      <c r="C148" s="329" t="s">
        <v>6643</v>
      </c>
      <c r="D148" s="329"/>
      <c r="E148" s="329"/>
      <c r="F148" s="329" t="s">
        <v>6644</v>
      </c>
      <c r="G148" s="330"/>
      <c r="H148" s="329" t="s">
        <v>51</v>
      </c>
      <c r="I148" s="329" t="s">
        <v>54</v>
      </c>
      <c r="J148" s="329" t="s">
        <v>6645</v>
      </c>
      <c r="K148" s="328"/>
    </row>
    <row r="149" s="1" customFormat="1" ht="17.25" customHeight="1">
      <c r="B149" s="326"/>
      <c r="C149" s="331" t="s">
        <v>6646</v>
      </c>
      <c r="D149" s="331"/>
      <c r="E149" s="331"/>
      <c r="F149" s="332" t="s">
        <v>6647</v>
      </c>
      <c r="G149" s="333"/>
      <c r="H149" s="331"/>
      <c r="I149" s="331"/>
      <c r="J149" s="331" t="s">
        <v>6648</v>
      </c>
      <c r="K149" s="328"/>
    </row>
    <row r="150" s="1" customFormat="1" ht="5.25" customHeight="1">
      <c r="B150" s="339"/>
      <c r="C150" s="334"/>
      <c r="D150" s="334"/>
      <c r="E150" s="334"/>
      <c r="F150" s="334"/>
      <c r="G150" s="335"/>
      <c r="H150" s="334"/>
      <c r="I150" s="334"/>
      <c r="J150" s="334"/>
      <c r="K150" s="362"/>
    </row>
    <row r="151" s="1" customFormat="1" ht="15" customHeight="1">
      <c r="B151" s="339"/>
      <c r="C151" s="366" t="s">
        <v>6652</v>
      </c>
      <c r="D151" s="314"/>
      <c r="E151" s="314"/>
      <c r="F151" s="367" t="s">
        <v>6649</v>
      </c>
      <c r="G151" s="314"/>
      <c r="H151" s="366" t="s">
        <v>6689</v>
      </c>
      <c r="I151" s="366" t="s">
        <v>6651</v>
      </c>
      <c r="J151" s="366">
        <v>120</v>
      </c>
      <c r="K151" s="362"/>
    </row>
    <row r="152" s="1" customFormat="1" ht="15" customHeight="1">
      <c r="B152" s="339"/>
      <c r="C152" s="366" t="s">
        <v>6698</v>
      </c>
      <c r="D152" s="314"/>
      <c r="E152" s="314"/>
      <c r="F152" s="367" t="s">
        <v>6649</v>
      </c>
      <c r="G152" s="314"/>
      <c r="H152" s="366" t="s">
        <v>6709</v>
      </c>
      <c r="I152" s="366" t="s">
        <v>6651</v>
      </c>
      <c r="J152" s="366" t="s">
        <v>6700</v>
      </c>
      <c r="K152" s="362"/>
    </row>
    <row r="153" s="1" customFormat="1" ht="15" customHeight="1">
      <c r="B153" s="339"/>
      <c r="C153" s="366" t="s">
        <v>82</v>
      </c>
      <c r="D153" s="314"/>
      <c r="E153" s="314"/>
      <c r="F153" s="367" t="s">
        <v>6649</v>
      </c>
      <c r="G153" s="314"/>
      <c r="H153" s="366" t="s">
        <v>6710</v>
      </c>
      <c r="I153" s="366" t="s">
        <v>6651</v>
      </c>
      <c r="J153" s="366" t="s">
        <v>6700</v>
      </c>
      <c r="K153" s="362"/>
    </row>
    <row r="154" s="1" customFormat="1" ht="15" customHeight="1">
      <c r="B154" s="339"/>
      <c r="C154" s="366" t="s">
        <v>6654</v>
      </c>
      <c r="D154" s="314"/>
      <c r="E154" s="314"/>
      <c r="F154" s="367" t="s">
        <v>6655</v>
      </c>
      <c r="G154" s="314"/>
      <c r="H154" s="366" t="s">
        <v>6689</v>
      </c>
      <c r="I154" s="366" t="s">
        <v>6651</v>
      </c>
      <c r="J154" s="366">
        <v>50</v>
      </c>
      <c r="K154" s="362"/>
    </row>
    <row r="155" s="1" customFormat="1" ht="15" customHeight="1">
      <c r="B155" s="339"/>
      <c r="C155" s="366" t="s">
        <v>6657</v>
      </c>
      <c r="D155" s="314"/>
      <c r="E155" s="314"/>
      <c r="F155" s="367" t="s">
        <v>6649</v>
      </c>
      <c r="G155" s="314"/>
      <c r="H155" s="366" t="s">
        <v>6689</v>
      </c>
      <c r="I155" s="366" t="s">
        <v>6659</v>
      </c>
      <c r="J155" s="366"/>
      <c r="K155" s="362"/>
    </row>
    <row r="156" s="1" customFormat="1" ht="15" customHeight="1">
      <c r="B156" s="339"/>
      <c r="C156" s="366" t="s">
        <v>6668</v>
      </c>
      <c r="D156" s="314"/>
      <c r="E156" s="314"/>
      <c r="F156" s="367" t="s">
        <v>6655</v>
      </c>
      <c r="G156" s="314"/>
      <c r="H156" s="366" t="s">
        <v>6689</v>
      </c>
      <c r="I156" s="366" t="s">
        <v>6651</v>
      </c>
      <c r="J156" s="366">
        <v>50</v>
      </c>
      <c r="K156" s="362"/>
    </row>
    <row r="157" s="1" customFormat="1" ht="15" customHeight="1">
      <c r="B157" s="339"/>
      <c r="C157" s="366" t="s">
        <v>6676</v>
      </c>
      <c r="D157" s="314"/>
      <c r="E157" s="314"/>
      <c r="F157" s="367" t="s">
        <v>6655</v>
      </c>
      <c r="G157" s="314"/>
      <c r="H157" s="366" t="s">
        <v>6689</v>
      </c>
      <c r="I157" s="366" t="s">
        <v>6651</v>
      </c>
      <c r="J157" s="366">
        <v>50</v>
      </c>
      <c r="K157" s="362"/>
    </row>
    <row r="158" s="1" customFormat="1" ht="15" customHeight="1">
      <c r="B158" s="339"/>
      <c r="C158" s="366" t="s">
        <v>6674</v>
      </c>
      <c r="D158" s="314"/>
      <c r="E158" s="314"/>
      <c r="F158" s="367" t="s">
        <v>6655</v>
      </c>
      <c r="G158" s="314"/>
      <c r="H158" s="366" t="s">
        <v>6689</v>
      </c>
      <c r="I158" s="366" t="s">
        <v>6651</v>
      </c>
      <c r="J158" s="366">
        <v>50</v>
      </c>
      <c r="K158" s="362"/>
    </row>
    <row r="159" s="1" customFormat="1" ht="15" customHeight="1">
      <c r="B159" s="339"/>
      <c r="C159" s="366" t="s">
        <v>192</v>
      </c>
      <c r="D159" s="314"/>
      <c r="E159" s="314"/>
      <c r="F159" s="367" t="s">
        <v>6649</v>
      </c>
      <c r="G159" s="314"/>
      <c r="H159" s="366" t="s">
        <v>6711</v>
      </c>
      <c r="I159" s="366" t="s">
        <v>6651</v>
      </c>
      <c r="J159" s="366" t="s">
        <v>6712</v>
      </c>
      <c r="K159" s="362"/>
    </row>
    <row r="160" s="1" customFormat="1" ht="15" customHeight="1">
      <c r="B160" s="339"/>
      <c r="C160" s="366" t="s">
        <v>6713</v>
      </c>
      <c r="D160" s="314"/>
      <c r="E160" s="314"/>
      <c r="F160" s="367" t="s">
        <v>6649</v>
      </c>
      <c r="G160" s="314"/>
      <c r="H160" s="366" t="s">
        <v>6714</v>
      </c>
      <c r="I160" s="366" t="s">
        <v>6684</v>
      </c>
      <c r="J160" s="366"/>
      <c r="K160" s="362"/>
    </row>
    <row r="161" s="1" customFormat="1" ht="15" customHeight="1">
      <c r="B161" s="368"/>
      <c r="C161" s="348"/>
      <c r="D161" s="348"/>
      <c r="E161" s="348"/>
      <c r="F161" s="348"/>
      <c r="G161" s="348"/>
      <c r="H161" s="348"/>
      <c r="I161" s="348"/>
      <c r="J161" s="348"/>
      <c r="K161" s="369"/>
    </row>
    <row r="162" s="1" customFormat="1" ht="18.75" customHeight="1">
      <c r="B162" s="350"/>
      <c r="C162" s="360"/>
      <c r="D162" s="360"/>
      <c r="E162" s="360"/>
      <c r="F162" s="370"/>
      <c r="G162" s="360"/>
      <c r="H162" s="360"/>
      <c r="I162" s="360"/>
      <c r="J162" s="360"/>
      <c r="K162" s="350"/>
    </row>
    <row r="163" s="1" customFormat="1" ht="18.75" customHeight="1">
      <c r="B163" s="322"/>
      <c r="C163" s="322"/>
      <c r="D163" s="322"/>
      <c r="E163" s="322"/>
      <c r="F163" s="322"/>
      <c r="G163" s="322"/>
      <c r="H163" s="322"/>
      <c r="I163" s="322"/>
      <c r="J163" s="322"/>
      <c r="K163" s="322"/>
    </row>
    <row r="164" s="1" customFormat="1" ht="7.5" customHeight="1">
      <c r="B164" s="301"/>
      <c r="C164" s="302"/>
      <c r="D164" s="302"/>
      <c r="E164" s="302"/>
      <c r="F164" s="302"/>
      <c r="G164" s="302"/>
      <c r="H164" s="302"/>
      <c r="I164" s="302"/>
      <c r="J164" s="302"/>
      <c r="K164" s="303"/>
    </row>
    <row r="165" s="1" customFormat="1" ht="45" customHeight="1">
      <c r="B165" s="304"/>
      <c r="C165" s="305" t="s">
        <v>6715</v>
      </c>
      <c r="D165" s="305"/>
      <c r="E165" s="305"/>
      <c r="F165" s="305"/>
      <c r="G165" s="305"/>
      <c r="H165" s="305"/>
      <c r="I165" s="305"/>
      <c r="J165" s="305"/>
      <c r="K165" s="306"/>
    </row>
    <row r="166" s="1" customFormat="1" ht="17.25" customHeight="1">
      <c r="B166" s="304"/>
      <c r="C166" s="329" t="s">
        <v>6643</v>
      </c>
      <c r="D166" s="329"/>
      <c r="E166" s="329"/>
      <c r="F166" s="329" t="s">
        <v>6644</v>
      </c>
      <c r="G166" s="371"/>
      <c r="H166" s="372" t="s">
        <v>51</v>
      </c>
      <c r="I166" s="372" t="s">
        <v>54</v>
      </c>
      <c r="J166" s="329" t="s">
        <v>6645</v>
      </c>
      <c r="K166" s="306"/>
    </row>
    <row r="167" s="1" customFormat="1" ht="17.25" customHeight="1">
      <c r="B167" s="307"/>
      <c r="C167" s="331" t="s">
        <v>6646</v>
      </c>
      <c r="D167" s="331"/>
      <c r="E167" s="331"/>
      <c r="F167" s="332" t="s">
        <v>6647</v>
      </c>
      <c r="G167" s="373"/>
      <c r="H167" s="374"/>
      <c r="I167" s="374"/>
      <c r="J167" s="331" t="s">
        <v>6648</v>
      </c>
      <c r="K167" s="309"/>
    </row>
    <row r="168" s="1" customFormat="1" ht="5.25" customHeight="1">
      <c r="B168" s="339"/>
      <c r="C168" s="334"/>
      <c r="D168" s="334"/>
      <c r="E168" s="334"/>
      <c r="F168" s="334"/>
      <c r="G168" s="335"/>
      <c r="H168" s="334"/>
      <c r="I168" s="334"/>
      <c r="J168" s="334"/>
      <c r="K168" s="362"/>
    </row>
    <row r="169" s="1" customFormat="1" ht="15" customHeight="1">
      <c r="B169" s="339"/>
      <c r="C169" s="314" t="s">
        <v>6652</v>
      </c>
      <c r="D169" s="314"/>
      <c r="E169" s="314"/>
      <c r="F169" s="337" t="s">
        <v>6649</v>
      </c>
      <c r="G169" s="314"/>
      <c r="H169" s="314" t="s">
        <v>6689</v>
      </c>
      <c r="I169" s="314" t="s">
        <v>6651</v>
      </c>
      <c r="J169" s="314">
        <v>120</v>
      </c>
      <c r="K169" s="362"/>
    </row>
    <row r="170" s="1" customFormat="1" ht="15" customHeight="1">
      <c r="B170" s="339"/>
      <c r="C170" s="314" t="s">
        <v>6698</v>
      </c>
      <c r="D170" s="314"/>
      <c r="E170" s="314"/>
      <c r="F170" s="337" t="s">
        <v>6649</v>
      </c>
      <c r="G170" s="314"/>
      <c r="H170" s="314" t="s">
        <v>6699</v>
      </c>
      <c r="I170" s="314" t="s">
        <v>6651</v>
      </c>
      <c r="J170" s="314" t="s">
        <v>6700</v>
      </c>
      <c r="K170" s="362"/>
    </row>
    <row r="171" s="1" customFormat="1" ht="15" customHeight="1">
      <c r="B171" s="339"/>
      <c r="C171" s="314" t="s">
        <v>82</v>
      </c>
      <c r="D171" s="314"/>
      <c r="E171" s="314"/>
      <c r="F171" s="337" t="s">
        <v>6649</v>
      </c>
      <c r="G171" s="314"/>
      <c r="H171" s="314" t="s">
        <v>6716</v>
      </c>
      <c r="I171" s="314" t="s">
        <v>6651</v>
      </c>
      <c r="J171" s="314" t="s">
        <v>6700</v>
      </c>
      <c r="K171" s="362"/>
    </row>
    <row r="172" s="1" customFormat="1" ht="15" customHeight="1">
      <c r="B172" s="339"/>
      <c r="C172" s="314" t="s">
        <v>6654</v>
      </c>
      <c r="D172" s="314"/>
      <c r="E172" s="314"/>
      <c r="F172" s="337" t="s">
        <v>6655</v>
      </c>
      <c r="G172" s="314"/>
      <c r="H172" s="314" t="s">
        <v>6716</v>
      </c>
      <c r="I172" s="314" t="s">
        <v>6651</v>
      </c>
      <c r="J172" s="314">
        <v>50</v>
      </c>
      <c r="K172" s="362"/>
    </row>
    <row r="173" s="1" customFormat="1" ht="15" customHeight="1">
      <c r="B173" s="339"/>
      <c r="C173" s="314" t="s">
        <v>6657</v>
      </c>
      <c r="D173" s="314"/>
      <c r="E173" s="314"/>
      <c r="F173" s="337" t="s">
        <v>6649</v>
      </c>
      <c r="G173" s="314"/>
      <c r="H173" s="314" t="s">
        <v>6716</v>
      </c>
      <c r="I173" s="314" t="s">
        <v>6659</v>
      </c>
      <c r="J173" s="314"/>
      <c r="K173" s="362"/>
    </row>
    <row r="174" s="1" customFormat="1" ht="15" customHeight="1">
      <c r="B174" s="339"/>
      <c r="C174" s="314" t="s">
        <v>6668</v>
      </c>
      <c r="D174" s="314"/>
      <c r="E174" s="314"/>
      <c r="F174" s="337" t="s">
        <v>6655</v>
      </c>
      <c r="G174" s="314"/>
      <c r="H174" s="314" t="s">
        <v>6716</v>
      </c>
      <c r="I174" s="314" t="s">
        <v>6651</v>
      </c>
      <c r="J174" s="314">
        <v>50</v>
      </c>
      <c r="K174" s="362"/>
    </row>
    <row r="175" s="1" customFormat="1" ht="15" customHeight="1">
      <c r="B175" s="339"/>
      <c r="C175" s="314" t="s">
        <v>6676</v>
      </c>
      <c r="D175" s="314"/>
      <c r="E175" s="314"/>
      <c r="F175" s="337" t="s">
        <v>6655</v>
      </c>
      <c r="G175" s="314"/>
      <c r="H175" s="314" t="s">
        <v>6716</v>
      </c>
      <c r="I175" s="314" t="s">
        <v>6651</v>
      </c>
      <c r="J175" s="314">
        <v>50</v>
      </c>
      <c r="K175" s="362"/>
    </row>
    <row r="176" s="1" customFormat="1" ht="15" customHeight="1">
      <c r="B176" s="339"/>
      <c r="C176" s="314" t="s">
        <v>6674</v>
      </c>
      <c r="D176" s="314"/>
      <c r="E176" s="314"/>
      <c r="F176" s="337" t="s">
        <v>6655</v>
      </c>
      <c r="G176" s="314"/>
      <c r="H176" s="314" t="s">
        <v>6716</v>
      </c>
      <c r="I176" s="314" t="s">
        <v>6651</v>
      </c>
      <c r="J176" s="314">
        <v>50</v>
      </c>
      <c r="K176" s="362"/>
    </row>
    <row r="177" s="1" customFormat="1" ht="15" customHeight="1">
      <c r="B177" s="339"/>
      <c r="C177" s="314" t="s">
        <v>207</v>
      </c>
      <c r="D177" s="314"/>
      <c r="E177" s="314"/>
      <c r="F177" s="337" t="s">
        <v>6649</v>
      </c>
      <c r="G177" s="314"/>
      <c r="H177" s="314" t="s">
        <v>6717</v>
      </c>
      <c r="I177" s="314" t="s">
        <v>6718</v>
      </c>
      <c r="J177" s="314"/>
      <c r="K177" s="362"/>
    </row>
    <row r="178" s="1" customFormat="1" ht="15" customHeight="1">
      <c r="B178" s="339"/>
      <c r="C178" s="314" t="s">
        <v>54</v>
      </c>
      <c r="D178" s="314"/>
      <c r="E178" s="314"/>
      <c r="F178" s="337" t="s">
        <v>6649</v>
      </c>
      <c r="G178" s="314"/>
      <c r="H178" s="314" t="s">
        <v>6719</v>
      </c>
      <c r="I178" s="314" t="s">
        <v>6720</v>
      </c>
      <c r="J178" s="314">
        <v>1</v>
      </c>
      <c r="K178" s="362"/>
    </row>
    <row r="179" s="1" customFormat="1" ht="15" customHeight="1">
      <c r="B179" s="339"/>
      <c r="C179" s="314" t="s">
        <v>50</v>
      </c>
      <c r="D179" s="314"/>
      <c r="E179" s="314"/>
      <c r="F179" s="337" t="s">
        <v>6649</v>
      </c>
      <c r="G179" s="314"/>
      <c r="H179" s="314" t="s">
        <v>6721</v>
      </c>
      <c r="I179" s="314" t="s">
        <v>6651</v>
      </c>
      <c r="J179" s="314">
        <v>20</v>
      </c>
      <c r="K179" s="362"/>
    </row>
    <row r="180" s="1" customFormat="1" ht="15" customHeight="1">
      <c r="B180" s="339"/>
      <c r="C180" s="314" t="s">
        <v>51</v>
      </c>
      <c r="D180" s="314"/>
      <c r="E180" s="314"/>
      <c r="F180" s="337" t="s">
        <v>6649</v>
      </c>
      <c r="G180" s="314"/>
      <c r="H180" s="314" t="s">
        <v>6722</v>
      </c>
      <c r="I180" s="314" t="s">
        <v>6651</v>
      </c>
      <c r="J180" s="314">
        <v>255</v>
      </c>
      <c r="K180" s="362"/>
    </row>
    <row r="181" s="1" customFormat="1" ht="15" customHeight="1">
      <c r="B181" s="339"/>
      <c r="C181" s="314" t="s">
        <v>208</v>
      </c>
      <c r="D181" s="314"/>
      <c r="E181" s="314"/>
      <c r="F181" s="337" t="s">
        <v>6649</v>
      </c>
      <c r="G181" s="314"/>
      <c r="H181" s="314" t="s">
        <v>6613</v>
      </c>
      <c r="I181" s="314" t="s">
        <v>6651</v>
      </c>
      <c r="J181" s="314">
        <v>10</v>
      </c>
      <c r="K181" s="362"/>
    </row>
    <row r="182" s="1" customFormat="1" ht="15" customHeight="1">
      <c r="B182" s="339"/>
      <c r="C182" s="314" t="s">
        <v>209</v>
      </c>
      <c r="D182" s="314"/>
      <c r="E182" s="314"/>
      <c r="F182" s="337" t="s">
        <v>6649</v>
      </c>
      <c r="G182" s="314"/>
      <c r="H182" s="314" t="s">
        <v>6723</v>
      </c>
      <c r="I182" s="314" t="s">
        <v>6684</v>
      </c>
      <c r="J182" s="314"/>
      <c r="K182" s="362"/>
    </row>
    <row r="183" s="1" customFormat="1" ht="15" customHeight="1">
      <c r="B183" s="339"/>
      <c r="C183" s="314" t="s">
        <v>6724</v>
      </c>
      <c r="D183" s="314"/>
      <c r="E183" s="314"/>
      <c r="F183" s="337" t="s">
        <v>6649</v>
      </c>
      <c r="G183" s="314"/>
      <c r="H183" s="314" t="s">
        <v>6725</v>
      </c>
      <c r="I183" s="314" t="s">
        <v>6684</v>
      </c>
      <c r="J183" s="314"/>
      <c r="K183" s="362"/>
    </row>
    <row r="184" s="1" customFormat="1" ht="15" customHeight="1">
      <c r="B184" s="339"/>
      <c r="C184" s="314" t="s">
        <v>6713</v>
      </c>
      <c r="D184" s="314"/>
      <c r="E184" s="314"/>
      <c r="F184" s="337" t="s">
        <v>6649</v>
      </c>
      <c r="G184" s="314"/>
      <c r="H184" s="314" t="s">
        <v>6726</v>
      </c>
      <c r="I184" s="314" t="s">
        <v>6684</v>
      </c>
      <c r="J184" s="314"/>
      <c r="K184" s="362"/>
    </row>
    <row r="185" s="1" customFormat="1" ht="15" customHeight="1">
      <c r="B185" s="339"/>
      <c r="C185" s="314" t="s">
        <v>211</v>
      </c>
      <c r="D185" s="314"/>
      <c r="E185" s="314"/>
      <c r="F185" s="337" t="s">
        <v>6655</v>
      </c>
      <c r="G185" s="314"/>
      <c r="H185" s="314" t="s">
        <v>6727</v>
      </c>
      <c r="I185" s="314" t="s">
        <v>6651</v>
      </c>
      <c r="J185" s="314">
        <v>50</v>
      </c>
      <c r="K185" s="362"/>
    </row>
    <row r="186" s="1" customFormat="1" ht="15" customHeight="1">
      <c r="B186" s="339"/>
      <c r="C186" s="314" t="s">
        <v>6728</v>
      </c>
      <c r="D186" s="314"/>
      <c r="E186" s="314"/>
      <c r="F186" s="337" t="s">
        <v>6655</v>
      </c>
      <c r="G186" s="314"/>
      <c r="H186" s="314" t="s">
        <v>6729</v>
      </c>
      <c r="I186" s="314" t="s">
        <v>6730</v>
      </c>
      <c r="J186" s="314"/>
      <c r="K186" s="362"/>
    </row>
    <row r="187" s="1" customFormat="1" ht="15" customHeight="1">
      <c r="B187" s="339"/>
      <c r="C187" s="314" t="s">
        <v>6731</v>
      </c>
      <c r="D187" s="314"/>
      <c r="E187" s="314"/>
      <c r="F187" s="337" t="s">
        <v>6655</v>
      </c>
      <c r="G187" s="314"/>
      <c r="H187" s="314" t="s">
        <v>6732</v>
      </c>
      <c r="I187" s="314" t="s">
        <v>6730</v>
      </c>
      <c r="J187" s="314"/>
      <c r="K187" s="362"/>
    </row>
    <row r="188" s="1" customFormat="1" ht="15" customHeight="1">
      <c r="B188" s="339"/>
      <c r="C188" s="314" t="s">
        <v>6733</v>
      </c>
      <c r="D188" s="314"/>
      <c r="E188" s="314"/>
      <c r="F188" s="337" t="s">
        <v>6655</v>
      </c>
      <c r="G188" s="314"/>
      <c r="H188" s="314" t="s">
        <v>6734</v>
      </c>
      <c r="I188" s="314" t="s">
        <v>6730</v>
      </c>
      <c r="J188" s="314"/>
      <c r="K188" s="362"/>
    </row>
    <row r="189" s="1" customFormat="1" ht="15" customHeight="1">
      <c r="B189" s="339"/>
      <c r="C189" s="375" t="s">
        <v>6735</v>
      </c>
      <c r="D189" s="314"/>
      <c r="E189" s="314"/>
      <c r="F189" s="337" t="s">
        <v>6655</v>
      </c>
      <c r="G189" s="314"/>
      <c r="H189" s="314" t="s">
        <v>6736</v>
      </c>
      <c r="I189" s="314" t="s">
        <v>6737</v>
      </c>
      <c r="J189" s="376" t="s">
        <v>6738</v>
      </c>
      <c r="K189" s="362"/>
    </row>
    <row r="190" s="1" customFormat="1" ht="15" customHeight="1">
      <c r="B190" s="339"/>
      <c r="C190" s="375" t="s">
        <v>39</v>
      </c>
      <c r="D190" s="314"/>
      <c r="E190" s="314"/>
      <c r="F190" s="337" t="s">
        <v>6649</v>
      </c>
      <c r="G190" s="314"/>
      <c r="H190" s="311" t="s">
        <v>6739</v>
      </c>
      <c r="I190" s="314" t="s">
        <v>6740</v>
      </c>
      <c r="J190" s="314"/>
      <c r="K190" s="362"/>
    </row>
    <row r="191" s="1" customFormat="1" ht="15" customHeight="1">
      <c r="B191" s="339"/>
      <c r="C191" s="375" t="s">
        <v>6741</v>
      </c>
      <c r="D191" s="314"/>
      <c r="E191" s="314"/>
      <c r="F191" s="337" t="s">
        <v>6649</v>
      </c>
      <c r="G191" s="314"/>
      <c r="H191" s="314" t="s">
        <v>6742</v>
      </c>
      <c r="I191" s="314" t="s">
        <v>6684</v>
      </c>
      <c r="J191" s="314"/>
      <c r="K191" s="362"/>
    </row>
    <row r="192" s="1" customFormat="1" ht="15" customHeight="1">
      <c r="B192" s="339"/>
      <c r="C192" s="375" t="s">
        <v>6743</v>
      </c>
      <c r="D192" s="314"/>
      <c r="E192" s="314"/>
      <c r="F192" s="337" t="s">
        <v>6649</v>
      </c>
      <c r="G192" s="314"/>
      <c r="H192" s="314" t="s">
        <v>6744</v>
      </c>
      <c r="I192" s="314" t="s">
        <v>6684</v>
      </c>
      <c r="J192" s="314"/>
      <c r="K192" s="362"/>
    </row>
    <row r="193" s="1" customFormat="1" ht="15" customHeight="1">
      <c r="B193" s="339"/>
      <c r="C193" s="375" t="s">
        <v>6745</v>
      </c>
      <c r="D193" s="314"/>
      <c r="E193" s="314"/>
      <c r="F193" s="337" t="s">
        <v>6655</v>
      </c>
      <c r="G193" s="314"/>
      <c r="H193" s="314" t="s">
        <v>6746</v>
      </c>
      <c r="I193" s="314" t="s">
        <v>6684</v>
      </c>
      <c r="J193" s="314"/>
      <c r="K193" s="362"/>
    </row>
    <row r="194" s="1" customFormat="1" ht="15" customHeight="1">
      <c r="B194" s="368"/>
      <c r="C194" s="377"/>
      <c r="D194" s="348"/>
      <c r="E194" s="348"/>
      <c r="F194" s="348"/>
      <c r="G194" s="348"/>
      <c r="H194" s="348"/>
      <c r="I194" s="348"/>
      <c r="J194" s="348"/>
      <c r="K194" s="369"/>
    </row>
    <row r="195" s="1" customFormat="1" ht="18.75" customHeight="1">
      <c r="B195" s="350"/>
      <c r="C195" s="360"/>
      <c r="D195" s="360"/>
      <c r="E195" s="360"/>
      <c r="F195" s="370"/>
      <c r="G195" s="360"/>
      <c r="H195" s="360"/>
      <c r="I195" s="360"/>
      <c r="J195" s="360"/>
      <c r="K195" s="350"/>
    </row>
    <row r="196" s="1" customFormat="1" ht="18.75" customHeight="1">
      <c r="B196" s="350"/>
      <c r="C196" s="360"/>
      <c r="D196" s="360"/>
      <c r="E196" s="360"/>
      <c r="F196" s="370"/>
      <c r="G196" s="360"/>
      <c r="H196" s="360"/>
      <c r="I196" s="360"/>
      <c r="J196" s="360"/>
      <c r="K196" s="350"/>
    </row>
    <row r="197" s="1" customFormat="1" ht="18.75" customHeight="1">
      <c r="B197" s="322"/>
      <c r="C197" s="322"/>
      <c r="D197" s="322"/>
      <c r="E197" s="322"/>
      <c r="F197" s="322"/>
      <c r="G197" s="322"/>
      <c r="H197" s="322"/>
      <c r="I197" s="322"/>
      <c r="J197" s="322"/>
      <c r="K197" s="322"/>
    </row>
    <row r="198" s="1" customFormat="1" ht="13.5">
      <c r="B198" s="301"/>
      <c r="C198" s="302"/>
      <c r="D198" s="302"/>
      <c r="E198" s="302"/>
      <c r="F198" s="302"/>
      <c r="G198" s="302"/>
      <c r="H198" s="302"/>
      <c r="I198" s="302"/>
      <c r="J198" s="302"/>
      <c r="K198" s="303"/>
    </row>
    <row r="199" s="1" customFormat="1" ht="21">
      <c r="B199" s="304"/>
      <c r="C199" s="305" t="s">
        <v>6747</v>
      </c>
      <c r="D199" s="305"/>
      <c r="E199" s="305"/>
      <c r="F199" s="305"/>
      <c r="G199" s="305"/>
      <c r="H199" s="305"/>
      <c r="I199" s="305"/>
      <c r="J199" s="305"/>
      <c r="K199" s="306"/>
    </row>
    <row r="200" s="1" customFormat="1" ht="25.5" customHeight="1">
      <c r="B200" s="304"/>
      <c r="C200" s="378" t="s">
        <v>6748</v>
      </c>
      <c r="D200" s="378"/>
      <c r="E200" s="378"/>
      <c r="F200" s="378" t="s">
        <v>6749</v>
      </c>
      <c r="G200" s="379"/>
      <c r="H200" s="378" t="s">
        <v>6750</v>
      </c>
      <c r="I200" s="378"/>
      <c r="J200" s="378"/>
      <c r="K200" s="306"/>
    </row>
    <row r="201" s="1" customFormat="1" ht="5.25" customHeight="1">
      <c r="B201" s="339"/>
      <c r="C201" s="334"/>
      <c r="D201" s="334"/>
      <c r="E201" s="334"/>
      <c r="F201" s="334"/>
      <c r="G201" s="360"/>
      <c r="H201" s="334"/>
      <c r="I201" s="334"/>
      <c r="J201" s="334"/>
      <c r="K201" s="362"/>
    </row>
    <row r="202" s="1" customFormat="1" ht="15" customHeight="1">
      <c r="B202" s="339"/>
      <c r="C202" s="314" t="s">
        <v>6740</v>
      </c>
      <c r="D202" s="314"/>
      <c r="E202" s="314"/>
      <c r="F202" s="337" t="s">
        <v>40</v>
      </c>
      <c r="G202" s="314"/>
      <c r="H202" s="314" t="s">
        <v>6751</v>
      </c>
      <c r="I202" s="314"/>
      <c r="J202" s="314"/>
      <c r="K202" s="362"/>
    </row>
    <row r="203" s="1" customFormat="1" ht="15" customHeight="1">
      <c r="B203" s="339"/>
      <c r="C203" s="314"/>
      <c r="D203" s="314"/>
      <c r="E203" s="314"/>
      <c r="F203" s="337" t="s">
        <v>41</v>
      </c>
      <c r="G203" s="314"/>
      <c r="H203" s="314" t="s">
        <v>6752</v>
      </c>
      <c r="I203" s="314"/>
      <c r="J203" s="314"/>
      <c r="K203" s="362"/>
    </row>
    <row r="204" s="1" customFormat="1" ht="15" customHeight="1">
      <c r="B204" s="339"/>
      <c r="C204" s="314"/>
      <c r="D204" s="314"/>
      <c r="E204" s="314"/>
      <c r="F204" s="337" t="s">
        <v>44</v>
      </c>
      <c r="G204" s="314"/>
      <c r="H204" s="314" t="s">
        <v>6753</v>
      </c>
      <c r="I204" s="314"/>
      <c r="J204" s="314"/>
      <c r="K204" s="362"/>
    </row>
    <row r="205" s="1" customFormat="1" ht="15" customHeight="1">
      <c r="B205" s="339"/>
      <c r="C205" s="314"/>
      <c r="D205" s="314"/>
      <c r="E205" s="314"/>
      <c r="F205" s="337" t="s">
        <v>42</v>
      </c>
      <c r="G205" s="314"/>
      <c r="H205" s="314" t="s">
        <v>6754</v>
      </c>
      <c r="I205" s="314"/>
      <c r="J205" s="314"/>
      <c r="K205" s="362"/>
    </row>
    <row r="206" s="1" customFormat="1" ht="15" customHeight="1">
      <c r="B206" s="339"/>
      <c r="C206" s="314"/>
      <c r="D206" s="314"/>
      <c r="E206" s="314"/>
      <c r="F206" s="337" t="s">
        <v>43</v>
      </c>
      <c r="G206" s="314"/>
      <c r="H206" s="314" t="s">
        <v>6755</v>
      </c>
      <c r="I206" s="314"/>
      <c r="J206" s="314"/>
      <c r="K206" s="362"/>
    </row>
    <row r="207" s="1" customFormat="1" ht="15" customHeight="1">
      <c r="B207" s="339"/>
      <c r="C207" s="314"/>
      <c r="D207" s="314"/>
      <c r="E207" s="314"/>
      <c r="F207" s="337"/>
      <c r="G207" s="314"/>
      <c r="H207" s="314"/>
      <c r="I207" s="314"/>
      <c r="J207" s="314"/>
      <c r="K207" s="362"/>
    </row>
    <row r="208" s="1" customFormat="1" ht="15" customHeight="1">
      <c r="B208" s="339"/>
      <c r="C208" s="314" t="s">
        <v>6696</v>
      </c>
      <c r="D208" s="314"/>
      <c r="E208" s="314"/>
      <c r="F208" s="337" t="s">
        <v>75</v>
      </c>
      <c r="G208" s="314"/>
      <c r="H208" s="314" t="s">
        <v>6756</v>
      </c>
      <c r="I208" s="314"/>
      <c r="J208" s="314"/>
      <c r="K208" s="362"/>
    </row>
    <row r="209" s="1" customFormat="1" ht="15" customHeight="1">
      <c r="B209" s="339"/>
      <c r="C209" s="314"/>
      <c r="D209" s="314"/>
      <c r="E209" s="314"/>
      <c r="F209" s="337" t="s">
        <v>6594</v>
      </c>
      <c r="G209" s="314"/>
      <c r="H209" s="314" t="s">
        <v>6595</v>
      </c>
      <c r="I209" s="314"/>
      <c r="J209" s="314"/>
      <c r="K209" s="362"/>
    </row>
    <row r="210" s="1" customFormat="1" ht="15" customHeight="1">
      <c r="B210" s="339"/>
      <c r="C210" s="314"/>
      <c r="D210" s="314"/>
      <c r="E210" s="314"/>
      <c r="F210" s="337" t="s">
        <v>6592</v>
      </c>
      <c r="G210" s="314"/>
      <c r="H210" s="314" t="s">
        <v>6757</v>
      </c>
      <c r="I210" s="314"/>
      <c r="J210" s="314"/>
      <c r="K210" s="362"/>
    </row>
    <row r="211" s="1" customFormat="1" ht="15" customHeight="1">
      <c r="B211" s="380"/>
      <c r="C211" s="314"/>
      <c r="D211" s="314"/>
      <c r="E211" s="314"/>
      <c r="F211" s="337" t="s">
        <v>6596</v>
      </c>
      <c r="G211" s="375"/>
      <c r="H211" s="366" t="s">
        <v>6597</v>
      </c>
      <c r="I211" s="366"/>
      <c r="J211" s="366"/>
      <c r="K211" s="381"/>
    </row>
    <row r="212" s="1" customFormat="1" ht="15" customHeight="1">
      <c r="B212" s="380"/>
      <c r="C212" s="314"/>
      <c r="D212" s="314"/>
      <c r="E212" s="314"/>
      <c r="F212" s="337" t="s">
        <v>6055</v>
      </c>
      <c r="G212" s="375"/>
      <c r="H212" s="366" t="s">
        <v>172</v>
      </c>
      <c r="I212" s="366"/>
      <c r="J212" s="366"/>
      <c r="K212" s="381"/>
    </row>
    <row r="213" s="1" customFormat="1" ht="15" customHeight="1">
      <c r="B213" s="380"/>
      <c r="C213" s="314"/>
      <c r="D213" s="314"/>
      <c r="E213" s="314"/>
      <c r="F213" s="337"/>
      <c r="G213" s="375"/>
      <c r="H213" s="366"/>
      <c r="I213" s="366"/>
      <c r="J213" s="366"/>
      <c r="K213" s="381"/>
    </row>
    <row r="214" s="1" customFormat="1" ht="15" customHeight="1">
      <c r="B214" s="380"/>
      <c r="C214" s="314" t="s">
        <v>6720</v>
      </c>
      <c r="D214" s="314"/>
      <c r="E214" s="314"/>
      <c r="F214" s="337">
        <v>1</v>
      </c>
      <c r="G214" s="375"/>
      <c r="H214" s="366" t="s">
        <v>6758</v>
      </c>
      <c r="I214" s="366"/>
      <c r="J214" s="366"/>
      <c r="K214" s="381"/>
    </row>
    <row r="215" s="1" customFormat="1" ht="15" customHeight="1">
      <c r="B215" s="380"/>
      <c r="C215" s="314"/>
      <c r="D215" s="314"/>
      <c r="E215" s="314"/>
      <c r="F215" s="337">
        <v>2</v>
      </c>
      <c r="G215" s="375"/>
      <c r="H215" s="366" t="s">
        <v>6759</v>
      </c>
      <c r="I215" s="366"/>
      <c r="J215" s="366"/>
      <c r="K215" s="381"/>
    </row>
    <row r="216" s="1" customFormat="1" ht="15" customHeight="1">
      <c r="B216" s="380"/>
      <c r="C216" s="314"/>
      <c r="D216" s="314"/>
      <c r="E216" s="314"/>
      <c r="F216" s="337">
        <v>3</v>
      </c>
      <c r="G216" s="375"/>
      <c r="H216" s="366" t="s">
        <v>6760</v>
      </c>
      <c r="I216" s="366"/>
      <c r="J216" s="366"/>
      <c r="K216" s="381"/>
    </row>
    <row r="217" s="1" customFormat="1" ht="15" customHeight="1">
      <c r="B217" s="380"/>
      <c r="C217" s="314"/>
      <c r="D217" s="314"/>
      <c r="E217" s="314"/>
      <c r="F217" s="337">
        <v>4</v>
      </c>
      <c r="G217" s="375"/>
      <c r="H217" s="366" t="s">
        <v>6761</v>
      </c>
      <c r="I217" s="366"/>
      <c r="J217" s="366"/>
      <c r="K217" s="381"/>
    </row>
    <row r="218" s="1" customFormat="1" ht="12.75" customHeight="1">
      <c r="B218" s="382"/>
      <c r="C218" s="383"/>
      <c r="D218" s="383"/>
      <c r="E218" s="383"/>
      <c r="F218" s="383"/>
      <c r="G218" s="383"/>
      <c r="H218" s="383"/>
      <c r="I218" s="383"/>
      <c r="J218" s="383"/>
      <c r="K218" s="38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Divín Pavel, Bc., MBA</dc:creator>
  <cp:lastModifiedBy>Divín Pavel, Bc., MBA</cp:lastModifiedBy>
  <dcterms:created xsi:type="dcterms:W3CDTF">2022-06-30T09:38:31Z</dcterms:created>
  <dcterms:modified xsi:type="dcterms:W3CDTF">2022-06-30T09:39:15Z</dcterms:modified>
</cp:coreProperties>
</file>